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8.2023 уточ\"/>
    </mc:Choice>
  </mc:AlternateContent>
  <bookViews>
    <workbookView xWindow="2688" yWindow="480" windowWidth="9648" windowHeight="11088" tabRatio="759" activeTab="1"/>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'1000'!$A$1:$E$108</definedName>
    <definedName name="_xlnm.Print_Area" localSheetId="1">'1010-1020'!$A$1:$I$110</definedName>
    <definedName name="_xlnm.Print_Area" localSheetId="2">'1030-1040'!$A$1:$I$111</definedName>
    <definedName name="_xlnm.Print_Area" localSheetId="3">'1050-1058'!$A$1:$K$111</definedName>
    <definedName name="_xlnm.Print_Area" localSheetId="4">'1060-1066'!$A$1:$F$108</definedName>
    <definedName name="_xlnm.Print_Area" localSheetId="6">'1072-1075'!$A$1:$G$113</definedName>
    <definedName name="_xlnm.Print_Area" localSheetId="7">'1080-1100'!$A$1:$D$113</definedName>
    <definedName name="_xlnm.Print_Area" localSheetId="8">'1110-1127'!$A$1:$F$115</definedName>
    <definedName name="_xlnm.Print_Area" localSheetId="9">'1130-1150'!$A$1:$I$113</definedName>
    <definedName name="_xlnm.Print_Area" localSheetId="10">'1170-1193'!$A$1:$M$115</definedName>
    <definedName name="_xlnm.Print_Area" localSheetId="11">'1194-1196'!$A$1:$K$111</definedName>
    <definedName name="_xlnm.Print_Area" localSheetId="12">'1197-1200'!$A$1:$Q$113</definedName>
    <definedName name="_xlnm.Print_Area" localSheetId="13">'1210-1240'!$A$1:$L$112</definedName>
    <definedName name="_xlnm.Print_Area" localSheetId="14">'1241-1245'!$A$1:$K$109</definedName>
    <definedName name="_xlnm.Print_Area" localSheetId="15">'1246-1253'!$A$1:$G$111</definedName>
    <definedName name="_xlnm.Print_Area" localSheetId="16">'1255-1280'!$A$1:$H$108</definedName>
    <definedName name="_xlnm.Print_Area" localSheetId="17">'1290-1330'!$A$1:$N$111</definedName>
    <definedName name="_xlnm.Print_Area" localSheetId="18">'1340-1362'!$A$1:$K$114</definedName>
    <definedName name="_xlnm.Print_Area" localSheetId="19">'1364-1382'!$A$1:$J$110</definedName>
    <definedName name="_xlnm.Print_Area" localSheetId="20">'1419-1424'!$A$1:$L$110</definedName>
    <definedName name="_xlnm.Print_Area" localSheetId="21">'1425-1436 '!$A$1:$J$112</definedName>
    <definedName name="_xlnm.Print_Area" localSheetId="22">'1440-1452 '!$A$1:$H$112</definedName>
    <definedName name="_xlnm.Print_Area" localSheetId="23">'1455-1495'!$A$1:$H$109</definedName>
    <definedName name="_xlnm.Print_Area" localSheetId="24">'1496-1508'!$A$1:$J$110</definedName>
    <definedName name="_xlnm.Print_Area" localSheetId="25">'1509-1530 '!$A$1:$K$109</definedName>
    <definedName name="_xlnm.Print_Area" localSheetId="26">'1540-1565'!$A$1:$O$109</definedName>
    <definedName name="_xlnm.Print_Area" localSheetId="27">'1570-1600'!$A$1:$M$108</definedName>
    <definedName name="_xlnm.Print_Area" localSheetId="28">'1610-1626'!$A$1:$K$115</definedName>
    <definedName name="_xlnm.Print_Area" localSheetId="29">'1628-1638'!$A$1:$M$116</definedName>
    <definedName name="_xlnm.Print_Area" localSheetId="30">'1639-1645'!$A$1:$O$114</definedName>
    <definedName name="_xlnm.Print_Area" localSheetId="31">'1646-1720'!$A$1:$J$108</definedName>
    <definedName name="_xlnm.Print_Area" localSheetId="32">'1730-1755'!$A$1:$I$109</definedName>
    <definedName name="_xlnm.Print_Area" localSheetId="33">'1760-1763'!$A$1:$O$113</definedName>
    <definedName name="_xlnm.Print_Area" localSheetId="34">'1764-1766'!$A$1:$M$111</definedName>
    <definedName name="_xlnm.Print_Area" localSheetId="35">'1767-1768'!$A$1:$I$114</definedName>
    <definedName name="_xlnm.Print_Area" localSheetId="36">'1769-1770'!$A$1:$I$114</definedName>
    <definedName name="_xlnm.Print_Area" localSheetId="37">'1785-1791'!$A$1:$K$113</definedName>
    <definedName name="_xlnm.Print_Area" localSheetId="38">'1792-1795'!$A$1:$G$110</definedName>
    <definedName name="_xlnm.Print_Area" localSheetId="39">'1801-1810'!$A$1:$G$109</definedName>
    <definedName name="_xlnm.Print_Area" localSheetId="40">'1820-1830'!$A$1:$K$108</definedName>
    <definedName name="_xlnm.Print_Area" localSheetId="42">'1845-1850 '!$A$1:$F$108</definedName>
    <definedName name="_xlnm.Print_Area" localSheetId="43">'1871-1900'!$A$1:$K$108</definedName>
    <definedName name="_xlnm.Print_Area" localSheetId="44">'1910-1952'!$A$1:$N$110</definedName>
    <definedName name="_xlnm.Print_Area" localSheetId="45">'1970-1980'!$A$1:$G$109</definedName>
    <definedName name="_xlnm.Print_Area" localSheetId="46">'1982-1988'!$A$1:$M$111</definedName>
    <definedName name="_xlnm.Print_Area" localSheetId="47">'1995-2030'!$A$1:$J$111</definedName>
    <definedName name="_xlnm.Print_Area" localSheetId="48">'2035-2041'!$A$1:$K$111</definedName>
    <definedName name="_xlnm.Print_Area" localSheetId="49">'2042-2045'!$A$1:$I$111</definedName>
    <definedName name="_xlnm.Print_Area" localSheetId="50">'2055-2090'!$A$1:$I$109</definedName>
    <definedName name="_xlnm.Print_Area" localSheetId="51">'2095-2100'!$A$1:$I$109</definedName>
    <definedName name="_xlnm.Print_Area" localSheetId="52">'2115-2135'!$A$1:$G$108</definedName>
    <definedName name="_xlnm.Print_Area" localSheetId="53">'2140-2148'!$A$1:$H$108</definedName>
    <definedName name="_xlnm.Print_Area" localSheetId="54">'2150-2170'!$A$1:$K$108</definedName>
    <definedName name="_xlnm.Print_Area" localSheetId="55">'2175-2185'!$A$1:$M$109</definedName>
    <definedName name="_xlnm.Print_Area" localSheetId="56">'2187-2230'!$A$1:$L$108</definedName>
    <definedName name="_xlnm.Print_Area" localSheetId="57">'2240-2270'!$A$1:$J$108</definedName>
    <definedName name="_xlnm.Print_Area" localSheetId="58">'2280-2310'!$A$1:$I$109</definedName>
    <definedName name="_xlnm.Print_Area" localSheetId="59">'2312-2320'!$A$1:$M$108</definedName>
    <definedName name="_xlnm.Print_Area" localSheetId="60">'2322-2325'!$A$1:$G$109</definedName>
    <definedName name="_xlnm.Print_Area" localSheetId="61">'2330-2333'!$A$1:$G$108</definedName>
    <definedName name="_xlnm.Print_Area" localSheetId="62">'2334-2343'!$A$1:$M$110</definedName>
    <definedName name="_xlnm.Print_Area" localSheetId="63">'2344-2356'!$A$1:$O$109</definedName>
    <definedName name="_xlnm.Print_Area" localSheetId="64">'2358-2363'!$A$1:$J$110</definedName>
    <definedName name="_xlnm.Print_Area" localSheetId="65">'2364-2367'!$A$1:$I$112</definedName>
    <definedName name="_xlnm.Print_Area" localSheetId="66">'2370-2379'!$A$1:$J$108</definedName>
    <definedName name="_xlnm.Print_Area" localSheetId="67">'2380-2405'!$A$1:$K$110</definedName>
    <definedName name="_xlnm.Print_Area" localSheetId="68">'2410-2420'!$A$1:$I$114</definedName>
    <definedName name="_xlnm.Print_Area" localSheetId="69">'2425-2430'!$A$1:$I$109</definedName>
    <definedName name="_xlnm.Print_Area" localSheetId="70">'2433-2445'!$A$1:$G$109</definedName>
    <definedName name="_xlnm.Print_Area" localSheetId="71">'2446-2484'!$A$1:$L$110</definedName>
    <definedName name="_xlnm.Print_Area" localSheetId="72">'2486-2493'!$A$1:$G$109</definedName>
    <definedName name="_xlnm.Print_Area" localSheetId="73">'2495-2509'!$A$1:$J$109</definedName>
    <definedName name="_xlnm.Print_Area" localSheetId="74">'2512-2524'!$A$1:$H$109</definedName>
    <definedName name="_xlnm.Print_Area" localSheetId="75">'2526-2528'!$A$1:$H$109</definedName>
    <definedName name="_xlnm.Print_Area" localSheetId="76">'2529-2542 '!$A$1:$D$115</definedName>
    <definedName name="_xlnm.Print_Area" localSheetId="77">'2543-2545'!$A$1:$D$109</definedName>
    <definedName name="_xlnm.Print_Area" localSheetId="79">'Мест-Спец'!$A$1:$I$110</definedName>
    <definedName name="_xlnm.Print_Area" localSheetId="78">'Фед-Рег '!$A$1:$I$109</definedName>
  </definedNames>
  <calcPr calcId="152511" calcOnSave="0"/>
</workbook>
</file>

<file path=xl/calcChain.xml><?xml version="1.0" encoding="utf-8"?>
<calcChain xmlns="http://schemas.openxmlformats.org/spreadsheetml/2006/main">
  <c r="A106" i="6" l="1"/>
  <c r="C106" i="6"/>
  <c r="D106" i="6"/>
  <c r="E106" i="6"/>
  <c r="G106" i="6"/>
  <c r="H106" i="6"/>
  <c r="I106" i="6"/>
  <c r="A106" i="8"/>
  <c r="C106" i="8"/>
  <c r="D106" i="8"/>
  <c r="E106" i="8"/>
  <c r="G106" i="8"/>
  <c r="H106" i="8"/>
  <c r="I106" i="8"/>
  <c r="A106" i="9"/>
  <c r="C106" i="9"/>
  <c r="D106" i="9"/>
  <c r="E106" i="9"/>
  <c r="F106" i="9"/>
  <c r="G106" i="9"/>
  <c r="H106" i="9"/>
  <c r="I106" i="9"/>
  <c r="J106" i="9"/>
  <c r="K106" i="9"/>
  <c r="A106" i="181"/>
  <c r="B106" i="181"/>
  <c r="C106" i="181"/>
  <c r="D106" i="181"/>
  <c r="E106" i="181"/>
  <c r="F106" i="181"/>
  <c r="A106" i="171"/>
  <c r="B106" i="171"/>
  <c r="C106" i="171"/>
  <c r="D106" i="171"/>
  <c r="F106" i="171"/>
  <c r="G106" i="171"/>
  <c r="H106" i="171"/>
  <c r="I106" i="171"/>
  <c r="A106" i="179"/>
  <c r="B106" i="179"/>
  <c r="C106" i="179"/>
  <c r="D106" i="179"/>
  <c r="E106" i="179"/>
  <c r="F106" i="179"/>
  <c r="G106" i="179"/>
  <c r="A106" i="61"/>
  <c r="B106" i="61"/>
  <c r="C106" i="61"/>
  <c r="D106" i="61"/>
  <c r="A106" i="10"/>
  <c r="B106" i="10"/>
  <c r="C106" i="10"/>
  <c r="D106" i="10"/>
  <c r="E106" i="10"/>
  <c r="F106" i="10"/>
  <c r="A106" i="159"/>
  <c r="C106" i="159"/>
  <c r="D106" i="159"/>
  <c r="E106" i="159"/>
  <c r="F106" i="159"/>
  <c r="G106" i="159"/>
  <c r="H106" i="159"/>
  <c r="I106" i="159"/>
  <c r="A106" i="12"/>
  <c r="B106" i="12"/>
  <c r="C106" i="12"/>
  <c r="D106" i="12"/>
  <c r="E106" i="12"/>
  <c r="F106" i="12"/>
  <c r="G106" i="12"/>
  <c r="I106" i="12"/>
  <c r="J106" i="12"/>
  <c r="H106" i="12" s="1"/>
  <c r="K106" i="12"/>
  <c r="L106" i="12"/>
  <c r="M106" i="12"/>
  <c r="A106" i="167"/>
  <c r="C106" i="167"/>
  <c r="B106" i="167" s="1"/>
  <c r="D106" i="167"/>
  <c r="E106" i="167"/>
  <c r="F106" i="167"/>
  <c r="G106" i="167"/>
  <c r="I106" i="167"/>
  <c r="J106" i="167"/>
  <c r="H106" i="167" s="1"/>
  <c r="K106" i="167"/>
  <c r="A106" i="166"/>
  <c r="C106" i="166"/>
  <c r="D106" i="166"/>
  <c r="E106" i="166"/>
  <c r="G106" i="166"/>
  <c r="H106" i="166"/>
  <c r="I106" i="166"/>
  <c r="K106" i="166"/>
  <c r="L106" i="166"/>
  <c r="M106" i="166"/>
  <c r="O106" i="166"/>
  <c r="P106" i="166"/>
  <c r="Q106" i="166"/>
  <c r="A106" i="14"/>
  <c r="B106" i="14"/>
  <c r="D106" i="14"/>
  <c r="E106" i="14"/>
  <c r="F106" i="14"/>
  <c r="G106" i="14"/>
  <c r="H106" i="14"/>
  <c r="I106" i="14"/>
  <c r="J106" i="14"/>
  <c r="K106" i="14"/>
  <c r="L106" i="14"/>
  <c r="A106" i="172"/>
  <c r="B106" i="172"/>
  <c r="C106" i="172"/>
  <c r="E106" i="172"/>
  <c r="D106" i="172" s="1"/>
  <c r="F106" i="172"/>
  <c r="G106" i="172"/>
  <c r="I106" i="172"/>
  <c r="J106" i="172"/>
  <c r="K106" i="172"/>
  <c r="A106" i="140"/>
  <c r="B106" i="140"/>
  <c r="C106" i="140"/>
  <c r="D106" i="140"/>
  <c r="E106" i="140"/>
  <c r="F106" i="140"/>
  <c r="G106" i="140"/>
  <c r="A106" i="165"/>
  <c r="B106" i="165"/>
  <c r="C106" i="165"/>
  <c r="D106" i="165"/>
  <c r="F106" i="165"/>
  <c r="G106" i="165"/>
  <c r="H106" i="165"/>
  <c r="A106" i="80"/>
  <c r="C106" i="80"/>
  <c r="D106" i="80"/>
  <c r="E106" i="80"/>
  <c r="F106" i="80"/>
  <c r="H106" i="80"/>
  <c r="I106" i="80"/>
  <c r="J106" i="80"/>
  <c r="L106" i="80"/>
  <c r="M106" i="80"/>
  <c r="N106" i="80"/>
  <c r="A106" i="64"/>
  <c r="B106" i="64"/>
  <c r="C106" i="64"/>
  <c r="D106" i="64"/>
  <c r="E106" i="64"/>
  <c r="F106" i="64"/>
  <c r="G106" i="64"/>
  <c r="I106" i="64"/>
  <c r="J106" i="64"/>
  <c r="K106" i="64"/>
  <c r="A106" i="89"/>
  <c r="C106" i="89"/>
  <c r="D106" i="89"/>
  <c r="E106" i="89"/>
  <c r="F106" i="89"/>
  <c r="G106" i="89"/>
  <c r="H106" i="89"/>
  <c r="I106" i="89"/>
  <c r="J106" i="89"/>
  <c r="A106" i="90"/>
  <c r="B106" i="90"/>
  <c r="C106" i="90"/>
  <c r="D106" i="90"/>
  <c r="F106" i="90"/>
  <c r="E106" i="90" s="1"/>
  <c r="G106" i="90"/>
  <c r="H106" i="90"/>
  <c r="I106" i="90"/>
  <c r="J106" i="90"/>
  <c r="A106" i="150"/>
  <c r="B106" i="150"/>
  <c r="C106" i="150"/>
  <c r="D106" i="150"/>
  <c r="E106" i="150"/>
  <c r="F106" i="150"/>
  <c r="G106" i="150"/>
  <c r="H106" i="150"/>
  <c r="I106" i="150"/>
  <c r="J106" i="150"/>
  <c r="A106" i="158"/>
  <c r="B106" i="158"/>
  <c r="C106" i="158"/>
  <c r="D106" i="158"/>
  <c r="E106" i="158"/>
  <c r="F106" i="158"/>
  <c r="G106" i="158"/>
  <c r="H106" i="158"/>
  <c r="A106" i="91"/>
  <c r="B106" i="91"/>
  <c r="C106" i="91"/>
  <c r="D106" i="91"/>
  <c r="E106" i="91"/>
  <c r="F106" i="91"/>
  <c r="G106" i="91"/>
  <c r="H106" i="91"/>
  <c r="A106" i="92"/>
  <c r="B106" i="92"/>
  <c r="C106" i="92"/>
  <c r="D106" i="92"/>
  <c r="E106" i="92"/>
  <c r="F106" i="92"/>
  <c r="G106" i="92"/>
  <c r="H106" i="92"/>
  <c r="I106" i="92"/>
  <c r="J106" i="92"/>
  <c r="A106" i="148"/>
  <c r="C106" i="148"/>
  <c r="D106" i="148"/>
  <c r="E106" i="148"/>
  <c r="F106" i="148"/>
  <c r="G106" i="148"/>
  <c r="H106" i="148"/>
  <c r="I106" i="148"/>
  <c r="J106" i="148"/>
  <c r="K106" i="148"/>
  <c r="A106" i="93"/>
  <c r="B106" i="93"/>
  <c r="C106" i="93"/>
  <c r="D106" i="93"/>
  <c r="E106" i="93"/>
  <c r="F106" i="93"/>
  <c r="G106" i="93"/>
  <c r="H106" i="93"/>
  <c r="I106" i="93"/>
  <c r="J106" i="93"/>
  <c r="K106" i="93"/>
  <c r="L106" i="93"/>
  <c r="M106" i="93"/>
  <c r="N106" i="93"/>
  <c r="O106" i="93"/>
  <c r="A106" i="94"/>
  <c r="B106" i="94"/>
  <c r="C106" i="94"/>
  <c r="D106" i="94"/>
  <c r="E106" i="94"/>
  <c r="F106" i="94"/>
  <c r="G106" i="94"/>
  <c r="H106" i="94"/>
  <c r="I106" i="94"/>
  <c r="J106" i="94"/>
  <c r="K106" i="94"/>
  <c r="L106" i="94"/>
  <c r="M106" i="94"/>
  <c r="A106" i="95"/>
  <c r="B106" i="95"/>
  <c r="C106" i="95"/>
  <c r="D106" i="95"/>
  <c r="E106" i="95"/>
  <c r="F106" i="95"/>
  <c r="G106" i="95"/>
  <c r="H106" i="95"/>
  <c r="I106" i="95"/>
  <c r="J106" i="95"/>
  <c r="K106" i="95"/>
  <c r="A106" i="96"/>
  <c r="B106" i="96"/>
  <c r="C106" i="96"/>
  <c r="D106" i="96"/>
  <c r="E106" i="96"/>
  <c r="F106" i="96"/>
  <c r="G106" i="96"/>
  <c r="H106" i="96"/>
  <c r="I106" i="96"/>
  <c r="J106" i="96"/>
  <c r="K106" i="96"/>
  <c r="L106" i="96"/>
  <c r="M106" i="96"/>
  <c r="A106" i="97"/>
  <c r="B106" i="97"/>
  <c r="C106" i="97"/>
  <c r="D106" i="97"/>
  <c r="E106" i="97"/>
  <c r="F106" i="97"/>
  <c r="G106" i="97"/>
  <c r="H106" i="97"/>
  <c r="I106" i="97"/>
  <c r="J106" i="97"/>
  <c r="K106" i="97"/>
  <c r="L106" i="97"/>
  <c r="M106" i="97"/>
  <c r="N106" i="97"/>
  <c r="O106" i="97"/>
  <c r="A106" i="98"/>
  <c r="B106" i="98"/>
  <c r="C106" i="98"/>
  <c r="D106" i="98"/>
  <c r="E106" i="98"/>
  <c r="G106" i="98"/>
  <c r="H106" i="98"/>
  <c r="I106" i="98"/>
  <c r="A106" i="160"/>
  <c r="C106" i="160"/>
  <c r="D106" i="160"/>
  <c r="E106" i="160"/>
  <c r="F106" i="160"/>
  <c r="G106" i="160"/>
  <c r="H106" i="160"/>
  <c r="I106" i="160"/>
  <c r="A106" i="168"/>
  <c r="B106" i="168"/>
  <c r="C106" i="168"/>
  <c r="E106" i="168"/>
  <c r="F106" i="168"/>
  <c r="G106" i="168"/>
  <c r="I106" i="168"/>
  <c r="J106" i="168"/>
  <c r="K106" i="168"/>
  <c r="M106" i="168"/>
  <c r="N106" i="168"/>
  <c r="O106" i="168"/>
  <c r="A106" i="170"/>
  <c r="C106" i="170"/>
  <c r="D106" i="170"/>
  <c r="E106" i="170"/>
  <c r="G106" i="170"/>
  <c r="H106" i="170"/>
  <c r="I106" i="170"/>
  <c r="K106" i="170"/>
  <c r="L106" i="170"/>
  <c r="M106" i="170"/>
  <c r="A106" i="169"/>
  <c r="C106" i="169"/>
  <c r="D106" i="169"/>
  <c r="E106" i="169"/>
  <c r="G106" i="169"/>
  <c r="H106" i="169"/>
  <c r="I106" i="169"/>
  <c r="A106" i="100"/>
  <c r="C106" i="100"/>
  <c r="D106" i="100"/>
  <c r="E106" i="100"/>
  <c r="G106" i="100"/>
  <c r="H106" i="100"/>
  <c r="I106" i="100"/>
  <c r="A106" i="101"/>
  <c r="B106" i="101"/>
  <c r="C106" i="101"/>
  <c r="E106" i="101"/>
  <c r="F106" i="101"/>
  <c r="G106" i="101"/>
  <c r="I106" i="101"/>
  <c r="J106" i="101"/>
  <c r="K106" i="101"/>
  <c r="A106" i="152"/>
  <c r="C106" i="152"/>
  <c r="D106" i="152"/>
  <c r="E106" i="152"/>
  <c r="F106" i="152"/>
  <c r="A106" i="102"/>
  <c r="C106" i="102"/>
  <c r="D106" i="102"/>
  <c r="E106" i="102"/>
  <c r="F106" i="102"/>
  <c r="G106" i="102"/>
  <c r="A106" i="103"/>
  <c r="C106" i="103"/>
  <c r="D106" i="103"/>
  <c r="E106" i="103"/>
  <c r="F106" i="103"/>
  <c r="G106" i="103"/>
  <c r="I106" i="103"/>
  <c r="J106" i="103"/>
  <c r="K106" i="103"/>
  <c r="A106" i="104"/>
  <c r="C106" i="104"/>
  <c r="D106" i="104"/>
  <c r="E106" i="104"/>
  <c r="F106" i="104"/>
  <c r="G106" i="104"/>
  <c r="H106" i="104"/>
  <c r="I106" i="104"/>
  <c r="J106" i="104"/>
  <c r="K106" i="104"/>
  <c r="L106" i="104"/>
  <c r="A106" i="161"/>
  <c r="C106" i="161"/>
  <c r="D106" i="161"/>
  <c r="E106" i="161"/>
  <c r="F106" i="161"/>
  <c r="A106" i="105"/>
  <c r="C106" i="105"/>
  <c r="D106" i="105"/>
  <c r="E106" i="105"/>
  <c r="G106" i="105"/>
  <c r="H106" i="105"/>
  <c r="I106" i="105"/>
  <c r="J106" i="105"/>
  <c r="K106" i="105"/>
  <c r="A106" i="106"/>
  <c r="B106" i="106"/>
  <c r="D106" i="106"/>
  <c r="E106" i="106"/>
  <c r="F106" i="106"/>
  <c r="G106" i="106"/>
  <c r="H106" i="106"/>
  <c r="I106" i="106"/>
  <c r="K106" i="106"/>
  <c r="L106" i="106"/>
  <c r="M106" i="106"/>
  <c r="N106" i="106"/>
  <c r="A106" i="107"/>
  <c r="C106" i="107"/>
  <c r="D106" i="107"/>
  <c r="E106" i="107"/>
  <c r="F106" i="107"/>
  <c r="G106" i="107"/>
  <c r="A106" i="108"/>
  <c r="B106" i="108"/>
  <c r="C106" i="108"/>
  <c r="D106" i="108"/>
  <c r="E106" i="108"/>
  <c r="F106" i="108"/>
  <c r="G106" i="108"/>
  <c r="H106" i="108"/>
  <c r="I106" i="108"/>
  <c r="J106" i="108"/>
  <c r="K106" i="108"/>
  <c r="L106" i="108"/>
  <c r="M106" i="108"/>
  <c r="A106" i="110"/>
  <c r="B106" i="110"/>
  <c r="D106" i="110"/>
  <c r="E106" i="110"/>
  <c r="F106" i="110"/>
  <c r="H106" i="110"/>
  <c r="I106" i="110"/>
  <c r="J106" i="110"/>
  <c r="A106" i="112"/>
  <c r="B106" i="112"/>
  <c r="C106" i="112"/>
  <c r="D106" i="112"/>
  <c r="E106" i="112"/>
  <c r="F106" i="112"/>
  <c r="G106" i="112"/>
  <c r="H106" i="112"/>
  <c r="I106" i="112"/>
  <c r="J106" i="112"/>
  <c r="K106" i="112"/>
  <c r="A106" i="113"/>
  <c r="C106" i="113"/>
  <c r="D106" i="113"/>
  <c r="E106" i="113"/>
  <c r="G106" i="113"/>
  <c r="H106" i="113"/>
  <c r="I106" i="113"/>
  <c r="A106" i="114"/>
  <c r="C106" i="114"/>
  <c r="D106" i="114"/>
  <c r="E106" i="114"/>
  <c r="G106" i="114"/>
  <c r="H106" i="114"/>
  <c r="F106" i="114" s="1"/>
  <c r="I106" i="114"/>
  <c r="A106" i="117"/>
  <c r="C106" i="117"/>
  <c r="D106" i="117"/>
  <c r="E106" i="117"/>
  <c r="G106" i="117"/>
  <c r="H106" i="117"/>
  <c r="I106" i="117"/>
  <c r="A106" i="118"/>
  <c r="B106" i="118"/>
  <c r="D106" i="118"/>
  <c r="E106" i="118"/>
  <c r="F106" i="118"/>
  <c r="G106" i="118"/>
  <c r="A106" i="119"/>
  <c r="B106" i="119"/>
  <c r="C106" i="119"/>
  <c r="D106" i="119"/>
  <c r="E106" i="119"/>
  <c r="F106" i="119"/>
  <c r="G106" i="119"/>
  <c r="H106" i="119"/>
  <c r="A106" i="120"/>
  <c r="B106" i="120"/>
  <c r="C106" i="120"/>
  <c r="D106" i="120"/>
  <c r="E106" i="120"/>
  <c r="F106" i="120"/>
  <c r="G106" i="120"/>
  <c r="H106" i="120"/>
  <c r="I106" i="120"/>
  <c r="J106" i="120"/>
  <c r="K106" i="120"/>
  <c r="A106" i="121"/>
  <c r="B106" i="121"/>
  <c r="C106" i="121"/>
  <c r="D106" i="121"/>
  <c r="E106" i="121"/>
  <c r="F106" i="121"/>
  <c r="G106" i="121"/>
  <c r="H106" i="121"/>
  <c r="I106" i="121"/>
  <c r="J106" i="121"/>
  <c r="K106" i="121"/>
  <c r="L106" i="121"/>
  <c r="M106" i="121"/>
  <c r="A106" i="122"/>
  <c r="B106" i="122"/>
  <c r="C106" i="122"/>
  <c r="D106" i="122"/>
  <c r="E106" i="122"/>
  <c r="G106" i="122"/>
  <c r="H106" i="122"/>
  <c r="I106" i="122"/>
  <c r="J106" i="122"/>
  <c r="K106" i="122"/>
  <c r="L106" i="122"/>
  <c r="A106" i="123"/>
  <c r="C106" i="123"/>
  <c r="D106" i="123"/>
  <c r="B106" i="123" s="1"/>
  <c r="E106" i="123"/>
  <c r="F106" i="123"/>
  <c r="G106" i="123"/>
  <c r="H106" i="123"/>
  <c r="I106" i="123"/>
  <c r="J106" i="123"/>
  <c r="A106" i="124"/>
  <c r="B106" i="124"/>
  <c r="C106" i="124"/>
  <c r="D106" i="124"/>
  <c r="E106" i="124"/>
  <c r="F106" i="124"/>
  <c r="G106" i="124"/>
  <c r="H106" i="124"/>
  <c r="I106" i="124"/>
  <c r="A106" i="125"/>
  <c r="B106" i="125"/>
  <c r="C106" i="125"/>
  <c r="D106" i="125"/>
  <c r="E106" i="125"/>
  <c r="F106" i="125"/>
  <c r="G106" i="125"/>
  <c r="H106" i="125"/>
  <c r="I106" i="125"/>
  <c r="J106" i="125"/>
  <c r="K106" i="125"/>
  <c r="L106" i="125"/>
  <c r="M106" i="125"/>
  <c r="A106" i="126"/>
  <c r="B106" i="126"/>
  <c r="C106" i="126"/>
  <c r="D106" i="126"/>
  <c r="E106" i="126"/>
  <c r="F106" i="126"/>
  <c r="G106" i="126"/>
  <c r="A106" i="157"/>
  <c r="B106" i="157"/>
  <c r="C106" i="157"/>
  <c r="D106" i="157"/>
  <c r="E106" i="157"/>
  <c r="F106" i="157"/>
  <c r="G106" i="157"/>
  <c r="A106" i="127"/>
  <c r="B106" i="127"/>
  <c r="C106" i="127"/>
  <c r="D106" i="127"/>
  <c r="E106" i="127"/>
  <c r="F106" i="127"/>
  <c r="G106" i="127"/>
  <c r="H106" i="127"/>
  <c r="I106" i="127"/>
  <c r="J106" i="127"/>
  <c r="K106" i="127"/>
  <c r="L106" i="127"/>
  <c r="M106" i="127"/>
  <c r="A106" i="128"/>
  <c r="B106" i="128"/>
  <c r="C106" i="128"/>
  <c r="D106" i="128"/>
  <c r="E106" i="128"/>
  <c r="F106" i="128"/>
  <c r="G106" i="128"/>
  <c r="H106" i="128"/>
  <c r="I106" i="128"/>
  <c r="J106" i="128"/>
  <c r="K106" i="128"/>
  <c r="L106" i="128"/>
  <c r="M106" i="128"/>
  <c r="N106" i="128"/>
  <c r="O106" i="128"/>
  <c r="A106" i="144"/>
  <c r="B106" i="144"/>
  <c r="C106" i="144"/>
  <c r="D106" i="144"/>
  <c r="E106" i="144"/>
  <c r="F106" i="144"/>
  <c r="G106" i="144"/>
  <c r="H106" i="144"/>
  <c r="I106" i="144"/>
  <c r="J106" i="144"/>
  <c r="A106" i="173"/>
  <c r="B106" i="173"/>
  <c r="C106" i="173"/>
  <c r="D106" i="173"/>
  <c r="E106" i="173"/>
  <c r="F106" i="173"/>
  <c r="G106" i="173"/>
  <c r="H106" i="173"/>
  <c r="I106" i="173"/>
  <c r="A106" i="129"/>
  <c r="C106" i="129"/>
  <c r="D106" i="129"/>
  <c r="E106" i="129"/>
  <c r="F106" i="129"/>
  <c r="G106" i="129"/>
  <c r="H106" i="129"/>
  <c r="I106" i="129"/>
  <c r="J106" i="129"/>
  <c r="A106" i="130"/>
  <c r="C106" i="130"/>
  <c r="D106" i="130"/>
  <c r="E106" i="130"/>
  <c r="G106" i="130"/>
  <c r="H106" i="130"/>
  <c r="F106" i="130" s="1"/>
  <c r="I106" i="130"/>
  <c r="J106" i="130"/>
  <c r="K106" i="130"/>
  <c r="A106" i="131"/>
  <c r="C106" i="131"/>
  <c r="D106" i="131"/>
  <c r="E106" i="131"/>
  <c r="G106" i="131"/>
  <c r="H106" i="131"/>
  <c r="I106" i="131"/>
  <c r="A106" i="155"/>
  <c r="C106" i="155"/>
  <c r="D106" i="155"/>
  <c r="E106" i="155"/>
  <c r="G106" i="155"/>
  <c r="H106" i="155"/>
  <c r="I106" i="155"/>
  <c r="A106" i="156"/>
  <c r="B106" i="156"/>
  <c r="C106" i="156"/>
  <c r="D106" i="156"/>
  <c r="E106" i="156"/>
  <c r="F106" i="156"/>
  <c r="G106" i="156"/>
  <c r="A106" i="132"/>
  <c r="B106" i="132"/>
  <c r="C106" i="132"/>
  <c r="E106" i="132"/>
  <c r="F106" i="132"/>
  <c r="G106" i="132"/>
  <c r="H106" i="132"/>
  <c r="I106" i="132"/>
  <c r="J106" i="132"/>
  <c r="K106" i="132"/>
  <c r="L106" i="132"/>
  <c r="A106" i="133"/>
  <c r="B106" i="133"/>
  <c r="C106" i="133"/>
  <c r="D106" i="133"/>
  <c r="E106" i="133"/>
  <c r="F106" i="133"/>
  <c r="G106" i="133"/>
  <c r="A106" i="154"/>
  <c r="B106" i="154"/>
  <c r="C106" i="154"/>
  <c r="D106" i="154"/>
  <c r="E106" i="154"/>
  <c r="F106" i="154"/>
  <c r="G106" i="154"/>
  <c r="H106" i="154"/>
  <c r="I106" i="154"/>
  <c r="J106" i="154"/>
  <c r="A106" i="162"/>
  <c r="B106" i="162"/>
  <c r="C106" i="162"/>
  <c r="D106" i="162"/>
  <c r="E106" i="162"/>
  <c r="F106" i="162"/>
  <c r="G106" i="162"/>
  <c r="H106" i="162"/>
  <c r="A106" i="135"/>
  <c r="C106" i="135"/>
  <c r="D106" i="135"/>
  <c r="E106" i="135"/>
  <c r="F106" i="135"/>
  <c r="G106" i="135"/>
  <c r="H106" i="135"/>
  <c r="A106" i="174"/>
  <c r="B106" i="174"/>
  <c r="C106" i="174"/>
  <c r="D106" i="174"/>
  <c r="A106" i="149"/>
  <c r="B106" i="149"/>
  <c r="C106" i="149"/>
  <c r="D106" i="149"/>
  <c r="A106" i="141"/>
  <c r="A106" i="136"/>
  <c r="D106" i="136"/>
  <c r="B106" i="136" s="1"/>
  <c r="E106" i="136"/>
  <c r="G106" i="136"/>
  <c r="F106" i="136" s="1"/>
  <c r="H106" i="136"/>
  <c r="I106" i="136"/>
  <c r="A106" i="142"/>
  <c r="C106" i="142"/>
  <c r="D106" i="142"/>
  <c r="E106" i="142"/>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D74" i="8"/>
  <c r="E74" i="8"/>
  <c r="C75" i="8"/>
  <c r="D75" i="8"/>
  <c r="E75" i="8"/>
  <c r="C76" i="8"/>
  <c r="D76" i="8"/>
  <c r="E76" i="8"/>
  <c r="C77" i="8"/>
  <c r="D77" i="8"/>
  <c r="E77" i="8"/>
  <c r="C78" i="8"/>
  <c r="D78" i="8"/>
  <c r="E78" i="8"/>
  <c r="C79" i="8"/>
  <c r="D79" i="8"/>
  <c r="E79" i="8"/>
  <c r="C80" i="8"/>
  <c r="D80" i="8"/>
  <c r="E80" i="8"/>
  <c r="C81" i="8"/>
  <c r="D81" i="8"/>
  <c r="E81" i="8"/>
  <c r="C82" i="8"/>
  <c r="D82" i="8"/>
  <c r="E82" i="8"/>
  <c r="C83" i="8"/>
  <c r="D83" i="8"/>
  <c r="E83" i="8"/>
  <c r="C84" i="8"/>
  <c r="D84" i="8"/>
  <c r="E84" i="8"/>
  <c r="C85" i="8"/>
  <c r="D85" i="8"/>
  <c r="E85" i="8"/>
  <c r="C86" i="8"/>
  <c r="B86" i="8" s="1"/>
  <c r="D86" i="8"/>
  <c r="E86" i="8"/>
  <c r="C87" i="8"/>
  <c r="D87" i="8"/>
  <c r="E87" i="8"/>
  <c r="C88" i="8"/>
  <c r="D88" i="8"/>
  <c r="E88" i="8"/>
  <c r="C89" i="8"/>
  <c r="D89" i="8"/>
  <c r="E89" i="8"/>
  <c r="C90" i="8"/>
  <c r="B90" i="8" s="1"/>
  <c r="D90" i="8"/>
  <c r="E90" i="8"/>
  <c r="C91" i="8"/>
  <c r="D91" i="8"/>
  <c r="E91" i="8"/>
  <c r="C92" i="8"/>
  <c r="D92" i="8"/>
  <c r="E92" i="8"/>
  <c r="C93" i="8"/>
  <c r="D93" i="8"/>
  <c r="E93" i="8"/>
  <c r="C94" i="8"/>
  <c r="B94" i="8" s="1"/>
  <c r="D94" i="8"/>
  <c r="E94" i="8"/>
  <c r="C95" i="8"/>
  <c r="D95" i="8"/>
  <c r="E95" i="8"/>
  <c r="C96" i="8"/>
  <c r="D96" i="8"/>
  <c r="B96" i="8" s="1"/>
  <c r="E96" i="8"/>
  <c r="C97" i="8"/>
  <c r="D97" i="8"/>
  <c r="E97" i="8"/>
  <c r="C98" i="8"/>
  <c r="D98" i="8"/>
  <c r="E98" i="8"/>
  <c r="C99" i="8"/>
  <c r="D99" i="8"/>
  <c r="E99" i="8"/>
  <c r="C100" i="8"/>
  <c r="D100" i="8"/>
  <c r="E100" i="8"/>
  <c r="C101" i="8"/>
  <c r="D101" i="8"/>
  <c r="E101" i="8"/>
  <c r="C102" i="8"/>
  <c r="D102" i="8"/>
  <c r="E102" i="8"/>
  <c r="C103" i="8"/>
  <c r="D103" i="8"/>
  <c r="E103" i="8"/>
  <c r="C104" i="8"/>
  <c r="D104" i="8"/>
  <c r="E104" i="8"/>
  <c r="C105" i="8"/>
  <c r="D105" i="8"/>
  <c r="B105" i="8" s="1"/>
  <c r="E105" i="8"/>
  <c r="D11" i="8"/>
  <c r="E11" i="8"/>
  <c r="C11" i="8"/>
  <c r="C13" i="102"/>
  <c r="D13" i="102"/>
  <c r="E13" i="102"/>
  <c r="C14" i="102"/>
  <c r="D14" i="102"/>
  <c r="E14" i="102"/>
  <c r="C15" i="102"/>
  <c r="D15" i="102"/>
  <c r="E15" i="102"/>
  <c r="C16" i="102"/>
  <c r="D16" i="102"/>
  <c r="E16" i="102"/>
  <c r="C17" i="102"/>
  <c r="D17" i="102"/>
  <c r="E17" i="102"/>
  <c r="C18" i="102"/>
  <c r="D18" i="102"/>
  <c r="B18" i="102"/>
  <c r="E18" i="102"/>
  <c r="C19" i="102"/>
  <c r="D19" i="102"/>
  <c r="B19" i="102"/>
  <c r="E19" i="102"/>
  <c r="C20" i="102"/>
  <c r="D20" i="102"/>
  <c r="E20" i="102"/>
  <c r="C21" i="102"/>
  <c r="D21" i="102"/>
  <c r="E21" i="102"/>
  <c r="C22" i="102"/>
  <c r="B22" i="102" s="1"/>
  <c r="D22" i="102"/>
  <c r="E22" i="102"/>
  <c r="C23" i="102"/>
  <c r="D23" i="102"/>
  <c r="E23" i="102"/>
  <c r="C24" i="102"/>
  <c r="D24" i="102"/>
  <c r="E24" i="102"/>
  <c r="C25" i="102"/>
  <c r="D25" i="102"/>
  <c r="E25" i="102"/>
  <c r="C26" i="102"/>
  <c r="D26" i="102"/>
  <c r="E26" i="102"/>
  <c r="C27" i="102"/>
  <c r="D27" i="102"/>
  <c r="B27" i="102" s="1"/>
  <c r="E27" i="102"/>
  <c r="C28" i="102"/>
  <c r="D28" i="102"/>
  <c r="B28" i="102" s="1"/>
  <c r="E28" i="102"/>
  <c r="C29" i="102"/>
  <c r="D29" i="102"/>
  <c r="E29" i="102"/>
  <c r="C30" i="102"/>
  <c r="B30" i="102" s="1"/>
  <c r="D30" i="102"/>
  <c r="E30" i="102"/>
  <c r="C31" i="102"/>
  <c r="D31" i="102"/>
  <c r="E31" i="102"/>
  <c r="C32" i="102"/>
  <c r="D32" i="102"/>
  <c r="E32" i="102"/>
  <c r="C33" i="102"/>
  <c r="D33" i="102"/>
  <c r="E33" i="102"/>
  <c r="C34" i="102"/>
  <c r="D34" i="102"/>
  <c r="E34" i="102"/>
  <c r="C35" i="102"/>
  <c r="D35" i="102"/>
  <c r="E35" i="102"/>
  <c r="C36" i="102"/>
  <c r="D36" i="102"/>
  <c r="E36" i="102"/>
  <c r="C37" i="102"/>
  <c r="D37" i="102"/>
  <c r="E37" i="102"/>
  <c r="C38" i="102"/>
  <c r="B38" i="102" s="1"/>
  <c r="D38" i="102"/>
  <c r="E38" i="102"/>
  <c r="C39" i="102"/>
  <c r="D39" i="102"/>
  <c r="E39" i="102"/>
  <c r="C40" i="102"/>
  <c r="D40" i="102"/>
  <c r="E40" i="102"/>
  <c r="C41" i="102"/>
  <c r="D41" i="102"/>
  <c r="E41" i="102"/>
  <c r="C42" i="102"/>
  <c r="D42" i="102"/>
  <c r="E42" i="102"/>
  <c r="C43" i="102"/>
  <c r="D43" i="102"/>
  <c r="B43" i="102" s="1"/>
  <c r="E43" i="102"/>
  <c r="C44" i="102"/>
  <c r="D44" i="102"/>
  <c r="B44" i="102" s="1"/>
  <c r="E44" i="102"/>
  <c r="C45" i="102"/>
  <c r="D45" i="102"/>
  <c r="E45" i="102"/>
  <c r="C46" i="102"/>
  <c r="B46" i="102" s="1"/>
  <c r="D46" i="102"/>
  <c r="E46" i="102"/>
  <c r="C47" i="102"/>
  <c r="D47" i="102"/>
  <c r="E47" i="102"/>
  <c r="C48" i="102"/>
  <c r="D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H14" i="6"/>
  <c r="I14" i="6"/>
  <c r="A15" i="6"/>
  <c r="C15" i="6"/>
  <c r="D15" i="6"/>
  <c r="E15" i="6"/>
  <c r="G15" i="6"/>
  <c r="H15" i="6"/>
  <c r="I15" i="6"/>
  <c r="A16" i="6"/>
  <c r="C16" i="6"/>
  <c r="D16" i="6"/>
  <c r="E16" i="6"/>
  <c r="G16" i="6"/>
  <c r="H16" i="6"/>
  <c r="I16" i="6"/>
  <c r="A17" i="6"/>
  <c r="C17" i="6"/>
  <c r="D17" i="6"/>
  <c r="E17" i="6"/>
  <c r="G17" i="6"/>
  <c r="H17" i="6"/>
  <c r="I17" i="6"/>
  <c r="A18" i="6"/>
  <c r="C18" i="6"/>
  <c r="B18" i="6" s="1"/>
  <c r="D18" i="6"/>
  <c r="E18" i="6"/>
  <c r="G18" i="6"/>
  <c r="H18" i="6"/>
  <c r="I18" i="6"/>
  <c r="A19" i="6"/>
  <c r="C19" i="6"/>
  <c r="D19" i="6"/>
  <c r="E19" i="6"/>
  <c r="G19" i="6"/>
  <c r="H19" i="6"/>
  <c r="I19" i="6"/>
  <c r="A20" i="6"/>
  <c r="C20" i="6"/>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H26" i="6"/>
  <c r="I26" i="6"/>
  <c r="A27" i="6"/>
  <c r="C27" i="6"/>
  <c r="D27" i="6"/>
  <c r="E27" i="6"/>
  <c r="G27" i="6"/>
  <c r="H27" i="6"/>
  <c r="I27" i="6"/>
  <c r="A28" i="6"/>
  <c r="C28" i="6"/>
  <c r="D28" i="6"/>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H15" i="167" s="1"/>
  <c r="J15" i="167"/>
  <c r="K15" i="167"/>
  <c r="A16" i="167"/>
  <c r="C16" i="167"/>
  <c r="B16" i="167" s="1"/>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H19" i="167" s="1"/>
  <c r="J19" i="167"/>
  <c r="K19" i="167"/>
  <c r="A20" i="167"/>
  <c r="C20" i="167"/>
  <c r="B20" i="167" s="1"/>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H23" i="167" s="1"/>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H31" i="167" s="1"/>
  <c r="J31" i="167"/>
  <c r="K31" i="167"/>
  <c r="A32" i="167"/>
  <c r="C32" i="167"/>
  <c r="B32" i="167" s="1"/>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B36" i="167" s="1"/>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J39" i="167"/>
  <c r="K39" i="167"/>
  <c r="A40" i="167"/>
  <c r="C40" i="167"/>
  <c r="B40" i="167" s="1"/>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H42" i="167" s="1"/>
  <c r="J42" i="167"/>
  <c r="K42" i="167"/>
  <c r="A43" i="167"/>
  <c r="C43" i="167"/>
  <c r="B43" i="167" s="1"/>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H46" i="167" s="1"/>
  <c r="J46" i="167"/>
  <c r="K46" i="167"/>
  <c r="A47" i="167"/>
  <c r="C47" i="167"/>
  <c r="B47" i="167" s="1"/>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H54" i="167" s="1"/>
  <c r="J54" i="167"/>
  <c r="K54" i="167"/>
  <c r="A55" i="167"/>
  <c r="C55" i="167"/>
  <c r="B55" i="167" s="1"/>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H58" i="167" s="1"/>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B63" i="167" s="1"/>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H19" i="166"/>
  <c r="I19" i="166"/>
  <c r="K19" i="166"/>
  <c r="L19" i="166"/>
  <c r="M19" i="166"/>
  <c r="O19" i="166"/>
  <c r="P19" i="166"/>
  <c r="Q19" i="166"/>
  <c r="A20" i="166"/>
  <c r="C20" i="166"/>
  <c r="D20" i="166"/>
  <c r="E20" i="166"/>
  <c r="G20" i="166"/>
  <c r="H20" i="166"/>
  <c r="I20" i="166"/>
  <c r="K20" i="166"/>
  <c r="L20" i="166"/>
  <c r="M20" i="166"/>
  <c r="O20" i="166"/>
  <c r="P20" i="166"/>
  <c r="Q20" i="166"/>
  <c r="A21" i="166"/>
  <c r="C21" i="166"/>
  <c r="D21" i="166"/>
  <c r="E21" i="166"/>
  <c r="G21" i="166"/>
  <c r="H21" i="166"/>
  <c r="I21" i="166"/>
  <c r="K21" i="166"/>
  <c r="L21" i="166"/>
  <c r="M21" i="166"/>
  <c r="O21" i="166"/>
  <c r="P21" i="166"/>
  <c r="N21" i="166" s="1"/>
  <c r="Q21" i="166"/>
  <c r="A22" i="166"/>
  <c r="C22" i="166"/>
  <c r="D22" i="166"/>
  <c r="B22" i="166" s="1"/>
  <c r="E22" i="166"/>
  <c r="G22" i="166"/>
  <c r="H22" i="166"/>
  <c r="I22" i="166"/>
  <c r="K22" i="166"/>
  <c r="L22" i="166"/>
  <c r="M22" i="166"/>
  <c r="O22" i="166"/>
  <c r="P22" i="166"/>
  <c r="Q22" i="166"/>
  <c r="A23" i="166"/>
  <c r="C23" i="166"/>
  <c r="D23" i="166"/>
  <c r="E23" i="166"/>
  <c r="G23" i="166"/>
  <c r="F23" i="166" s="1"/>
  <c r="H23" i="166"/>
  <c r="I23" i="166"/>
  <c r="K23" i="166"/>
  <c r="L23" i="166"/>
  <c r="M23" i="166"/>
  <c r="O23" i="166"/>
  <c r="P23" i="166"/>
  <c r="Q23" i="166"/>
  <c r="A24" i="166"/>
  <c r="C24" i="166"/>
  <c r="D24" i="166"/>
  <c r="E24" i="166"/>
  <c r="G24" i="166"/>
  <c r="H24" i="166"/>
  <c r="I24" i="166"/>
  <c r="K24" i="166"/>
  <c r="J24" i="166" s="1"/>
  <c r="L24" i="166"/>
  <c r="M24" i="166"/>
  <c r="O24" i="166"/>
  <c r="P24" i="166"/>
  <c r="Q24" i="166"/>
  <c r="A25" i="166"/>
  <c r="C25" i="166"/>
  <c r="D25" i="166"/>
  <c r="E25" i="166"/>
  <c r="G25" i="166"/>
  <c r="H25" i="166"/>
  <c r="I25" i="166"/>
  <c r="K25" i="166"/>
  <c r="L25" i="166"/>
  <c r="J25" i="166" s="1"/>
  <c r="M25" i="166"/>
  <c r="O25" i="166"/>
  <c r="P25" i="166"/>
  <c r="Q25" i="166"/>
  <c r="A26" i="166"/>
  <c r="C26" i="166"/>
  <c r="D26" i="166"/>
  <c r="E26" i="166"/>
  <c r="G26" i="166"/>
  <c r="H26" i="166"/>
  <c r="I26" i="166"/>
  <c r="K26" i="166"/>
  <c r="L26" i="166"/>
  <c r="M26" i="166"/>
  <c r="O26" i="166"/>
  <c r="P26" i="166"/>
  <c r="Q26" i="166"/>
  <c r="A27" i="166"/>
  <c r="C27" i="166"/>
  <c r="D27" i="166"/>
  <c r="B27" i="166" s="1"/>
  <c r="E27" i="166"/>
  <c r="G27" i="166"/>
  <c r="H27" i="166"/>
  <c r="I27" i="166"/>
  <c r="K27" i="166"/>
  <c r="L27" i="166"/>
  <c r="M27" i="166"/>
  <c r="O27" i="166"/>
  <c r="P27" i="166"/>
  <c r="Q27" i="166"/>
  <c r="A28" i="166"/>
  <c r="C28" i="166"/>
  <c r="D28" i="166"/>
  <c r="E28" i="166"/>
  <c r="G28" i="166"/>
  <c r="H28" i="166"/>
  <c r="F28" i="166" s="1"/>
  <c r="I28" i="166"/>
  <c r="K28" i="166"/>
  <c r="L28" i="166"/>
  <c r="J28" i="166" s="1"/>
  <c r="M28" i="166"/>
  <c r="O28" i="166"/>
  <c r="P28" i="166"/>
  <c r="Q28" i="166"/>
  <c r="A29" i="166"/>
  <c r="C29" i="166"/>
  <c r="D29" i="166"/>
  <c r="E29" i="166"/>
  <c r="G29" i="166"/>
  <c r="H29" i="166"/>
  <c r="I29" i="166"/>
  <c r="K29" i="166"/>
  <c r="L29" i="166"/>
  <c r="M29" i="166"/>
  <c r="O29" i="166"/>
  <c r="P29" i="166"/>
  <c r="Q29" i="166"/>
  <c r="A30" i="166"/>
  <c r="C30" i="166"/>
  <c r="D30" i="166"/>
  <c r="E30" i="166"/>
  <c r="G30" i="166"/>
  <c r="H30" i="166"/>
  <c r="F30" i="166" s="1"/>
  <c r="I30" i="166"/>
  <c r="K30" i="166"/>
  <c r="L30" i="166"/>
  <c r="M30" i="166"/>
  <c r="O30" i="166"/>
  <c r="P30" i="166"/>
  <c r="Q30" i="166"/>
  <c r="A31" i="166"/>
  <c r="C31" i="166"/>
  <c r="B31" i="166" s="1"/>
  <c r="D31" i="166"/>
  <c r="E31" i="166"/>
  <c r="G31" i="166"/>
  <c r="H31" i="166"/>
  <c r="I31" i="166"/>
  <c r="K31" i="166"/>
  <c r="L31" i="166"/>
  <c r="M31" i="166"/>
  <c r="O31" i="166"/>
  <c r="P31" i="166"/>
  <c r="Q31" i="166"/>
  <c r="A32" i="166"/>
  <c r="C32" i="166"/>
  <c r="D32" i="166"/>
  <c r="E32" i="166"/>
  <c r="G32" i="166"/>
  <c r="F32" i="166" s="1"/>
  <c r="H32" i="166"/>
  <c r="I32" i="166"/>
  <c r="K32" i="166"/>
  <c r="L32" i="166"/>
  <c r="M32" i="166"/>
  <c r="O32" i="166"/>
  <c r="P32" i="166"/>
  <c r="Q32" i="166"/>
  <c r="A33" i="166"/>
  <c r="C33" i="166"/>
  <c r="D33" i="166"/>
  <c r="E33" i="166"/>
  <c r="G33" i="166"/>
  <c r="H33" i="166"/>
  <c r="I33" i="166"/>
  <c r="K33" i="166"/>
  <c r="L33" i="166"/>
  <c r="M33" i="166"/>
  <c r="O33" i="166"/>
  <c r="P33" i="166"/>
  <c r="Q33" i="166"/>
  <c r="A34" i="166"/>
  <c r="C34" i="166"/>
  <c r="D34" i="166"/>
  <c r="E34" i="166"/>
  <c r="G34" i="166"/>
  <c r="H34" i="166"/>
  <c r="I34" i="166"/>
  <c r="K34" i="166"/>
  <c r="L34" i="166"/>
  <c r="M34" i="166"/>
  <c r="O34" i="166"/>
  <c r="P34" i="166"/>
  <c r="Q34" i="166"/>
  <c r="A35" i="166"/>
  <c r="C35" i="166"/>
  <c r="D35" i="166"/>
  <c r="E35" i="166"/>
  <c r="G35" i="166"/>
  <c r="H35" i="166"/>
  <c r="I35" i="166"/>
  <c r="K35" i="166"/>
  <c r="L35" i="166"/>
  <c r="M35" i="166"/>
  <c r="O35" i="166"/>
  <c r="P35" i="166"/>
  <c r="Q35" i="166"/>
  <c r="A36" i="166"/>
  <c r="C36" i="166"/>
  <c r="D36" i="166"/>
  <c r="E36" i="166"/>
  <c r="G36" i="166"/>
  <c r="H36" i="166"/>
  <c r="I36" i="166"/>
  <c r="K36" i="166"/>
  <c r="L36" i="166"/>
  <c r="M36" i="166"/>
  <c r="O36" i="166"/>
  <c r="P36" i="166"/>
  <c r="Q36" i="166"/>
  <c r="A37" i="166"/>
  <c r="C37" i="166"/>
  <c r="D37" i="166"/>
  <c r="E37" i="166"/>
  <c r="G37" i="166"/>
  <c r="H37" i="166"/>
  <c r="I37" i="166"/>
  <c r="K37" i="166"/>
  <c r="L37" i="166"/>
  <c r="M37" i="166"/>
  <c r="O37" i="166"/>
  <c r="P37" i="166"/>
  <c r="Q37" i="166"/>
  <c r="A38" i="166"/>
  <c r="C38" i="166"/>
  <c r="D38" i="166"/>
  <c r="E38" i="166"/>
  <c r="G38" i="166"/>
  <c r="H38" i="166"/>
  <c r="I38" i="166"/>
  <c r="K38" i="166"/>
  <c r="L38" i="166"/>
  <c r="M38" i="166"/>
  <c r="O38" i="166"/>
  <c r="P38" i="166"/>
  <c r="Q38" i="166"/>
  <c r="A39" i="166"/>
  <c r="C39" i="166"/>
  <c r="D39" i="166"/>
  <c r="E39" i="166"/>
  <c r="G39" i="166"/>
  <c r="H39" i="166"/>
  <c r="I39" i="166"/>
  <c r="K39" i="166"/>
  <c r="L39" i="166"/>
  <c r="M39" i="166"/>
  <c r="O39" i="166"/>
  <c r="P39" i="166"/>
  <c r="Q39" i="166"/>
  <c r="A40" i="166"/>
  <c r="C40" i="166"/>
  <c r="B40" i="166" s="1"/>
  <c r="D40" i="166"/>
  <c r="E40" i="166"/>
  <c r="G40" i="166"/>
  <c r="H40" i="166"/>
  <c r="I40" i="166"/>
  <c r="K40" i="166"/>
  <c r="L40" i="166"/>
  <c r="M40" i="166"/>
  <c r="O40" i="166"/>
  <c r="P40" i="166"/>
  <c r="Q40" i="166"/>
  <c r="A41" i="166"/>
  <c r="C41" i="166"/>
  <c r="D41" i="166"/>
  <c r="E41" i="166"/>
  <c r="G41" i="166"/>
  <c r="H41" i="166"/>
  <c r="I41" i="166"/>
  <c r="K41" i="166"/>
  <c r="L41" i="166"/>
  <c r="M41" i="166"/>
  <c r="O41" i="166"/>
  <c r="P41" i="166"/>
  <c r="N41" i="166" s="1"/>
  <c r="Q41" i="166"/>
  <c r="A42" i="166"/>
  <c r="C42" i="166"/>
  <c r="D42" i="166"/>
  <c r="E42" i="166"/>
  <c r="G42" i="166"/>
  <c r="H42" i="166"/>
  <c r="I42" i="166"/>
  <c r="K42" i="166"/>
  <c r="L42" i="166"/>
  <c r="M42" i="166"/>
  <c r="O42" i="166"/>
  <c r="P42" i="166"/>
  <c r="Q42" i="166"/>
  <c r="A43" i="166"/>
  <c r="C43" i="166"/>
  <c r="D43" i="166"/>
  <c r="E43" i="166"/>
  <c r="G43" i="166"/>
  <c r="H43" i="166"/>
  <c r="I43" i="166"/>
  <c r="K43" i="166"/>
  <c r="L43" i="166"/>
  <c r="J43" i="166"/>
  <c r="M43" i="166"/>
  <c r="O43" i="166"/>
  <c r="P43" i="166"/>
  <c r="Q43" i="166"/>
  <c r="A44" i="166"/>
  <c r="C44" i="166"/>
  <c r="D44" i="166"/>
  <c r="E44" i="166"/>
  <c r="G44" i="166"/>
  <c r="H44" i="166"/>
  <c r="I44" i="166"/>
  <c r="K44" i="166"/>
  <c r="J44" i="166" s="1"/>
  <c r="L44" i="166"/>
  <c r="M44" i="166"/>
  <c r="O44" i="166"/>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L46" i="166"/>
  <c r="M46" i="166"/>
  <c r="O46" i="166"/>
  <c r="P46" i="166"/>
  <c r="Q46" i="166"/>
  <c r="A47" i="166"/>
  <c r="C47" i="166"/>
  <c r="D47" i="166"/>
  <c r="E47" i="166"/>
  <c r="G47" i="166"/>
  <c r="H47" i="166"/>
  <c r="I47" i="166"/>
  <c r="K47" i="166"/>
  <c r="L47" i="166"/>
  <c r="M47" i="166"/>
  <c r="O47" i="166"/>
  <c r="P47" i="166"/>
  <c r="Q47" i="166"/>
  <c r="A48" i="166"/>
  <c r="C48" i="166"/>
  <c r="D48" i="166"/>
  <c r="E48" i="166"/>
  <c r="G48" i="166"/>
  <c r="H48" i="166"/>
  <c r="I48" i="166"/>
  <c r="K48" i="166"/>
  <c r="L48" i="166"/>
  <c r="M48" i="166"/>
  <c r="O48" i="166"/>
  <c r="P48" i="166"/>
  <c r="Q48" i="166"/>
  <c r="A49" i="166"/>
  <c r="C49" i="166"/>
  <c r="D49" i="166"/>
  <c r="B49" i="166" s="1"/>
  <c r="E49" i="166"/>
  <c r="G49" i="166"/>
  <c r="H49" i="166"/>
  <c r="I49" i="166"/>
  <c r="K49" i="166"/>
  <c r="L49" i="166"/>
  <c r="M49" i="166"/>
  <c r="O49" i="166"/>
  <c r="P49" i="166"/>
  <c r="Q49" i="166"/>
  <c r="A50" i="166"/>
  <c r="C50" i="166"/>
  <c r="D50" i="166"/>
  <c r="E50" i="166"/>
  <c r="G50" i="166"/>
  <c r="H50" i="166"/>
  <c r="I50" i="166"/>
  <c r="K50" i="166"/>
  <c r="L50" i="166"/>
  <c r="J50" i="166" s="1"/>
  <c r="M50" i="166"/>
  <c r="O50" i="166"/>
  <c r="P50" i="166"/>
  <c r="Q50" i="166"/>
  <c r="A51" i="166"/>
  <c r="C51" i="166"/>
  <c r="D51" i="166"/>
  <c r="E51" i="166"/>
  <c r="G51" i="166"/>
  <c r="H51" i="166"/>
  <c r="I51" i="166"/>
  <c r="K51" i="166"/>
  <c r="L51" i="166"/>
  <c r="M51" i="166"/>
  <c r="O51" i="166"/>
  <c r="P51" i="166"/>
  <c r="Q51" i="166"/>
  <c r="A52" i="166"/>
  <c r="C52" i="166"/>
  <c r="D52" i="166"/>
  <c r="E52" i="166"/>
  <c r="G52" i="166"/>
  <c r="H52" i="166"/>
  <c r="I52" i="166"/>
  <c r="K52" i="166"/>
  <c r="L52" i="166"/>
  <c r="M52" i="166"/>
  <c r="O52" i="166"/>
  <c r="N52" i="166"/>
  <c r="P52" i="166"/>
  <c r="Q52" i="166"/>
  <c r="A53" i="166"/>
  <c r="C53" i="166"/>
  <c r="B53" i="166" s="1"/>
  <c r="D53" i="166"/>
  <c r="E53" i="166"/>
  <c r="G53" i="166"/>
  <c r="H53" i="166"/>
  <c r="I53" i="166"/>
  <c r="K53" i="166"/>
  <c r="L53" i="166"/>
  <c r="M53" i="166"/>
  <c r="O53" i="166"/>
  <c r="P53" i="166"/>
  <c r="Q53" i="166"/>
  <c r="A54" i="166"/>
  <c r="C54" i="166"/>
  <c r="D54" i="166"/>
  <c r="E54" i="166"/>
  <c r="G54" i="166"/>
  <c r="H54" i="166"/>
  <c r="I54" i="166"/>
  <c r="K54" i="166"/>
  <c r="L54" i="166"/>
  <c r="M54" i="166"/>
  <c r="O54" i="166"/>
  <c r="P54" i="166"/>
  <c r="Q54" i="166"/>
  <c r="A55" i="166"/>
  <c r="C55" i="166"/>
  <c r="D55" i="166"/>
  <c r="E55" i="166"/>
  <c r="G55" i="166"/>
  <c r="H55" i="166"/>
  <c r="I55" i="166"/>
  <c r="K55" i="166"/>
  <c r="L55" i="166"/>
  <c r="M55" i="166"/>
  <c r="O55" i="166"/>
  <c r="P55" i="166"/>
  <c r="N55" i="166" s="1"/>
  <c r="Q55" i="166"/>
  <c r="A56" i="166"/>
  <c r="C56" i="166"/>
  <c r="D56" i="166"/>
  <c r="E56" i="166"/>
  <c r="G56" i="166"/>
  <c r="H56" i="166"/>
  <c r="I56" i="166"/>
  <c r="K56" i="166"/>
  <c r="L56" i="166"/>
  <c r="M56" i="166"/>
  <c r="O56" i="166"/>
  <c r="P56" i="166"/>
  <c r="Q56" i="166"/>
  <c r="A57" i="166"/>
  <c r="C57" i="166"/>
  <c r="D57" i="166"/>
  <c r="E57" i="166"/>
  <c r="G57" i="166"/>
  <c r="H57" i="166"/>
  <c r="F57" i="166" s="1"/>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J59" i="166" s="1"/>
  <c r="L59" i="166"/>
  <c r="M59" i="166"/>
  <c r="O59" i="166"/>
  <c r="P59" i="166"/>
  <c r="Q59" i="166"/>
  <c r="A60" i="166"/>
  <c r="C60" i="166"/>
  <c r="D60" i="166"/>
  <c r="E60" i="166"/>
  <c r="G60" i="166"/>
  <c r="H60" i="166"/>
  <c r="I60" i="166"/>
  <c r="K60" i="166"/>
  <c r="L60" i="166"/>
  <c r="M60" i="166"/>
  <c r="O60" i="166"/>
  <c r="N60" i="166" s="1"/>
  <c r="P60" i="166"/>
  <c r="Q60" i="166"/>
  <c r="A61" i="166"/>
  <c r="C61" i="166"/>
  <c r="B61" i="166" s="1"/>
  <c r="D61" i="166"/>
  <c r="E61" i="166"/>
  <c r="G61" i="166"/>
  <c r="H61" i="166"/>
  <c r="I61" i="166"/>
  <c r="K61" i="166"/>
  <c r="L61" i="166"/>
  <c r="M61" i="166"/>
  <c r="O61" i="166"/>
  <c r="P61" i="166"/>
  <c r="Q61" i="166"/>
  <c r="A62" i="166"/>
  <c r="C62" i="166"/>
  <c r="D62" i="166"/>
  <c r="E62" i="166"/>
  <c r="G62" i="166"/>
  <c r="H62" i="166"/>
  <c r="I62" i="166"/>
  <c r="K62" i="166"/>
  <c r="L62" i="166"/>
  <c r="J62" i="166" s="1"/>
  <c r="M62" i="166"/>
  <c r="O62" i="166"/>
  <c r="P62" i="166"/>
  <c r="Q62" i="166"/>
  <c r="A63" i="166"/>
  <c r="C63" i="166"/>
  <c r="D63" i="166"/>
  <c r="E63" i="166"/>
  <c r="G63" i="166"/>
  <c r="H63" i="166"/>
  <c r="I63" i="166"/>
  <c r="K63" i="166"/>
  <c r="J63" i="166" s="1"/>
  <c r="L63" i="166"/>
  <c r="M63" i="166"/>
  <c r="O63" i="166"/>
  <c r="P63" i="166"/>
  <c r="Q63" i="166"/>
  <c r="A64" i="166"/>
  <c r="C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N96" i="166" s="1"/>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C93" i="14" s="1"/>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E97" i="14"/>
  <c r="F97" i="14"/>
  <c r="G97" i="14"/>
  <c r="H97" i="14"/>
  <c r="I97" i="14"/>
  <c r="J97" i="14"/>
  <c r="K97" i="14"/>
  <c r="L97" i="14"/>
  <c r="A98" i="14"/>
  <c r="B98" i="14"/>
  <c r="D98" i="14"/>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E102" i="14"/>
  <c r="F102" i="14"/>
  <c r="G102" i="14"/>
  <c r="H102" i="14"/>
  <c r="I102" i="14"/>
  <c r="J102" i="14"/>
  <c r="K102" i="14"/>
  <c r="L102" i="14"/>
  <c r="A103" i="14"/>
  <c r="B103" i="14"/>
  <c r="D103" i="14"/>
  <c r="C103" i="14" s="1"/>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G15" i="172"/>
  <c r="I15" i="172"/>
  <c r="J15" i="172"/>
  <c r="K15" i="172"/>
  <c r="A16" i="172"/>
  <c r="B16" i="172"/>
  <c r="C16" i="172"/>
  <c r="E16" i="172"/>
  <c r="F16" i="172"/>
  <c r="G16" i="172"/>
  <c r="I16" i="172"/>
  <c r="J16" i="172"/>
  <c r="K16" i="172"/>
  <c r="A17" i="172"/>
  <c r="B17" i="172"/>
  <c r="C17" i="172"/>
  <c r="E17" i="172"/>
  <c r="F17" i="172"/>
  <c r="G17" i="172"/>
  <c r="I17" i="172"/>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J20" i="172"/>
  <c r="H20" i="172" s="1"/>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F31" i="172"/>
  <c r="G31" i="172"/>
  <c r="I31" i="172"/>
  <c r="J31" i="172"/>
  <c r="K31" i="172"/>
  <c r="A32" i="172"/>
  <c r="B32" i="172"/>
  <c r="C32" i="172"/>
  <c r="E32" i="172"/>
  <c r="F32" i="172"/>
  <c r="G32" i="172"/>
  <c r="I32" i="172"/>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F35" i="172"/>
  <c r="G35" i="172"/>
  <c r="I35" i="172"/>
  <c r="J35" i="172"/>
  <c r="K35" i="172"/>
  <c r="A36" i="172"/>
  <c r="B36" i="172"/>
  <c r="C36" i="172"/>
  <c r="E36" i="172"/>
  <c r="F36" i="172"/>
  <c r="G36" i="172"/>
  <c r="I36" i="172"/>
  <c r="H36" i="172" s="1"/>
  <c r="J36" i="172"/>
  <c r="K36" i="172"/>
  <c r="A37" i="172"/>
  <c r="B37" i="172"/>
  <c r="C37" i="172"/>
  <c r="E37" i="172"/>
  <c r="F37" i="172"/>
  <c r="G37" i="172"/>
  <c r="I37" i="172"/>
  <c r="J37" i="172"/>
  <c r="K37" i="172"/>
  <c r="A38" i="172"/>
  <c r="B38" i="172"/>
  <c r="C38" i="172"/>
  <c r="E38" i="172"/>
  <c r="F38" i="172"/>
  <c r="G38" i="172"/>
  <c r="I38" i="172"/>
  <c r="J38" i="172"/>
  <c r="K38" i="172"/>
  <c r="A39" i="172"/>
  <c r="B39" i="172"/>
  <c r="C39" i="172"/>
  <c r="E39" i="172"/>
  <c r="D39" i="172" s="1"/>
  <c r="F39" i="172"/>
  <c r="G39" i="172"/>
  <c r="I39" i="172"/>
  <c r="J39" i="172"/>
  <c r="K39" i="172"/>
  <c r="A40" i="172"/>
  <c r="B40" i="172"/>
  <c r="C40" i="172"/>
  <c r="E40" i="172"/>
  <c r="F40" i="172"/>
  <c r="G40" i="172"/>
  <c r="I40" i="172"/>
  <c r="J40" i="172"/>
  <c r="K40" i="172"/>
  <c r="A41" i="172"/>
  <c r="B41" i="172"/>
  <c r="C41" i="172"/>
  <c r="E41" i="172"/>
  <c r="F41" i="172"/>
  <c r="G41" i="172"/>
  <c r="I41" i="172"/>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F44" i="172"/>
  <c r="D44" i="172" s="1"/>
  <c r="G44" i="172"/>
  <c r="I44" i="172"/>
  <c r="J44" i="172"/>
  <c r="K44" i="172"/>
  <c r="A45" i="172"/>
  <c r="B45" i="172"/>
  <c r="C45" i="172"/>
  <c r="E45" i="172"/>
  <c r="F45" i="172"/>
  <c r="G45" i="172"/>
  <c r="I45" i="172"/>
  <c r="J45" i="172"/>
  <c r="K45" i="172"/>
  <c r="A46" i="172"/>
  <c r="B46" i="172"/>
  <c r="C46" i="172"/>
  <c r="E46" i="172"/>
  <c r="F46" i="172"/>
  <c r="G46" i="172"/>
  <c r="I46" i="172"/>
  <c r="J46" i="172"/>
  <c r="K46" i="172"/>
  <c r="A47" i="172"/>
  <c r="B47" i="172"/>
  <c r="C47" i="172"/>
  <c r="E47" i="172"/>
  <c r="D47" i="172" s="1"/>
  <c r="F47" i="172"/>
  <c r="G47" i="172"/>
  <c r="I47" i="172"/>
  <c r="J47" i="172"/>
  <c r="K47" i="172"/>
  <c r="A48" i="172"/>
  <c r="B48" i="172"/>
  <c r="C48" i="172"/>
  <c r="E48" i="172"/>
  <c r="F48" i="172"/>
  <c r="D48" i="172" s="1"/>
  <c r="G48" i="172"/>
  <c r="I48" i="172"/>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F52" i="172"/>
  <c r="D52" i="172" s="1"/>
  <c r="G52" i="172"/>
  <c r="I52" i="172"/>
  <c r="J52" i="172"/>
  <c r="K52" i="172"/>
  <c r="A53" i="172"/>
  <c r="B53" i="172"/>
  <c r="C53" i="172"/>
  <c r="E53" i="172"/>
  <c r="F53" i="172"/>
  <c r="G53" i="172"/>
  <c r="I53" i="172"/>
  <c r="J53" i="172"/>
  <c r="K53" i="172"/>
  <c r="A54" i="172"/>
  <c r="B54" i="172"/>
  <c r="C54" i="172"/>
  <c r="E54" i="172"/>
  <c r="F54" i="172"/>
  <c r="G54" i="172"/>
  <c r="I54" i="172"/>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H76" i="172" s="1"/>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B62" i="89" s="1"/>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E65" i="89"/>
  <c r="F65" i="89"/>
  <c r="G65" i="89"/>
  <c r="H65" i="89"/>
  <c r="I65" i="89"/>
  <c r="J65" i="89"/>
  <c r="A66" i="89"/>
  <c r="C66" i="89"/>
  <c r="D66" i="89"/>
  <c r="B66" i="89" s="1"/>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B73" i="89" s="1"/>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s="1"/>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s="1"/>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F14" i="98" s="1"/>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F38" i="98" s="1"/>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F51" i="98" s="1"/>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B71" i="160" s="1"/>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H14" i="168" s="1"/>
  <c r="J14" i="168"/>
  <c r="K14" i="168"/>
  <c r="M14" i="168"/>
  <c r="N14" i="168"/>
  <c r="O14" i="168"/>
  <c r="A15" i="168"/>
  <c r="B15" i="168"/>
  <c r="C15" i="168"/>
  <c r="E15" i="168"/>
  <c r="F15" i="168"/>
  <c r="G15" i="168"/>
  <c r="I15" i="168"/>
  <c r="H15" i="168" s="1"/>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N67" i="168"/>
  <c r="L67" i="168" s="1"/>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H71" i="168" s="1"/>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H74" i="168" s="1"/>
  <c r="J74" i="168"/>
  <c r="K74" i="168"/>
  <c r="M74" i="168"/>
  <c r="N74" i="168"/>
  <c r="L74" i="168" s="1"/>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K77" i="168"/>
  <c r="M77" i="168"/>
  <c r="N77" i="168"/>
  <c r="L77" i="168" s="1"/>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B27" i="170" s="1"/>
  <c r="D27" i="170"/>
  <c r="E27" i="170"/>
  <c r="G27" i="170"/>
  <c r="H27" i="170"/>
  <c r="F27" i="170" s="1"/>
  <c r="I27" i="170"/>
  <c r="K27" i="170"/>
  <c r="L27" i="170"/>
  <c r="M27" i="170"/>
  <c r="A28" i="170"/>
  <c r="C28" i="170"/>
  <c r="D28" i="170"/>
  <c r="B28" i="170" s="1"/>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B63" i="170" s="1"/>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J96" i="170" s="1"/>
  <c r="L96" i="170"/>
  <c r="M96" i="170"/>
  <c r="A97" i="170"/>
  <c r="C97" i="170"/>
  <c r="D97" i="170"/>
  <c r="E97" i="170"/>
  <c r="G97" i="170"/>
  <c r="H97" i="170"/>
  <c r="I97" i="170"/>
  <c r="K97" i="170"/>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F64" i="169" s="1"/>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E68" i="169"/>
  <c r="G68" i="169"/>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E37" i="100"/>
  <c r="G37" i="100"/>
  <c r="H37" i="100"/>
  <c r="I37" i="100"/>
  <c r="A38" i="100"/>
  <c r="C38" i="100"/>
  <c r="D38" i="100"/>
  <c r="E38" i="100"/>
  <c r="G38" i="100"/>
  <c r="H38" i="100"/>
  <c r="I38" i="100"/>
  <c r="A39" i="100"/>
  <c r="C39" i="100"/>
  <c r="B39" i="100" s="1"/>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F68" i="100" s="1"/>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B77" i="100" s="1"/>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D41" i="101" s="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D72" i="101" s="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K87" i="101"/>
  <c r="A88" i="101"/>
  <c r="B88" i="101"/>
  <c r="C88" i="101"/>
  <c r="E88" i="10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B89" i="161" s="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B14" i="105" s="1"/>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E26" i="105"/>
  <c r="G26" i="105"/>
  <c r="H26" i="105"/>
  <c r="I26" i="105"/>
  <c r="J26" i="105"/>
  <c r="K26" i="105"/>
  <c r="A27" i="105"/>
  <c r="C27" i="105"/>
  <c r="D27" i="105"/>
  <c r="E27" i="105"/>
  <c r="G27" i="105"/>
  <c r="F27" i="105" s="1"/>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B30" i="105" s="1"/>
  <c r="D30" i="105"/>
  <c r="E30" i="105"/>
  <c r="G30" i="105"/>
  <c r="H30" i="105"/>
  <c r="I30" i="105"/>
  <c r="J30" i="105"/>
  <c r="K30" i="105"/>
  <c r="A31" i="105"/>
  <c r="C31" i="105"/>
  <c r="D31" i="105"/>
  <c r="E31" i="105"/>
  <c r="G31" i="105"/>
  <c r="F31" i="105" s="1"/>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F37" i="105" s="1"/>
  <c r="I37" i="105"/>
  <c r="J37" i="105"/>
  <c r="K37" i="105"/>
  <c r="A38" i="105"/>
  <c r="C38" i="105"/>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B42" i="105" s="1"/>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E49" i="105"/>
  <c r="G49" i="105"/>
  <c r="H49" i="105"/>
  <c r="I49" i="105"/>
  <c r="J49" i="105"/>
  <c r="K49" i="105"/>
  <c r="A50" i="105"/>
  <c r="C50" i="105"/>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E57" i="105"/>
  <c r="G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B64" i="105" s="1"/>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B72" i="105" s="1"/>
  <c r="E72" i="105"/>
  <c r="G72" i="105"/>
  <c r="H72" i="105"/>
  <c r="I72" i="105"/>
  <c r="J72" i="105"/>
  <c r="K72" i="105"/>
  <c r="A73" i="105"/>
  <c r="C73" i="105"/>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D80" i="105"/>
  <c r="B80" i="105" s="1"/>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B84" i="105" s="1"/>
  <c r="E84" i="105"/>
  <c r="G84" i="105"/>
  <c r="H84" i="105"/>
  <c r="I84" i="105"/>
  <c r="J84" i="105"/>
  <c r="K84" i="105"/>
  <c r="A85" i="105"/>
  <c r="C85" i="105"/>
  <c r="D85" i="105"/>
  <c r="E85" i="105"/>
  <c r="G85" i="105"/>
  <c r="H85" i="105"/>
  <c r="F85" i="105" s="1"/>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F89" i="105" s="1"/>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E92" i="105"/>
  <c r="G92" i="105"/>
  <c r="H92" i="105"/>
  <c r="I92" i="105"/>
  <c r="J92" i="105"/>
  <c r="K92" i="105"/>
  <c r="A93" i="105"/>
  <c r="C93" i="105"/>
  <c r="D93" i="105"/>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J79" i="106" s="1"/>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G14" i="110" s="1"/>
  <c r="I14" i="110"/>
  <c r="J14" i="110"/>
  <c r="A15" i="110"/>
  <c r="B15" i="110"/>
  <c r="D15" i="110"/>
  <c r="E15" i="110"/>
  <c r="F15" i="110"/>
  <c r="H15" i="110"/>
  <c r="I15" i="110"/>
  <c r="J15" i="110"/>
  <c r="A16" i="110"/>
  <c r="B16" i="110"/>
  <c r="D16" i="110"/>
  <c r="E16" i="110"/>
  <c r="F16" i="110"/>
  <c r="H16" i="110"/>
  <c r="G16" i="110" s="1"/>
  <c r="I16" i="110"/>
  <c r="J16" i="110"/>
  <c r="A17" i="110"/>
  <c r="B17" i="110"/>
  <c r="D17" i="110"/>
  <c r="E17" i="110"/>
  <c r="F17" i="110"/>
  <c r="H17" i="110"/>
  <c r="I17" i="110"/>
  <c r="J17" i="110"/>
  <c r="A18" i="110"/>
  <c r="B18" i="110"/>
  <c r="D18" i="110"/>
  <c r="E18" i="110"/>
  <c r="F18" i="110"/>
  <c r="H18" i="110"/>
  <c r="G18" i="110" s="1"/>
  <c r="I18" i="110"/>
  <c r="J18" i="110"/>
  <c r="A19" i="110"/>
  <c r="B19" i="110"/>
  <c r="D19" i="110"/>
  <c r="E19" i="110"/>
  <c r="C19" i="110"/>
  <c r="F19" i="110"/>
  <c r="H19" i="110"/>
  <c r="I19" i="110"/>
  <c r="J19" i="110"/>
  <c r="A20" i="110"/>
  <c r="B20" i="110"/>
  <c r="D20" i="110"/>
  <c r="E20" i="110"/>
  <c r="C20" i="110" s="1"/>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F23" i="110"/>
  <c r="H23" i="110"/>
  <c r="I23" i="110"/>
  <c r="J23" i="110"/>
  <c r="A24" i="110"/>
  <c r="B24" i="110"/>
  <c r="D24" i="110"/>
  <c r="E24" i="110"/>
  <c r="F24" i="110"/>
  <c r="H24" i="110"/>
  <c r="I24" i="110"/>
  <c r="J24" i="110"/>
  <c r="A25" i="110"/>
  <c r="B25" i="110"/>
  <c r="D25" i="110"/>
  <c r="E25" i="110"/>
  <c r="C25" i="110" s="1"/>
  <c r="F25" i="110"/>
  <c r="H25" i="110"/>
  <c r="I25" i="110"/>
  <c r="J25" i="110"/>
  <c r="A26" i="110"/>
  <c r="B26" i="110"/>
  <c r="D26" i="110"/>
  <c r="E26" i="110"/>
  <c r="F26" i="110"/>
  <c r="H26" i="110"/>
  <c r="I26" i="110"/>
  <c r="J26" i="110"/>
  <c r="A27" i="110"/>
  <c r="B27" i="110"/>
  <c r="D27" i="110"/>
  <c r="E27" i="110"/>
  <c r="C27" i="110" s="1"/>
  <c r="F27" i="110"/>
  <c r="H27" i="110"/>
  <c r="I27" i="110"/>
  <c r="J27" i="110"/>
  <c r="A28" i="110"/>
  <c r="B28" i="110"/>
  <c r="D28" i="110"/>
  <c r="E28" i="110"/>
  <c r="F28" i="110"/>
  <c r="H28" i="110"/>
  <c r="I28" i="110"/>
  <c r="J28" i="110"/>
  <c r="A29" i="110"/>
  <c r="B29" i="110"/>
  <c r="D29" i="110"/>
  <c r="E29" i="110"/>
  <c r="C29" i="110" s="1"/>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E20" i="113"/>
  <c r="G20" i="113"/>
  <c r="H20" i="113"/>
  <c r="F20" i="113" s="1"/>
  <c r="I20" i="113"/>
  <c r="A21" i="113"/>
  <c r="C21" i="113"/>
  <c r="D21" i="113"/>
  <c r="E21" i="113"/>
  <c r="G21" i="113"/>
  <c r="H21" i="113"/>
  <c r="I21" i="113"/>
  <c r="A22" i="113"/>
  <c r="C22" i="113"/>
  <c r="D22" i="113"/>
  <c r="E22" i="113"/>
  <c r="G22" i="113"/>
  <c r="H22" i="113"/>
  <c r="I22" i="113"/>
  <c r="A23" i="113"/>
  <c r="C23" i="113"/>
  <c r="D23" i="113"/>
  <c r="E23" i="113"/>
  <c r="G23" i="113"/>
  <c r="H23" i="113"/>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B31" i="113" s="1"/>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I55" i="113"/>
  <c r="A56" i="113"/>
  <c r="C56" i="113"/>
  <c r="D56" i="113"/>
  <c r="E56" i="113"/>
  <c r="G56" i="113"/>
  <c r="H56" i="113"/>
  <c r="I56" i="113"/>
  <c r="A57" i="113"/>
  <c r="C57" i="113"/>
  <c r="D57" i="113"/>
  <c r="E57" i="113"/>
  <c r="G57" i="113"/>
  <c r="H57" i="113"/>
  <c r="I57" i="113"/>
  <c r="A58" i="113"/>
  <c r="C58" i="113"/>
  <c r="D58" i="113"/>
  <c r="E58" i="113"/>
  <c r="G58" i="113"/>
  <c r="H58" i="113"/>
  <c r="I58" i="113"/>
  <c r="A59" i="113"/>
  <c r="C59" i="113"/>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H68" i="113"/>
  <c r="I68" i="113"/>
  <c r="A69" i="113"/>
  <c r="C69" i="113"/>
  <c r="D69" i="113"/>
  <c r="E69" i="113"/>
  <c r="G69" i="113"/>
  <c r="H69" i="113"/>
  <c r="I69" i="113"/>
  <c r="A70" i="113"/>
  <c r="C70" i="113"/>
  <c r="D70" i="113"/>
  <c r="E70" i="113"/>
  <c r="G70" i="113"/>
  <c r="H70" i="113"/>
  <c r="I70" i="113"/>
  <c r="A71" i="113"/>
  <c r="C71" i="113"/>
  <c r="D71" i="113"/>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H80" i="113"/>
  <c r="I80" i="113"/>
  <c r="A81" i="113"/>
  <c r="C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B23" i="114" s="1"/>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F27" i="114" s="1"/>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B55" i="114" s="1"/>
  <c r="D55" i="114"/>
  <c r="E55" i="114"/>
  <c r="G55" i="114"/>
  <c r="F55" i="114" s="1"/>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I67" i="114"/>
  <c r="A68" i="114"/>
  <c r="C68" i="114"/>
  <c r="D68" i="114"/>
  <c r="E68" i="114"/>
  <c r="G68" i="114"/>
  <c r="H68" i="114"/>
  <c r="I68" i="114"/>
  <c r="A69" i="114"/>
  <c r="C69" i="114"/>
  <c r="D69" i="114"/>
  <c r="E69" i="114"/>
  <c r="G69" i="114"/>
  <c r="H69" i="114"/>
  <c r="I69" i="114"/>
  <c r="A70" i="114"/>
  <c r="C70" i="114"/>
  <c r="D70" i="114"/>
  <c r="E70" i="114"/>
  <c r="G70" i="114"/>
  <c r="H70" i="114"/>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I74" i="114"/>
  <c r="A75" i="114"/>
  <c r="C75" i="114"/>
  <c r="D75" i="114"/>
  <c r="E75" i="114"/>
  <c r="G75" i="114"/>
  <c r="H75" i="114"/>
  <c r="I75" i="114"/>
  <c r="A76" i="114"/>
  <c r="C76" i="114"/>
  <c r="D76" i="114"/>
  <c r="E76" i="114"/>
  <c r="G76" i="114"/>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H80" i="114"/>
  <c r="F80" i="114" s="1"/>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D89" i="114"/>
  <c r="B89" i="114" s="1"/>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E100" i="114"/>
  <c r="G100" i="114"/>
  <c r="H100" i="114"/>
  <c r="I100" i="114"/>
  <c r="A101" i="114"/>
  <c r="C101" i="114"/>
  <c r="D101" i="114"/>
  <c r="E101" i="114"/>
  <c r="G101" i="114"/>
  <c r="H101" i="114"/>
  <c r="I101" i="114"/>
  <c r="A102" i="114"/>
  <c r="C102" i="114"/>
  <c r="D102" i="114"/>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F14" i="117" s="1"/>
  <c r="H14" i="117"/>
  <c r="I14" i="117"/>
  <c r="A15" i="117"/>
  <c r="C15" i="117"/>
  <c r="D15" i="117"/>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I52" i="117"/>
  <c r="A53" i="117"/>
  <c r="C53" i="117"/>
  <c r="D53" i="117"/>
  <c r="E53" i="117"/>
  <c r="G53" i="117"/>
  <c r="H53" i="117"/>
  <c r="I53" i="117"/>
  <c r="A54" i="117"/>
  <c r="C54" i="117"/>
  <c r="D54" i="117"/>
  <c r="E54" i="117"/>
  <c r="G54" i="117"/>
  <c r="H54" i="117"/>
  <c r="I54" i="117"/>
  <c r="A55" i="117"/>
  <c r="C55" i="117"/>
  <c r="D55" i="117"/>
  <c r="E55" i="117"/>
  <c r="G55" i="117"/>
  <c r="F55" i="117" s="1"/>
  <c r="H55" i="117"/>
  <c r="I55" i="117"/>
  <c r="A56" i="117"/>
  <c r="C56" i="117"/>
  <c r="B56" i="117" s="1"/>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F59" i="117" s="1"/>
  <c r="H59" i="117"/>
  <c r="I59" i="117"/>
  <c r="A60" i="117"/>
  <c r="C60" i="117"/>
  <c r="B60" i="117" s="1"/>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F63" i="117" s="1"/>
  <c r="H63" i="117"/>
  <c r="I63" i="117"/>
  <c r="A64" i="117"/>
  <c r="C64" i="117"/>
  <c r="B64" i="117" s="1"/>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F67" i="117" s="1"/>
  <c r="H67" i="117"/>
  <c r="I67" i="117"/>
  <c r="A68" i="117"/>
  <c r="C68" i="117"/>
  <c r="B68" i="117" s="1"/>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F71" i="117" s="1"/>
  <c r="H71" i="117"/>
  <c r="I71" i="117"/>
  <c r="A72" i="117"/>
  <c r="C72" i="117"/>
  <c r="B72" i="117" s="1"/>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B80" i="117" s="1"/>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B88" i="117" s="1"/>
  <c r="D88" i="117"/>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C69" i="118" s="1"/>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C73" i="118" s="1"/>
  <c r="E73" i="118"/>
  <c r="F73" i="118"/>
  <c r="G73" i="118"/>
  <c r="A74" i="118"/>
  <c r="B74" i="118"/>
  <c r="D74" i="118"/>
  <c r="E74" i="118"/>
  <c r="F74" i="118"/>
  <c r="G74" i="118"/>
  <c r="A75" i="118"/>
  <c r="B75" i="118"/>
  <c r="D75" i="118"/>
  <c r="C75" i="118" s="1"/>
  <c r="E75" i="118"/>
  <c r="F75" i="118"/>
  <c r="G75" i="118"/>
  <c r="A76" i="118"/>
  <c r="B76" i="118"/>
  <c r="D76" i="118"/>
  <c r="E76" i="118"/>
  <c r="F76" i="118"/>
  <c r="G76" i="118"/>
  <c r="A77" i="118"/>
  <c r="B77" i="118"/>
  <c r="D77" i="118"/>
  <c r="C77" i="118" s="1"/>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C81" i="118" s="1"/>
  <c r="E81" i="118"/>
  <c r="F81" i="118"/>
  <c r="G81" i="118"/>
  <c r="A82" i="118"/>
  <c r="B82" i="118"/>
  <c r="D82" i="118"/>
  <c r="E82" i="118"/>
  <c r="F82" i="118"/>
  <c r="G82" i="118"/>
  <c r="A83" i="118"/>
  <c r="B83" i="118"/>
  <c r="D83" i="118"/>
  <c r="C83" i="118" s="1"/>
  <c r="E83" i="118"/>
  <c r="F83" i="118"/>
  <c r="G83" i="118"/>
  <c r="A84" i="118"/>
  <c r="B84" i="118"/>
  <c r="D84" i="118"/>
  <c r="E84" i="118"/>
  <c r="F84" i="118"/>
  <c r="G84" i="118"/>
  <c r="A85" i="118"/>
  <c r="B85" i="118"/>
  <c r="D85" i="118"/>
  <c r="C85" i="118" s="1"/>
  <c r="E85" i="118"/>
  <c r="F85" i="118"/>
  <c r="G85" i="118"/>
  <c r="A86" i="118"/>
  <c r="B86" i="118"/>
  <c r="D86" i="118"/>
  <c r="E86" i="118"/>
  <c r="F86" i="118"/>
  <c r="G86" i="118"/>
  <c r="A87" i="118"/>
  <c r="B87" i="118"/>
  <c r="D87" i="118"/>
  <c r="C87" i="118" s="1"/>
  <c r="E87" i="118"/>
  <c r="F87" i="118"/>
  <c r="G87" i="118"/>
  <c r="A88" i="118"/>
  <c r="B88" i="118"/>
  <c r="D88" i="118"/>
  <c r="E88" i="118"/>
  <c r="F88" i="118"/>
  <c r="G88" i="118"/>
  <c r="A89" i="118"/>
  <c r="B89" i="118"/>
  <c r="D89" i="118"/>
  <c r="C89" i="118" s="1"/>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C93" i="118" s="1"/>
  <c r="E93" i="118"/>
  <c r="F93" i="118"/>
  <c r="G93" i="118"/>
  <c r="A94" i="118"/>
  <c r="B94" i="118"/>
  <c r="D94" i="118"/>
  <c r="E94" i="118"/>
  <c r="F94" i="118"/>
  <c r="G94" i="118"/>
  <c r="A95" i="118"/>
  <c r="B95" i="118"/>
  <c r="D95" i="118"/>
  <c r="C95" i="118" s="1"/>
  <c r="E95" i="118"/>
  <c r="F95" i="118"/>
  <c r="G95" i="118"/>
  <c r="A96" i="118"/>
  <c r="B96" i="118"/>
  <c r="D96" i="118"/>
  <c r="E96" i="118"/>
  <c r="F96" i="118"/>
  <c r="G96" i="118"/>
  <c r="A97" i="118"/>
  <c r="B97" i="118"/>
  <c r="D97" i="118"/>
  <c r="C97" i="118" s="1"/>
  <c r="E97" i="118"/>
  <c r="F97" i="118"/>
  <c r="G97" i="118"/>
  <c r="A98" i="118"/>
  <c r="B98" i="118"/>
  <c r="D98" i="118"/>
  <c r="E98" i="118"/>
  <c r="F98" i="118"/>
  <c r="G98" i="118"/>
  <c r="A99" i="118"/>
  <c r="B99" i="118"/>
  <c r="D99" i="118"/>
  <c r="C99" i="118" s="1"/>
  <c r="E99" i="118"/>
  <c r="F99" i="118"/>
  <c r="G99" i="118"/>
  <c r="A100" i="118"/>
  <c r="B100" i="118"/>
  <c r="D100" i="118"/>
  <c r="E100" i="118"/>
  <c r="F100" i="118"/>
  <c r="G100" i="118"/>
  <c r="A101" i="118"/>
  <c r="B101" i="118"/>
  <c r="D101" i="118"/>
  <c r="C101" i="118" s="1"/>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C105" i="118" s="1"/>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F13" i="122" s="1"/>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F16" i="122" s="1"/>
  <c r="H16" i="122"/>
  <c r="I16" i="122"/>
  <c r="J16" i="122"/>
  <c r="K16" i="122"/>
  <c r="L16" i="122"/>
  <c r="A17" i="122"/>
  <c r="B17" i="122"/>
  <c r="C17" i="122"/>
  <c r="D17" i="122"/>
  <c r="E17" i="122"/>
  <c r="G17" i="122"/>
  <c r="H17" i="122"/>
  <c r="F17" i="122" s="1"/>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F20" i="122" s="1"/>
  <c r="H20" i="122"/>
  <c r="I20" i="122"/>
  <c r="J20" i="122"/>
  <c r="K20" i="122"/>
  <c r="L20" i="122"/>
  <c r="A21" i="122"/>
  <c r="B21" i="122"/>
  <c r="C21" i="122"/>
  <c r="D21" i="122"/>
  <c r="E21" i="122"/>
  <c r="G21" i="122"/>
  <c r="H21" i="122"/>
  <c r="F21" i="122" s="1"/>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F24" i="122" s="1"/>
  <c r="H24" i="122"/>
  <c r="I24" i="122"/>
  <c r="J24" i="122"/>
  <c r="K24" i="122"/>
  <c r="L24" i="122"/>
  <c r="A25" i="122"/>
  <c r="B25" i="122"/>
  <c r="C25" i="122"/>
  <c r="D25" i="122"/>
  <c r="E25" i="122"/>
  <c r="G25" i="122"/>
  <c r="H25" i="122"/>
  <c r="F25" i="122" s="1"/>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F29" i="122" s="1"/>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F36" i="122" s="1"/>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F40" i="122" s="1"/>
  <c r="H40" i="122"/>
  <c r="I40" i="122"/>
  <c r="J40" i="122"/>
  <c r="K40" i="122"/>
  <c r="L40" i="122"/>
  <c r="A41" i="122"/>
  <c r="B41" i="122"/>
  <c r="C41" i="122"/>
  <c r="D41" i="122"/>
  <c r="E41" i="122"/>
  <c r="G41" i="122"/>
  <c r="H41" i="122"/>
  <c r="F41" i="122" s="1"/>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F45" i="122" s="1"/>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F52" i="122" s="1"/>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F56" i="122" s="1"/>
  <c r="H56" i="122"/>
  <c r="I56" i="122"/>
  <c r="J56" i="122"/>
  <c r="K56" i="122"/>
  <c r="L56" i="122"/>
  <c r="A57" i="122"/>
  <c r="B57" i="122"/>
  <c r="C57" i="122"/>
  <c r="D57" i="122"/>
  <c r="E57" i="122"/>
  <c r="G57" i="122"/>
  <c r="H57" i="122"/>
  <c r="F57" i="122" s="1"/>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F61" i="122" s="1"/>
  <c r="I61" i="122"/>
  <c r="J61" i="122"/>
  <c r="K61" i="122"/>
  <c r="L61" i="122"/>
  <c r="A62" i="122"/>
  <c r="B62" i="122"/>
  <c r="C62" i="122"/>
  <c r="D62" i="122"/>
  <c r="E62" i="122"/>
  <c r="G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I66" i="122"/>
  <c r="J66" i="122"/>
  <c r="K66" i="122"/>
  <c r="L66" i="122"/>
  <c r="A67" i="122"/>
  <c r="B67" i="122"/>
  <c r="C67" i="122"/>
  <c r="D67" i="122"/>
  <c r="E67" i="122"/>
  <c r="G67" i="122"/>
  <c r="H67" i="122"/>
  <c r="I67" i="122"/>
  <c r="J67" i="122"/>
  <c r="K67" i="122"/>
  <c r="L67" i="122"/>
  <c r="A68" i="122"/>
  <c r="B68" i="122"/>
  <c r="C68" i="122"/>
  <c r="D68" i="122"/>
  <c r="E68" i="122"/>
  <c r="G68" i="122"/>
  <c r="F68" i="122" s="1"/>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F72" i="122" s="1"/>
  <c r="H72" i="122"/>
  <c r="I72" i="122"/>
  <c r="J72" i="122"/>
  <c r="K72" i="122"/>
  <c r="L72" i="122"/>
  <c r="A73" i="122"/>
  <c r="B73" i="122"/>
  <c r="C73" i="122"/>
  <c r="D73" i="122"/>
  <c r="E73" i="122"/>
  <c r="G73" i="122"/>
  <c r="H73" i="122"/>
  <c r="F73" i="122" s="1"/>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F77" i="122" s="1"/>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F84" i="122" s="1"/>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F88" i="122" s="1"/>
  <c r="H88" i="122"/>
  <c r="I88" i="122"/>
  <c r="J88" i="122"/>
  <c r="K88" i="122"/>
  <c r="L88" i="122"/>
  <c r="A89" i="122"/>
  <c r="B89" i="122"/>
  <c r="C89" i="122"/>
  <c r="D89" i="122"/>
  <c r="E89" i="122"/>
  <c r="G89" i="122"/>
  <c r="H89" i="122"/>
  <c r="F89" i="122" s="1"/>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F93" i="122" s="1"/>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F100" i="122" s="1"/>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F104" i="122" s="1"/>
  <c r="H104" i="122"/>
  <c r="I104" i="122"/>
  <c r="J104" i="122"/>
  <c r="K104" i="122"/>
  <c r="L104" i="122"/>
  <c r="A105" i="122"/>
  <c r="B105" i="122"/>
  <c r="C105" i="122"/>
  <c r="D105" i="122"/>
  <c r="E105" i="122"/>
  <c r="G105" i="122"/>
  <c r="H105" i="122"/>
  <c r="F105" i="122" s="1"/>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B29" i="123" s="1"/>
  <c r="E29" i="123"/>
  <c r="F29" i="123"/>
  <c r="G29" i="123"/>
  <c r="H29" i="123"/>
  <c r="I29" i="123"/>
  <c r="J29" i="123"/>
  <c r="A30" i="123"/>
  <c r="C30" i="123"/>
  <c r="B30" i="123" s="1"/>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B37" i="123" s="1"/>
  <c r="E37" i="123"/>
  <c r="F37" i="123"/>
  <c r="G37" i="123"/>
  <c r="H37" i="123"/>
  <c r="I37" i="123"/>
  <c r="J37" i="123"/>
  <c r="A38" i="123"/>
  <c r="C38" i="123"/>
  <c r="B38" i="123" s="1"/>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B42" i="123" s="1"/>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B50" i="123" s="1"/>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B62" i="123" s="1"/>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B69" i="123" s="1"/>
  <c r="E69" i="123"/>
  <c r="F69" i="123"/>
  <c r="G69" i="123"/>
  <c r="H69" i="123"/>
  <c r="I69" i="123"/>
  <c r="J69" i="123"/>
  <c r="A70" i="123"/>
  <c r="C70" i="123"/>
  <c r="B70" i="123" s="1"/>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B74" i="123" s="1"/>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B82" i="123" s="1"/>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B94" i="123" s="1"/>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B102" i="123" s="1"/>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B13" i="129" s="1"/>
  <c r="D13" i="129"/>
  <c r="E13" i="129"/>
  <c r="F13" i="129"/>
  <c r="G13" i="129"/>
  <c r="H13" i="129"/>
  <c r="I13" i="129"/>
  <c r="J13" i="129"/>
  <c r="A14" i="129"/>
  <c r="C14" i="129"/>
  <c r="D14" i="129"/>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B17" i="129" s="1"/>
  <c r="D17" i="129"/>
  <c r="E17" i="129"/>
  <c r="F17" i="129"/>
  <c r="G17" i="129"/>
  <c r="H17" i="129"/>
  <c r="I17" i="129"/>
  <c r="J17" i="129"/>
  <c r="A18" i="129"/>
  <c r="C18" i="129"/>
  <c r="B18" i="129" s="1"/>
  <c r="D18" i="129"/>
  <c r="E18" i="129"/>
  <c r="F18" i="129"/>
  <c r="G18" i="129"/>
  <c r="H18" i="129"/>
  <c r="I18" i="129"/>
  <c r="J18" i="129"/>
  <c r="A19" i="129"/>
  <c r="C19" i="129"/>
  <c r="D19" i="129"/>
  <c r="E19" i="129"/>
  <c r="F19" i="129"/>
  <c r="G19" i="129"/>
  <c r="H19" i="129"/>
  <c r="I19" i="129"/>
  <c r="J19" i="129"/>
  <c r="A20" i="129"/>
  <c r="C20" i="129"/>
  <c r="D20" i="129"/>
  <c r="E20" i="129"/>
  <c r="F20" i="129"/>
  <c r="G20" i="129"/>
  <c r="H20" i="129"/>
  <c r="I20" i="129"/>
  <c r="J20" i="129"/>
  <c r="A21" i="129"/>
  <c r="C21" i="129"/>
  <c r="B21" i="129" s="1"/>
  <c r="D21" i="129"/>
  <c r="E21" i="129"/>
  <c r="F21" i="129"/>
  <c r="G21" i="129"/>
  <c r="H21" i="129"/>
  <c r="I21" i="129"/>
  <c r="J21" i="129"/>
  <c r="A22" i="129"/>
  <c r="C22" i="129"/>
  <c r="B22" i="129" s="1"/>
  <c r="D22" i="129"/>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B25" i="129" s="1"/>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B29" i="129" s="1"/>
  <c r="D29" i="129"/>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B41" i="129" s="1"/>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B47" i="129" s="1"/>
  <c r="D47" i="129"/>
  <c r="E47" i="129"/>
  <c r="F47" i="129"/>
  <c r="G47" i="129"/>
  <c r="H47" i="129"/>
  <c r="I47" i="129"/>
  <c r="J47" i="129"/>
  <c r="A48" i="129"/>
  <c r="C48" i="129"/>
  <c r="D48" i="129"/>
  <c r="E48" i="129"/>
  <c r="F48" i="129"/>
  <c r="G48" i="129"/>
  <c r="H48" i="129"/>
  <c r="I48" i="129"/>
  <c r="J48" i="129"/>
  <c r="A49" i="129"/>
  <c r="C49" i="129"/>
  <c r="B49" i="129" s="1"/>
  <c r="D49" i="129"/>
  <c r="E49" i="129"/>
  <c r="F49" i="129"/>
  <c r="G49" i="129"/>
  <c r="H49" i="129"/>
  <c r="I49" i="129"/>
  <c r="J49" i="129"/>
  <c r="A50" i="129"/>
  <c r="C50" i="129"/>
  <c r="D50" i="129"/>
  <c r="E50" i="129"/>
  <c r="F50" i="129"/>
  <c r="G50" i="129"/>
  <c r="H50" i="129"/>
  <c r="I50" i="129"/>
  <c r="J50" i="129"/>
  <c r="A51" i="129"/>
  <c r="C51" i="129"/>
  <c r="B51" i="129" s="1"/>
  <c r="D51" i="129"/>
  <c r="E51" i="129"/>
  <c r="F51" i="129"/>
  <c r="G51" i="129"/>
  <c r="H51" i="129"/>
  <c r="I51" i="129"/>
  <c r="J51" i="129"/>
  <c r="A52" i="129"/>
  <c r="C52" i="129"/>
  <c r="D52" i="129"/>
  <c r="E52" i="129"/>
  <c r="F52" i="129"/>
  <c r="G52" i="129"/>
  <c r="H52" i="129"/>
  <c r="I52" i="129"/>
  <c r="J52" i="129"/>
  <c r="A53" i="129"/>
  <c r="C53" i="129"/>
  <c r="B53" i="129" s="1"/>
  <c r="D53" i="129"/>
  <c r="E53" i="129"/>
  <c r="F53" i="129"/>
  <c r="G53" i="129"/>
  <c r="H53" i="129"/>
  <c r="I53" i="129"/>
  <c r="J53" i="129"/>
  <c r="A54" i="129"/>
  <c r="C54" i="129"/>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B58" i="129" s="1"/>
  <c r="D58" i="129"/>
  <c r="E58" i="129"/>
  <c r="F58" i="129"/>
  <c r="G58" i="129"/>
  <c r="H58" i="129"/>
  <c r="I58" i="129"/>
  <c r="J58" i="129"/>
  <c r="A59" i="129"/>
  <c r="C59" i="129"/>
  <c r="B59" i="129" s="1"/>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B63" i="129" s="1"/>
  <c r="D63" i="129"/>
  <c r="E63" i="129"/>
  <c r="F63" i="129"/>
  <c r="G63" i="129"/>
  <c r="H63" i="129"/>
  <c r="I63" i="129"/>
  <c r="J63" i="129"/>
  <c r="A64" i="129"/>
  <c r="C64" i="129"/>
  <c r="D64" i="129"/>
  <c r="B64" i="129" s="1"/>
  <c r="E64" i="129"/>
  <c r="F64" i="129"/>
  <c r="G64" i="129"/>
  <c r="H64" i="129"/>
  <c r="I64" i="129"/>
  <c r="J64" i="129"/>
  <c r="A65" i="129"/>
  <c r="C65" i="129"/>
  <c r="B65" i="129" s="1"/>
  <c r="D65" i="129"/>
  <c r="E65" i="129"/>
  <c r="F65" i="129"/>
  <c r="G65" i="129"/>
  <c r="H65" i="129"/>
  <c r="I65" i="129"/>
  <c r="J65" i="129"/>
  <c r="A66" i="129"/>
  <c r="C66" i="129"/>
  <c r="D66" i="129"/>
  <c r="E66" i="129"/>
  <c r="F66" i="129"/>
  <c r="G66" i="129"/>
  <c r="H66" i="129"/>
  <c r="I66" i="129"/>
  <c r="J66" i="129"/>
  <c r="A67" i="129"/>
  <c r="C67" i="129"/>
  <c r="B67" i="129" s="1"/>
  <c r="D67" i="129"/>
  <c r="E67" i="129"/>
  <c r="F67" i="129"/>
  <c r="G67" i="129"/>
  <c r="H67" i="129"/>
  <c r="I67" i="129"/>
  <c r="J67" i="129"/>
  <c r="A68" i="129"/>
  <c r="C68" i="129"/>
  <c r="D68" i="129"/>
  <c r="E68" i="129"/>
  <c r="F68" i="129"/>
  <c r="G68" i="129"/>
  <c r="H68" i="129"/>
  <c r="I68" i="129"/>
  <c r="J68" i="129"/>
  <c r="A69" i="129"/>
  <c r="C69" i="129"/>
  <c r="B69" i="129" s="1"/>
  <c r="D69" i="129"/>
  <c r="E69" i="129"/>
  <c r="F69" i="129"/>
  <c r="G69" i="129"/>
  <c r="H69" i="129"/>
  <c r="I69" i="129"/>
  <c r="J69" i="129"/>
  <c r="A70" i="129"/>
  <c r="C70" i="129"/>
  <c r="D70" i="129"/>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B74" i="129" s="1"/>
  <c r="D74" i="129"/>
  <c r="E74" i="129"/>
  <c r="F74" i="129"/>
  <c r="G74" i="129"/>
  <c r="H74" i="129"/>
  <c r="I74" i="129"/>
  <c r="J74" i="129"/>
  <c r="A75" i="129"/>
  <c r="C75" i="129"/>
  <c r="B75" i="129" s="1"/>
  <c r="D75" i="129"/>
  <c r="E75" i="129"/>
  <c r="F75" i="129"/>
  <c r="G75" i="129"/>
  <c r="H75" i="129"/>
  <c r="I75" i="129"/>
  <c r="J75" i="129"/>
  <c r="A76" i="129"/>
  <c r="C76" i="129"/>
  <c r="D76" i="129"/>
  <c r="B76" i="129" s="1"/>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B79" i="129" s="1"/>
  <c r="D79" i="129"/>
  <c r="E79" i="129"/>
  <c r="F79" i="129"/>
  <c r="G79" i="129"/>
  <c r="H79" i="129"/>
  <c r="I79" i="129"/>
  <c r="J79" i="129"/>
  <c r="A80" i="129"/>
  <c r="C80" i="129"/>
  <c r="D80" i="129"/>
  <c r="E80" i="129"/>
  <c r="F80" i="129"/>
  <c r="G80" i="129"/>
  <c r="H80" i="129"/>
  <c r="I80" i="129"/>
  <c r="J80" i="129"/>
  <c r="A81" i="129"/>
  <c r="C81" i="129"/>
  <c r="B81" i="129" s="1"/>
  <c r="D81" i="129"/>
  <c r="E81" i="129"/>
  <c r="F81" i="129"/>
  <c r="G81" i="129"/>
  <c r="H81" i="129"/>
  <c r="I81" i="129"/>
  <c r="J81" i="129"/>
  <c r="A82" i="129"/>
  <c r="C82" i="129"/>
  <c r="D82" i="129"/>
  <c r="E82" i="129"/>
  <c r="F82" i="129"/>
  <c r="G82" i="129"/>
  <c r="H82" i="129"/>
  <c r="I82" i="129"/>
  <c r="J82" i="129"/>
  <c r="A83" i="129"/>
  <c r="C83" i="129"/>
  <c r="B83" i="129" s="1"/>
  <c r="D83" i="129"/>
  <c r="E83" i="129"/>
  <c r="F83" i="129"/>
  <c r="G83" i="129"/>
  <c r="H83" i="129"/>
  <c r="I83" i="129"/>
  <c r="J83" i="129"/>
  <c r="A84" i="129"/>
  <c r="C84" i="129"/>
  <c r="D84" i="129"/>
  <c r="E84" i="129"/>
  <c r="F84" i="129"/>
  <c r="G84" i="129"/>
  <c r="H84" i="129"/>
  <c r="I84" i="129"/>
  <c r="J84" i="129"/>
  <c r="A85" i="129"/>
  <c r="C85" i="129"/>
  <c r="B85" i="129" s="1"/>
  <c r="D85" i="129"/>
  <c r="E85" i="129"/>
  <c r="F85" i="129"/>
  <c r="G85" i="129"/>
  <c r="H85" i="129"/>
  <c r="I85" i="129"/>
  <c r="J85" i="129"/>
  <c r="A86" i="129"/>
  <c r="C86" i="129"/>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B91" i="129" s="1"/>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B95" i="129" s="1"/>
  <c r="D95" i="129"/>
  <c r="E95" i="129"/>
  <c r="F95" i="129"/>
  <c r="G95" i="129"/>
  <c r="H95" i="129"/>
  <c r="I95" i="129"/>
  <c r="J95" i="129"/>
  <c r="A96" i="129"/>
  <c r="C96" i="129"/>
  <c r="D96" i="129"/>
  <c r="E96" i="129"/>
  <c r="F96" i="129"/>
  <c r="G96" i="129"/>
  <c r="H96" i="129"/>
  <c r="I96" i="129"/>
  <c r="J96" i="129"/>
  <c r="A97" i="129"/>
  <c r="C97" i="129"/>
  <c r="B97" i="129" s="1"/>
  <c r="D97" i="129"/>
  <c r="E97" i="129"/>
  <c r="F97" i="129"/>
  <c r="G97" i="129"/>
  <c r="H97" i="129"/>
  <c r="I97" i="129"/>
  <c r="J97" i="129"/>
  <c r="A98" i="129"/>
  <c r="C98" i="129"/>
  <c r="D98" i="129"/>
  <c r="E98" i="129"/>
  <c r="F98" i="129"/>
  <c r="G98" i="129"/>
  <c r="H98" i="129"/>
  <c r="I98" i="129"/>
  <c r="J98" i="129"/>
  <c r="A99" i="129"/>
  <c r="C99" i="129"/>
  <c r="B99" i="129" s="1"/>
  <c r="D99" i="129"/>
  <c r="E99" i="129"/>
  <c r="F99" i="129"/>
  <c r="G99" i="129"/>
  <c r="H99" i="129"/>
  <c r="I99" i="129"/>
  <c r="J99" i="129"/>
  <c r="A100" i="129"/>
  <c r="C100" i="129"/>
  <c r="D100" i="129"/>
  <c r="E100" i="129"/>
  <c r="F100" i="129"/>
  <c r="G100" i="129"/>
  <c r="H100" i="129"/>
  <c r="I100" i="129"/>
  <c r="J100" i="129"/>
  <c r="A101" i="129"/>
  <c r="C101" i="129"/>
  <c r="B101" i="129" s="1"/>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I15" i="130"/>
  <c r="J15" i="130"/>
  <c r="K15" i="130"/>
  <c r="A16" i="130"/>
  <c r="C16" i="130"/>
  <c r="B16" i="130" s="1"/>
  <c r="D16" i="130"/>
  <c r="E16" i="130"/>
  <c r="G16" i="130"/>
  <c r="F16" i="130" s="1"/>
  <c r="H16" i="130"/>
  <c r="I16" i="130"/>
  <c r="J16" i="130"/>
  <c r="K16" i="130"/>
  <c r="A17" i="130"/>
  <c r="C17" i="130"/>
  <c r="D17" i="130"/>
  <c r="E17" i="130"/>
  <c r="G17" i="130"/>
  <c r="H17" i="130"/>
  <c r="I17" i="130"/>
  <c r="J17" i="130"/>
  <c r="K17" i="130"/>
  <c r="A18" i="130"/>
  <c r="C18" i="130"/>
  <c r="D18" i="130"/>
  <c r="B18" i="130" s="1"/>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F23" i="130" s="1"/>
  <c r="I23" i="130"/>
  <c r="J23" i="130"/>
  <c r="K23" i="130"/>
  <c r="A24" i="130"/>
  <c r="C24" i="130"/>
  <c r="D24" i="130"/>
  <c r="E24" i="130"/>
  <c r="G24" i="130"/>
  <c r="F24" i="130" s="1"/>
  <c r="H24" i="130"/>
  <c r="I24" i="130"/>
  <c r="J24" i="130"/>
  <c r="K24" i="130"/>
  <c r="A25" i="130"/>
  <c r="C25" i="130"/>
  <c r="D25" i="130"/>
  <c r="E25" i="130"/>
  <c r="G25" i="130"/>
  <c r="H25" i="130"/>
  <c r="I25" i="130"/>
  <c r="J25" i="130"/>
  <c r="K25" i="130"/>
  <c r="A26" i="130"/>
  <c r="C26" i="130"/>
  <c r="D26" i="130"/>
  <c r="B26" i="130" s="1"/>
  <c r="E26" i="130"/>
  <c r="G26" i="130"/>
  <c r="H26" i="130"/>
  <c r="I26" i="130"/>
  <c r="J26" i="130"/>
  <c r="K26" i="130"/>
  <c r="A27" i="130"/>
  <c r="C27" i="130"/>
  <c r="D27" i="130"/>
  <c r="E27" i="130"/>
  <c r="G27" i="130"/>
  <c r="H27" i="130"/>
  <c r="F27" i="130" s="1"/>
  <c r="I27" i="130"/>
  <c r="J27" i="130"/>
  <c r="K27" i="130"/>
  <c r="A28" i="130"/>
  <c r="C28" i="130"/>
  <c r="B28" i="130" s="1"/>
  <c r="D28" i="130"/>
  <c r="E28" i="130"/>
  <c r="G28" i="130"/>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I31" i="130"/>
  <c r="J31" i="130"/>
  <c r="K31" i="130"/>
  <c r="A32" i="130"/>
  <c r="C32" i="130"/>
  <c r="D32" i="130"/>
  <c r="E32" i="130"/>
  <c r="G32" i="130"/>
  <c r="H32" i="130"/>
  <c r="I32" i="130"/>
  <c r="J32" i="130"/>
  <c r="K32" i="130"/>
  <c r="A33" i="130"/>
  <c r="C33" i="130"/>
  <c r="D33" i="130"/>
  <c r="E33" i="130"/>
  <c r="G33" i="130"/>
  <c r="H33" i="130"/>
  <c r="I33" i="130"/>
  <c r="J33" i="130"/>
  <c r="K33" i="130"/>
  <c r="A34" i="130"/>
  <c r="C34" i="130"/>
  <c r="D34" i="130"/>
  <c r="E34" i="130"/>
  <c r="G34" i="130"/>
  <c r="H34" i="130"/>
  <c r="I34" i="130"/>
  <c r="J34" i="130"/>
  <c r="K34" i="130"/>
  <c r="A35" i="130"/>
  <c r="C35" i="130"/>
  <c r="D35" i="130"/>
  <c r="E35" i="130"/>
  <c r="G35" i="130"/>
  <c r="H35" i="130"/>
  <c r="I35" i="130"/>
  <c r="J35" i="130"/>
  <c r="K35" i="130"/>
  <c r="A36" i="130"/>
  <c r="C36" i="130"/>
  <c r="B36" i="130" s="1"/>
  <c r="D36" i="130"/>
  <c r="E36" i="130"/>
  <c r="G36" i="130"/>
  <c r="H36" i="130"/>
  <c r="I36" i="130"/>
  <c r="J36" i="130"/>
  <c r="K36" i="130"/>
  <c r="A37" i="130"/>
  <c r="C37" i="130"/>
  <c r="D37" i="130"/>
  <c r="E37" i="130"/>
  <c r="G37" i="130"/>
  <c r="H37" i="130"/>
  <c r="I37" i="130"/>
  <c r="J37" i="130"/>
  <c r="K37" i="130"/>
  <c r="A38" i="130"/>
  <c r="C38" i="130"/>
  <c r="D38" i="130"/>
  <c r="E38" i="130"/>
  <c r="G38" i="130"/>
  <c r="H38" i="130"/>
  <c r="I38" i="130"/>
  <c r="J38" i="130"/>
  <c r="K38" i="130"/>
  <c r="A39" i="130"/>
  <c r="C39" i="130"/>
  <c r="D39" i="130"/>
  <c r="E39" i="130"/>
  <c r="G39" i="130"/>
  <c r="H39" i="130"/>
  <c r="I39" i="130"/>
  <c r="J39" i="130"/>
  <c r="K39" i="130"/>
  <c r="A40" i="130"/>
  <c r="C40" i="130"/>
  <c r="B40" i="130" s="1"/>
  <c r="D40" i="130"/>
  <c r="E40" i="130"/>
  <c r="G40" i="130"/>
  <c r="H40" i="130"/>
  <c r="I40" i="130"/>
  <c r="J40" i="130"/>
  <c r="K40" i="130"/>
  <c r="A41" i="130"/>
  <c r="C41" i="130"/>
  <c r="D41" i="130"/>
  <c r="E41" i="130"/>
  <c r="G41" i="130"/>
  <c r="H41" i="130"/>
  <c r="I41" i="130"/>
  <c r="J41" i="130"/>
  <c r="K41" i="130"/>
  <c r="A42" i="130"/>
  <c r="C42" i="130"/>
  <c r="D42" i="130"/>
  <c r="E42" i="130"/>
  <c r="G42" i="130"/>
  <c r="H42" i="130"/>
  <c r="I42" i="130"/>
  <c r="J42" i="130"/>
  <c r="K42" i="130"/>
  <c r="A43" i="130"/>
  <c r="C43" i="130"/>
  <c r="D43" i="130"/>
  <c r="E43" i="130"/>
  <c r="G43" i="130"/>
  <c r="H43" i="130"/>
  <c r="I43" i="130"/>
  <c r="J43" i="130"/>
  <c r="K43" i="130"/>
  <c r="A44" i="130"/>
  <c r="C44" i="130"/>
  <c r="D44" i="130"/>
  <c r="E44" i="130"/>
  <c r="G44" i="130"/>
  <c r="F44" i="130" s="1"/>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D48" i="130"/>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B52" i="130" s="1"/>
  <c r="D52" i="130"/>
  <c r="E52" i="130"/>
  <c r="G52" i="130"/>
  <c r="H52" i="130"/>
  <c r="I52" i="130"/>
  <c r="J52" i="130"/>
  <c r="K52" i="130"/>
  <c r="A53" i="130"/>
  <c r="C53" i="130"/>
  <c r="D53" i="130"/>
  <c r="E53" i="130"/>
  <c r="G53" i="130"/>
  <c r="H53" i="130"/>
  <c r="I53" i="130"/>
  <c r="J53" i="130"/>
  <c r="K53" i="130"/>
  <c r="A54" i="130"/>
  <c r="C54" i="130"/>
  <c r="D54" i="130"/>
  <c r="E54" i="130"/>
  <c r="G54" i="130"/>
  <c r="H54" i="130"/>
  <c r="I54" i="130"/>
  <c r="J54" i="130"/>
  <c r="K54" i="130"/>
  <c r="A55" i="130"/>
  <c r="C55" i="130"/>
  <c r="D55" i="130"/>
  <c r="E55" i="130"/>
  <c r="G55" i="130"/>
  <c r="H55" i="130"/>
  <c r="F55" i="130" s="1"/>
  <c r="I55" i="130"/>
  <c r="J55" i="130"/>
  <c r="K55" i="130"/>
  <c r="A56" i="130"/>
  <c r="C56" i="130"/>
  <c r="B56" i="130" s="1"/>
  <c r="D56" i="130"/>
  <c r="E56" i="130"/>
  <c r="G56" i="130"/>
  <c r="H56" i="130"/>
  <c r="I56" i="130"/>
  <c r="J56" i="130"/>
  <c r="K56" i="130"/>
  <c r="A57" i="130"/>
  <c r="C57" i="130"/>
  <c r="D57" i="130"/>
  <c r="E57" i="130"/>
  <c r="G57" i="130"/>
  <c r="H57" i="130"/>
  <c r="I57" i="130"/>
  <c r="J57" i="130"/>
  <c r="K57" i="130"/>
  <c r="A58" i="130"/>
  <c r="C58" i="130"/>
  <c r="D58" i="130"/>
  <c r="B58" i="130" s="1"/>
  <c r="E58" i="130"/>
  <c r="G58" i="130"/>
  <c r="F58" i="130" s="1"/>
  <c r="H58" i="130"/>
  <c r="I58" i="130"/>
  <c r="J58" i="130"/>
  <c r="K58" i="130"/>
  <c r="A59" i="130"/>
  <c r="C59" i="130"/>
  <c r="B59" i="130" s="1"/>
  <c r="D59" i="130"/>
  <c r="E59" i="130"/>
  <c r="G59" i="130"/>
  <c r="H59" i="130"/>
  <c r="F59" i="130" s="1"/>
  <c r="I59" i="130"/>
  <c r="J59" i="130"/>
  <c r="K59" i="130"/>
  <c r="A60" i="130"/>
  <c r="C60" i="130"/>
  <c r="B60" i="130" s="1"/>
  <c r="D60" i="130"/>
  <c r="E60" i="130"/>
  <c r="G60" i="130"/>
  <c r="H60" i="130"/>
  <c r="I60" i="130"/>
  <c r="J60" i="130"/>
  <c r="K60" i="130"/>
  <c r="A61" i="130"/>
  <c r="C61" i="130"/>
  <c r="D61" i="130"/>
  <c r="E61" i="130"/>
  <c r="G61" i="130"/>
  <c r="F61" i="130" s="1"/>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D64" i="130"/>
  <c r="E64" i="130"/>
  <c r="G64" i="130"/>
  <c r="H64" i="130"/>
  <c r="I64" i="130"/>
  <c r="J64" i="130"/>
  <c r="K64" i="130"/>
  <c r="A65" i="130"/>
  <c r="C65" i="130"/>
  <c r="D65" i="130"/>
  <c r="E65" i="130"/>
  <c r="G65" i="130"/>
  <c r="H65" i="130"/>
  <c r="I65" i="130"/>
  <c r="J65" i="130"/>
  <c r="K65" i="130"/>
  <c r="A66" i="130"/>
  <c r="C66" i="130"/>
  <c r="D66" i="130"/>
  <c r="E66" i="130"/>
  <c r="G66" i="130"/>
  <c r="H66" i="130"/>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H69" i="130"/>
  <c r="I69" i="130"/>
  <c r="J69" i="130"/>
  <c r="K69" i="130"/>
  <c r="A70" i="130"/>
  <c r="C70" i="130"/>
  <c r="D70" i="130"/>
  <c r="B70" i="130" s="1"/>
  <c r="E70" i="130"/>
  <c r="G70" i="130"/>
  <c r="H70" i="130"/>
  <c r="I70" i="130"/>
  <c r="J70" i="130"/>
  <c r="K70" i="130"/>
  <c r="A71" i="130"/>
  <c r="C71" i="130"/>
  <c r="D71" i="130"/>
  <c r="E71" i="130"/>
  <c r="G71" i="130"/>
  <c r="H71" i="130"/>
  <c r="I71" i="130"/>
  <c r="J71" i="130"/>
  <c r="K71" i="130"/>
  <c r="A72" i="130"/>
  <c r="C72" i="130"/>
  <c r="B72" i="130" s="1"/>
  <c r="D72" i="130"/>
  <c r="E72" i="130"/>
  <c r="G72" i="130"/>
  <c r="H72" i="130"/>
  <c r="I72" i="130"/>
  <c r="J72" i="130"/>
  <c r="K72" i="130"/>
  <c r="A73" i="130"/>
  <c r="C73" i="130"/>
  <c r="D73" i="130"/>
  <c r="E73" i="130"/>
  <c r="G73" i="130"/>
  <c r="H73" i="130"/>
  <c r="I73" i="130"/>
  <c r="J73" i="130"/>
  <c r="K73" i="130"/>
  <c r="A74" i="130"/>
  <c r="C74" i="130"/>
  <c r="D74" i="130"/>
  <c r="E74" i="130"/>
  <c r="G74" i="130"/>
  <c r="H74" i="130"/>
  <c r="F74" i="130" s="1"/>
  <c r="I74" i="130"/>
  <c r="J74" i="130"/>
  <c r="K74" i="130"/>
  <c r="A75" i="130"/>
  <c r="C75" i="130"/>
  <c r="D75" i="130"/>
  <c r="E75" i="130"/>
  <c r="G75" i="130"/>
  <c r="H75" i="130"/>
  <c r="I75" i="130"/>
  <c r="J75" i="130"/>
  <c r="K75" i="130"/>
  <c r="A76" i="130"/>
  <c r="C76" i="130"/>
  <c r="D76" i="130"/>
  <c r="E76" i="130"/>
  <c r="G76" i="130"/>
  <c r="H76" i="130"/>
  <c r="I76" i="130"/>
  <c r="J76" i="130"/>
  <c r="K76" i="130"/>
  <c r="A77" i="130"/>
  <c r="C77" i="130"/>
  <c r="D77" i="130"/>
  <c r="E77" i="130"/>
  <c r="G77" i="130"/>
  <c r="F77" i="130" s="1"/>
  <c r="H77" i="130"/>
  <c r="I77" i="130"/>
  <c r="J77" i="130"/>
  <c r="K77" i="130"/>
  <c r="A78" i="130"/>
  <c r="C78" i="130"/>
  <c r="D78" i="130"/>
  <c r="E78" i="130"/>
  <c r="G78" i="130"/>
  <c r="H78" i="130"/>
  <c r="F78" i="130" s="1"/>
  <c r="I78" i="130"/>
  <c r="J78" i="130"/>
  <c r="K78" i="130"/>
  <c r="A79" i="130"/>
  <c r="C79" i="130"/>
  <c r="D79" i="130"/>
  <c r="E79" i="130"/>
  <c r="G79" i="130"/>
  <c r="H79" i="130"/>
  <c r="I79" i="130"/>
  <c r="J79" i="130"/>
  <c r="K79" i="130"/>
  <c r="A80" i="130"/>
  <c r="C80" i="130"/>
  <c r="B80" i="130" s="1"/>
  <c r="D80" i="130"/>
  <c r="E80" i="130"/>
  <c r="G80" i="130"/>
  <c r="H80" i="130"/>
  <c r="I80" i="130"/>
  <c r="J80" i="130"/>
  <c r="K80" i="130"/>
  <c r="A81" i="130"/>
  <c r="C81" i="130"/>
  <c r="D81" i="130"/>
  <c r="E81" i="130"/>
  <c r="G81" i="130"/>
  <c r="H81" i="130"/>
  <c r="I81" i="130"/>
  <c r="J81" i="130"/>
  <c r="K81" i="130"/>
  <c r="A82" i="130"/>
  <c r="C82" i="130"/>
  <c r="D82" i="130"/>
  <c r="E82" i="130"/>
  <c r="G82" i="130"/>
  <c r="H82" i="130"/>
  <c r="I82" i="130"/>
  <c r="J82" i="130"/>
  <c r="K82" i="130"/>
  <c r="A83" i="130"/>
  <c r="C83" i="130"/>
  <c r="D83" i="130"/>
  <c r="E83" i="130"/>
  <c r="G83" i="130"/>
  <c r="H83" i="130"/>
  <c r="F83" i="130" s="1"/>
  <c r="I83" i="130"/>
  <c r="J83" i="130"/>
  <c r="K83" i="130"/>
  <c r="A84" i="130"/>
  <c r="C84" i="130"/>
  <c r="D84" i="130"/>
  <c r="E84" i="130"/>
  <c r="G84" i="130"/>
  <c r="H84" i="130"/>
  <c r="I84" i="130"/>
  <c r="J84" i="130"/>
  <c r="K84" i="130"/>
  <c r="A85" i="130"/>
  <c r="C85" i="130"/>
  <c r="D85" i="130"/>
  <c r="E85" i="130"/>
  <c r="G85" i="130"/>
  <c r="H85" i="130"/>
  <c r="I85" i="130"/>
  <c r="J85" i="130"/>
  <c r="K85" i="130"/>
  <c r="A86" i="130"/>
  <c r="C86" i="130"/>
  <c r="D86" i="130"/>
  <c r="E86" i="130"/>
  <c r="G86" i="130"/>
  <c r="H86" i="130"/>
  <c r="I86" i="130"/>
  <c r="J86" i="130"/>
  <c r="K86" i="130"/>
  <c r="A87" i="130"/>
  <c r="C87" i="130"/>
  <c r="D87" i="130"/>
  <c r="E87" i="130"/>
  <c r="G87" i="130"/>
  <c r="H87" i="130"/>
  <c r="I87" i="130"/>
  <c r="J87" i="130"/>
  <c r="K87" i="130"/>
  <c r="A88" i="130"/>
  <c r="C88" i="130"/>
  <c r="B88" i="130" s="1"/>
  <c r="D88" i="130"/>
  <c r="E88" i="130"/>
  <c r="G88" i="130"/>
  <c r="H88" i="130"/>
  <c r="I88" i="130"/>
  <c r="J88" i="130"/>
  <c r="K88" i="130"/>
  <c r="A89" i="130"/>
  <c r="C89" i="130"/>
  <c r="D89" i="130"/>
  <c r="E89" i="130"/>
  <c r="G89" i="130"/>
  <c r="H89" i="130"/>
  <c r="I89" i="130"/>
  <c r="J89" i="130"/>
  <c r="K89" i="130"/>
  <c r="A90" i="130"/>
  <c r="C90" i="130"/>
  <c r="D90" i="130"/>
  <c r="E90" i="130"/>
  <c r="G90" i="130"/>
  <c r="H90" i="130"/>
  <c r="F90" i="130" s="1"/>
  <c r="I90" i="130"/>
  <c r="J90" i="130"/>
  <c r="K90" i="130"/>
  <c r="A91" i="130"/>
  <c r="C91" i="130"/>
  <c r="D91" i="130"/>
  <c r="E91" i="130"/>
  <c r="G91" i="130"/>
  <c r="H91" i="130"/>
  <c r="I91" i="130"/>
  <c r="J91" i="130"/>
  <c r="K91" i="130"/>
  <c r="A92" i="130"/>
  <c r="C92" i="130"/>
  <c r="B92" i="130" s="1"/>
  <c r="D92" i="130"/>
  <c r="E92" i="130"/>
  <c r="G92" i="130"/>
  <c r="H92" i="130"/>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E95" i="130"/>
  <c r="G95" i="130"/>
  <c r="H95" i="130"/>
  <c r="I95" i="130"/>
  <c r="J95" i="130"/>
  <c r="K95" i="130"/>
  <c r="A96" i="130"/>
  <c r="C96" i="130"/>
  <c r="D96" i="130"/>
  <c r="B96" i="130" s="1"/>
  <c r="E96" i="130"/>
  <c r="G96" i="130"/>
  <c r="H96" i="130"/>
  <c r="F96" i="130" s="1"/>
  <c r="I96" i="130"/>
  <c r="J96" i="130"/>
  <c r="K96" i="130"/>
  <c r="A97" i="130"/>
  <c r="C97" i="130"/>
  <c r="D97" i="130"/>
  <c r="E97" i="130"/>
  <c r="G97" i="130"/>
  <c r="H97" i="130"/>
  <c r="I97" i="130"/>
  <c r="J97" i="130"/>
  <c r="K97" i="130"/>
  <c r="A98" i="130"/>
  <c r="C98" i="130"/>
  <c r="D98" i="130"/>
  <c r="E98" i="130"/>
  <c r="G98" i="130"/>
  <c r="H98" i="130"/>
  <c r="I98" i="130"/>
  <c r="J98" i="130"/>
  <c r="K98" i="130"/>
  <c r="A99" i="130"/>
  <c r="C99" i="130"/>
  <c r="D99" i="130"/>
  <c r="E99" i="130"/>
  <c r="G99" i="130"/>
  <c r="H99" i="130"/>
  <c r="I99" i="130"/>
  <c r="J99" i="130"/>
  <c r="K99" i="130"/>
  <c r="A100" i="130"/>
  <c r="C100" i="130"/>
  <c r="D100" i="130"/>
  <c r="E100" i="130"/>
  <c r="G100" i="130"/>
  <c r="H100" i="130"/>
  <c r="I100" i="130"/>
  <c r="J100" i="130"/>
  <c r="K100" i="130"/>
  <c r="A101" i="130"/>
  <c r="C101" i="130"/>
  <c r="D101" i="130"/>
  <c r="E101" i="130"/>
  <c r="G101" i="130"/>
  <c r="H101" i="130"/>
  <c r="I101" i="130"/>
  <c r="J101" i="130"/>
  <c r="K101" i="130"/>
  <c r="A102" i="130"/>
  <c r="C102" i="130"/>
  <c r="B102" i="130" s="1"/>
  <c r="D102" i="130"/>
  <c r="E102" i="130"/>
  <c r="G102" i="130"/>
  <c r="H102" i="130"/>
  <c r="I102" i="130"/>
  <c r="J102" i="130"/>
  <c r="K102" i="130"/>
  <c r="A103" i="130"/>
  <c r="C103" i="130"/>
  <c r="D103" i="130"/>
  <c r="E103" i="130"/>
  <c r="G103" i="130"/>
  <c r="H103" i="130"/>
  <c r="I103" i="130"/>
  <c r="J103" i="130"/>
  <c r="K103" i="130"/>
  <c r="A104" i="130"/>
  <c r="C104" i="130"/>
  <c r="D104" i="130"/>
  <c r="E104" i="130"/>
  <c r="G104" i="130"/>
  <c r="H104" i="130"/>
  <c r="I104" i="130"/>
  <c r="J104" i="130"/>
  <c r="K104" i="130"/>
  <c r="A105" i="130"/>
  <c r="C105" i="130"/>
  <c r="D105" i="130"/>
  <c r="E105" i="130"/>
  <c r="G105" i="130"/>
  <c r="H105" i="130"/>
  <c r="I105" i="130"/>
  <c r="J105" i="130"/>
  <c r="K105" i="130"/>
  <c r="A12" i="131"/>
  <c r="A13" i="131"/>
  <c r="C13" i="131"/>
  <c r="D13" i="131"/>
  <c r="B13" i="131" s="1"/>
  <c r="E13" i="131"/>
  <c r="G13" i="131"/>
  <c r="H13" i="131"/>
  <c r="I13" i="131"/>
  <c r="A14" i="131"/>
  <c r="C14" i="131"/>
  <c r="D14" i="131"/>
  <c r="E14" i="131"/>
  <c r="G14" i="131"/>
  <c r="H14" i="131"/>
  <c r="I14" i="131"/>
  <c r="A15" i="131"/>
  <c r="C15" i="131"/>
  <c r="D15" i="131"/>
  <c r="E15" i="131"/>
  <c r="G15" i="131"/>
  <c r="H15" i="131"/>
  <c r="F15" i="131" s="1"/>
  <c r="I15" i="131"/>
  <c r="A16" i="131"/>
  <c r="C16" i="131"/>
  <c r="D16" i="131"/>
  <c r="E16" i="131"/>
  <c r="G16" i="131"/>
  <c r="H16" i="131"/>
  <c r="I16" i="131"/>
  <c r="A17" i="131"/>
  <c r="C17" i="131"/>
  <c r="D17" i="131"/>
  <c r="E17" i="131"/>
  <c r="G17" i="131"/>
  <c r="H17" i="131"/>
  <c r="I17" i="131"/>
  <c r="A18" i="131"/>
  <c r="C18" i="131"/>
  <c r="D18" i="131"/>
  <c r="E18" i="131"/>
  <c r="G18" i="131"/>
  <c r="H18" i="131"/>
  <c r="I18" i="131"/>
  <c r="A19" i="131"/>
  <c r="C19" i="131"/>
  <c r="D19" i="131"/>
  <c r="E19" i="131"/>
  <c r="G19" i="131"/>
  <c r="H19" i="131"/>
  <c r="I19" i="131"/>
  <c r="A20" i="131"/>
  <c r="C20" i="131"/>
  <c r="D20" i="131"/>
  <c r="E20" i="131"/>
  <c r="G20" i="131"/>
  <c r="H20" i="131"/>
  <c r="I20" i="131"/>
  <c r="A21" i="131"/>
  <c r="C21" i="131"/>
  <c r="D21" i="131"/>
  <c r="E21" i="131"/>
  <c r="G21" i="131"/>
  <c r="H21" i="131"/>
  <c r="I21" i="131"/>
  <c r="A22" i="131"/>
  <c r="C22" i="131"/>
  <c r="D22" i="131"/>
  <c r="E22" i="131"/>
  <c r="G22" i="131"/>
  <c r="H22" i="131"/>
  <c r="I22" i="131"/>
  <c r="A23" i="131"/>
  <c r="C23" i="131"/>
  <c r="D23" i="131"/>
  <c r="B23" i="131" s="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I27" i="131"/>
  <c r="A28" i="131"/>
  <c r="C28" i="131"/>
  <c r="D28" i="131"/>
  <c r="E28" i="131"/>
  <c r="G28" i="131"/>
  <c r="H28" i="131"/>
  <c r="I28" i="131"/>
  <c r="A29" i="131"/>
  <c r="C29" i="131"/>
  <c r="D29" i="131"/>
  <c r="E29" i="131"/>
  <c r="G29" i="131"/>
  <c r="H29" i="131"/>
  <c r="I29" i="131"/>
  <c r="A30" i="131"/>
  <c r="C30" i="131"/>
  <c r="D30" i="131"/>
  <c r="E30" i="131"/>
  <c r="G30" i="131"/>
  <c r="H30" i="131"/>
  <c r="I30" i="131"/>
  <c r="A31" i="131"/>
  <c r="C31" i="131"/>
  <c r="D31" i="131"/>
  <c r="E31" i="131"/>
  <c r="G31" i="131"/>
  <c r="H31" i="131"/>
  <c r="F31" i="131" s="1"/>
  <c r="I31" i="131"/>
  <c r="A32" i="131"/>
  <c r="C32" i="131"/>
  <c r="D32" i="131"/>
  <c r="E32" i="131"/>
  <c r="G32" i="131"/>
  <c r="H32" i="131"/>
  <c r="I32" i="131"/>
  <c r="A33" i="131"/>
  <c r="C33" i="131"/>
  <c r="D33" i="131"/>
  <c r="E33" i="131"/>
  <c r="G33" i="131"/>
  <c r="F33" i="131" s="1"/>
  <c r="H33" i="131"/>
  <c r="I33" i="131"/>
  <c r="A34" i="131"/>
  <c r="C34" i="131"/>
  <c r="D34" i="131"/>
  <c r="E34" i="131"/>
  <c r="G34" i="131"/>
  <c r="H34" i="131"/>
  <c r="I34" i="131"/>
  <c r="A35" i="131"/>
  <c r="C35" i="131"/>
  <c r="D35" i="131"/>
  <c r="E35" i="131"/>
  <c r="G35" i="131"/>
  <c r="H35" i="131"/>
  <c r="F35" i="131" s="1"/>
  <c r="I35" i="131"/>
  <c r="A36" i="131"/>
  <c r="C36" i="131"/>
  <c r="D36" i="131"/>
  <c r="E36" i="131"/>
  <c r="G36" i="131"/>
  <c r="H36" i="131"/>
  <c r="I36" i="131"/>
  <c r="A37" i="131"/>
  <c r="C37" i="131"/>
  <c r="D37" i="131"/>
  <c r="E37" i="131"/>
  <c r="G37" i="131"/>
  <c r="H37" i="131"/>
  <c r="I37" i="131"/>
  <c r="A38" i="131"/>
  <c r="C38" i="131"/>
  <c r="B38" i="131" s="1"/>
  <c r="D38" i="131"/>
  <c r="E38" i="131"/>
  <c r="G38" i="131"/>
  <c r="H38" i="131"/>
  <c r="I38" i="131"/>
  <c r="A39" i="131"/>
  <c r="C39" i="131"/>
  <c r="D39" i="131"/>
  <c r="E39" i="131"/>
  <c r="G39" i="131"/>
  <c r="H39" i="131"/>
  <c r="I39" i="131"/>
  <c r="A40" i="131"/>
  <c r="C40" i="131"/>
  <c r="D40" i="131"/>
  <c r="B40" i="131" s="1"/>
  <c r="E40" i="131"/>
  <c r="G40" i="131"/>
  <c r="H40" i="131"/>
  <c r="I40" i="131"/>
  <c r="A41" i="131"/>
  <c r="C41" i="131"/>
  <c r="D41" i="131"/>
  <c r="E41" i="131"/>
  <c r="G41" i="131"/>
  <c r="H41" i="131"/>
  <c r="I41" i="131"/>
  <c r="A42" i="131"/>
  <c r="C42" i="131"/>
  <c r="D42" i="131"/>
  <c r="E42" i="131"/>
  <c r="G42" i="131"/>
  <c r="H42" i="131"/>
  <c r="I42" i="131"/>
  <c r="A43" i="131"/>
  <c r="C43" i="131"/>
  <c r="D43" i="131"/>
  <c r="E43" i="131"/>
  <c r="G43" i="131"/>
  <c r="H43" i="131"/>
  <c r="I43" i="131"/>
  <c r="A44" i="131"/>
  <c r="C44" i="131"/>
  <c r="D44" i="131"/>
  <c r="E44" i="131"/>
  <c r="G44" i="131"/>
  <c r="H44" i="131"/>
  <c r="I44" i="131"/>
  <c r="A45" i="131"/>
  <c r="C45" i="131"/>
  <c r="D45" i="131"/>
  <c r="E45" i="131"/>
  <c r="G45" i="131"/>
  <c r="F45" i="131" s="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H50" i="131"/>
  <c r="F50" i="131" s="1"/>
  <c r="I50" i="131"/>
  <c r="A51" i="131"/>
  <c r="C51" i="131"/>
  <c r="D51" i="131"/>
  <c r="E51" i="131"/>
  <c r="G51" i="131"/>
  <c r="H51" i="131"/>
  <c r="F51" i="131" s="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F57" i="131" s="1"/>
  <c r="H57" i="131"/>
  <c r="I57" i="131"/>
  <c r="A58" i="131"/>
  <c r="C58" i="131"/>
  <c r="D58" i="131"/>
  <c r="E58" i="131"/>
  <c r="G58" i="131"/>
  <c r="H58" i="131"/>
  <c r="I58" i="131"/>
  <c r="A59" i="131"/>
  <c r="C59" i="131"/>
  <c r="D59" i="131"/>
  <c r="E59" i="131"/>
  <c r="G59" i="131"/>
  <c r="H59" i="131"/>
  <c r="I59" i="131"/>
  <c r="A60" i="131"/>
  <c r="C60" i="131"/>
  <c r="D60" i="131"/>
  <c r="E60" i="131"/>
  <c r="G60" i="131"/>
  <c r="H60" i="131"/>
  <c r="I60" i="131"/>
  <c r="A61" i="131"/>
  <c r="C61" i="131"/>
  <c r="D61" i="131"/>
  <c r="E61" i="131"/>
  <c r="G61" i="13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F65" i="131" s="1"/>
  <c r="H65" i="131"/>
  <c r="I65" i="131"/>
  <c r="A66" i="131"/>
  <c r="C66" i="131"/>
  <c r="D66" i="131"/>
  <c r="E66" i="131"/>
  <c r="G66" i="131"/>
  <c r="H66" i="131"/>
  <c r="I66" i="131"/>
  <c r="A67" i="131"/>
  <c r="C67" i="131"/>
  <c r="D67" i="131"/>
  <c r="E67" i="131"/>
  <c r="G67" i="131"/>
  <c r="H67" i="131"/>
  <c r="I67" i="131"/>
  <c r="A68" i="131"/>
  <c r="C68" i="131"/>
  <c r="D68" i="131"/>
  <c r="E68" i="131"/>
  <c r="G68" i="131"/>
  <c r="H68" i="131"/>
  <c r="I68" i="131"/>
  <c r="A69" i="131"/>
  <c r="C69" i="131"/>
  <c r="D69" i="131"/>
  <c r="E69" i="131"/>
  <c r="G69" i="131"/>
  <c r="F69" i="131" s="1"/>
  <c r="H69" i="13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H73" i="131"/>
  <c r="I73" i="131"/>
  <c r="A74" i="131"/>
  <c r="C74" i="131"/>
  <c r="D74" i="131"/>
  <c r="E74" i="131"/>
  <c r="G74" i="131"/>
  <c r="H74" i="131"/>
  <c r="I74" i="131"/>
  <c r="A75" i="131"/>
  <c r="C75" i="131"/>
  <c r="D75" i="131"/>
  <c r="E75" i="131"/>
  <c r="G75" i="131"/>
  <c r="H75" i="131"/>
  <c r="I75" i="131"/>
  <c r="A76" i="131"/>
  <c r="C76" i="131"/>
  <c r="D76" i="131"/>
  <c r="E76" i="131"/>
  <c r="G76" i="131"/>
  <c r="H76" i="131"/>
  <c r="I76" i="131"/>
  <c r="A77" i="131"/>
  <c r="C77" i="131"/>
  <c r="D77" i="131"/>
  <c r="E77" i="131"/>
  <c r="G77" i="131"/>
  <c r="F77" i="131" s="1"/>
  <c r="H77" i="131"/>
  <c r="I77" i="131"/>
  <c r="A78" i="131"/>
  <c r="C78" i="131"/>
  <c r="D78" i="131"/>
  <c r="E78" i="131"/>
  <c r="G78" i="131"/>
  <c r="H78" i="131"/>
  <c r="I78" i="131"/>
  <c r="A79" i="131"/>
  <c r="C79" i="131"/>
  <c r="D79" i="131"/>
  <c r="E79" i="131"/>
  <c r="G79" i="131"/>
  <c r="H79" i="131"/>
  <c r="F79" i="131" s="1"/>
  <c r="I79" i="131"/>
  <c r="A80" i="131"/>
  <c r="C80" i="131"/>
  <c r="D80" i="131"/>
  <c r="B80" i="131" s="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F83" i="131" s="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H87" i="131"/>
  <c r="I87" i="131"/>
  <c r="A88" i="131"/>
  <c r="C88" i="131"/>
  <c r="D88" i="131"/>
  <c r="E88" i="131"/>
  <c r="G88" i="131"/>
  <c r="H88" i="131"/>
  <c r="I88" i="131"/>
  <c r="A89" i="131"/>
  <c r="C89" i="131"/>
  <c r="D89" i="131"/>
  <c r="E89" i="131"/>
  <c r="G89" i="131"/>
  <c r="H89" i="131"/>
  <c r="I89" i="131"/>
  <c r="A90" i="131"/>
  <c r="C90" i="131"/>
  <c r="D90" i="131"/>
  <c r="E90" i="131"/>
  <c r="G90" i="131"/>
  <c r="H90" i="131"/>
  <c r="F90" i="131" s="1"/>
  <c r="I90" i="131"/>
  <c r="A91" i="131"/>
  <c r="C91" i="131"/>
  <c r="D91" i="131"/>
  <c r="E91" i="131"/>
  <c r="G91" i="131"/>
  <c r="H91" i="131"/>
  <c r="I91" i="131"/>
  <c r="A92" i="131"/>
  <c r="C92" i="131"/>
  <c r="D92" i="131"/>
  <c r="E92" i="131"/>
  <c r="G92" i="131"/>
  <c r="H92" i="131"/>
  <c r="I92" i="131"/>
  <c r="A93" i="131"/>
  <c r="C93" i="131"/>
  <c r="D93" i="131"/>
  <c r="E93" i="131"/>
  <c r="G93" i="131"/>
  <c r="H93" i="131"/>
  <c r="I93" i="131"/>
  <c r="A94" i="131"/>
  <c r="C94" i="131"/>
  <c r="B94" i="131" s="1"/>
  <c r="D94" i="131"/>
  <c r="E94" i="131"/>
  <c r="G94" i="131"/>
  <c r="H94" i="131"/>
  <c r="I94" i="131"/>
  <c r="A95" i="131"/>
  <c r="C95" i="131"/>
  <c r="D95" i="131"/>
  <c r="E95" i="131"/>
  <c r="G95" i="131"/>
  <c r="H95" i="131"/>
  <c r="F95" i="131" s="1"/>
  <c r="I95" i="131"/>
  <c r="A96" i="131"/>
  <c r="C96" i="131"/>
  <c r="D96" i="131"/>
  <c r="E96" i="131"/>
  <c r="G96" i="131"/>
  <c r="H96" i="131"/>
  <c r="I96" i="131"/>
  <c r="A97" i="131"/>
  <c r="C97" i="131"/>
  <c r="D97" i="131"/>
  <c r="E97" i="131"/>
  <c r="G97" i="131"/>
  <c r="F97" i="131" s="1"/>
  <c r="H97" i="131"/>
  <c r="I97" i="131"/>
  <c r="A98" i="131"/>
  <c r="C98" i="131"/>
  <c r="D98" i="131"/>
  <c r="E98" i="131"/>
  <c r="G98" i="131"/>
  <c r="H98" i="131"/>
  <c r="I98" i="131"/>
  <c r="A99" i="131"/>
  <c r="C99" i="131"/>
  <c r="D99" i="131"/>
  <c r="E99" i="131"/>
  <c r="G99" i="131"/>
  <c r="H99" i="131"/>
  <c r="I99" i="131"/>
  <c r="A100" i="131"/>
  <c r="C100" i="131"/>
  <c r="D100" i="131"/>
  <c r="B100" i="131" s="1"/>
  <c r="E100" i="131"/>
  <c r="G100" i="131"/>
  <c r="H100" i="131"/>
  <c r="I100" i="131"/>
  <c r="A101" i="131"/>
  <c r="C101" i="131"/>
  <c r="D101" i="131"/>
  <c r="E101" i="131"/>
  <c r="G101" i="131"/>
  <c r="H101" i="131"/>
  <c r="I101" i="131"/>
  <c r="A102" i="131"/>
  <c r="C102" i="131"/>
  <c r="D102" i="131"/>
  <c r="E102" i="131"/>
  <c r="G102" i="131"/>
  <c r="H102" i="131"/>
  <c r="I102" i="131"/>
  <c r="A103" i="131"/>
  <c r="C103" i="131"/>
  <c r="D103" i="131"/>
  <c r="E103" i="131"/>
  <c r="G103" i="131"/>
  <c r="H103" i="131"/>
  <c r="I103" i="131"/>
  <c r="A104" i="131"/>
  <c r="C104" i="131"/>
  <c r="D104" i="131"/>
  <c r="E104" i="131"/>
  <c r="G104" i="131"/>
  <c r="F104" i="131" s="1"/>
  <c r="H104" i="131"/>
  <c r="I104" i="131"/>
  <c r="A105" i="131"/>
  <c r="C105" i="131"/>
  <c r="B105" i="131" s="1"/>
  <c r="D105" i="131"/>
  <c r="E105" i="131"/>
  <c r="G105" i="131"/>
  <c r="H105" i="131"/>
  <c r="I105" i="131"/>
  <c r="A12" i="155"/>
  <c r="A13" i="155"/>
  <c r="C13" i="155"/>
  <c r="D13" i="155"/>
  <c r="E13" i="155"/>
  <c r="G13" i="155"/>
  <c r="H13" i="155"/>
  <c r="I13" i="155"/>
  <c r="A14" i="155"/>
  <c r="C14" i="155"/>
  <c r="D14" i="155"/>
  <c r="E14" i="155"/>
  <c r="G14" i="155"/>
  <c r="H14" i="155"/>
  <c r="F14" i="155" s="1"/>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E18" i="155"/>
  <c r="G18" i="155"/>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B22" i="155" s="1"/>
  <c r="D22" i="155"/>
  <c r="E22" i="155"/>
  <c r="G22" i="155"/>
  <c r="H22" i="155"/>
  <c r="I22" i="155"/>
  <c r="A23" i="155"/>
  <c r="C23" i="155"/>
  <c r="D23" i="155"/>
  <c r="E23" i="155"/>
  <c r="G23" i="155"/>
  <c r="H23" i="155"/>
  <c r="I23" i="155"/>
  <c r="A24" i="155"/>
  <c r="C24" i="155"/>
  <c r="D24" i="155"/>
  <c r="E24" i="155"/>
  <c r="G24" i="155"/>
  <c r="H24" i="155"/>
  <c r="I24" i="155"/>
  <c r="A25" i="155"/>
  <c r="C25" i="155"/>
  <c r="D25" i="155"/>
  <c r="E25" i="155"/>
  <c r="G25" i="155"/>
  <c r="H25" i="155"/>
  <c r="I25" i="155"/>
  <c r="A26" i="155"/>
  <c r="C26" i="155"/>
  <c r="B26" i="155" s="1"/>
  <c r="D26" i="155"/>
  <c r="E26" i="155"/>
  <c r="G26" i="155"/>
  <c r="H26" i="155"/>
  <c r="I26" i="155"/>
  <c r="A27" i="155"/>
  <c r="C27" i="155"/>
  <c r="D27" i="155"/>
  <c r="E27" i="155"/>
  <c r="G27" i="155"/>
  <c r="H27" i="155"/>
  <c r="I27" i="155"/>
  <c r="A28" i="155"/>
  <c r="C28" i="155"/>
  <c r="D28" i="155"/>
  <c r="E28" i="155"/>
  <c r="G28" i="155"/>
  <c r="H28" i="155"/>
  <c r="I28" i="155"/>
  <c r="A29" i="155"/>
  <c r="C29" i="155"/>
  <c r="D29" i="155"/>
  <c r="E29" i="155"/>
  <c r="G29" i="155"/>
  <c r="F29" i="155" s="1"/>
  <c r="H29" i="155"/>
  <c r="I29" i="155"/>
  <c r="A30" i="155"/>
  <c r="C30" i="155"/>
  <c r="D30" i="155"/>
  <c r="E30" i="155"/>
  <c r="G30" i="155"/>
  <c r="H30" i="155"/>
  <c r="I30" i="155"/>
  <c r="A31" i="155"/>
  <c r="C31" i="155"/>
  <c r="D31" i="155"/>
  <c r="E31" i="155"/>
  <c r="G31" i="155"/>
  <c r="H31" i="155"/>
  <c r="I31" i="155"/>
  <c r="A32" i="155"/>
  <c r="C32" i="155"/>
  <c r="D32" i="155"/>
  <c r="E32" i="155"/>
  <c r="G32" i="155"/>
  <c r="H32" i="155"/>
  <c r="I32" i="155"/>
  <c r="A33" i="155"/>
  <c r="C33" i="155"/>
  <c r="D33" i="155"/>
  <c r="E33" i="155"/>
  <c r="G33" i="155"/>
  <c r="F33" i="155" s="1"/>
  <c r="H33" i="155"/>
  <c r="I33" i="155"/>
  <c r="A34" i="155"/>
  <c r="C34" i="155"/>
  <c r="D34" i="155"/>
  <c r="E34" i="155"/>
  <c r="G34" i="155"/>
  <c r="H34" i="155"/>
  <c r="I34" i="155"/>
  <c r="A35" i="155"/>
  <c r="C35" i="155"/>
  <c r="D35" i="155"/>
  <c r="E35" i="155"/>
  <c r="G35" i="155"/>
  <c r="H35" i="155"/>
  <c r="I35" i="155"/>
  <c r="A36" i="155"/>
  <c r="C36" i="155"/>
  <c r="D36" i="155"/>
  <c r="E36" i="155"/>
  <c r="G36" i="155"/>
  <c r="H36" i="155"/>
  <c r="I36" i="155"/>
  <c r="A37" i="155"/>
  <c r="C37" i="155"/>
  <c r="D37" i="155"/>
  <c r="E37" i="155"/>
  <c r="G37" i="155"/>
  <c r="H37" i="155"/>
  <c r="I37" i="155"/>
  <c r="A38" i="155"/>
  <c r="C38" i="155"/>
  <c r="B38" i="155" s="1"/>
  <c r="D38" i="155"/>
  <c r="E38" i="155"/>
  <c r="G38" i="155"/>
  <c r="H38" i="155"/>
  <c r="I38" i="155"/>
  <c r="A39" i="155"/>
  <c r="C39" i="155"/>
  <c r="D39" i="155"/>
  <c r="E39" i="155"/>
  <c r="G39" i="155"/>
  <c r="H39" i="155"/>
  <c r="I39" i="155"/>
  <c r="A40" i="155"/>
  <c r="C40" i="155"/>
  <c r="D40" i="155"/>
  <c r="E40" i="155"/>
  <c r="G40" i="155"/>
  <c r="H40" i="155"/>
  <c r="I40" i="155"/>
  <c r="A41" i="155"/>
  <c r="C41" i="155"/>
  <c r="D41" i="155"/>
  <c r="E41" i="155"/>
  <c r="G41" i="155"/>
  <c r="H41" i="155"/>
  <c r="I41" i="155"/>
  <c r="A42" i="155"/>
  <c r="C42" i="155"/>
  <c r="B42" i="155" s="1"/>
  <c r="D42" i="155"/>
  <c r="E42" i="155"/>
  <c r="G42" i="155"/>
  <c r="H42" i="155"/>
  <c r="I42" i="155"/>
  <c r="A43" i="155"/>
  <c r="C43" i="155"/>
  <c r="D43" i="155"/>
  <c r="E43" i="155"/>
  <c r="G43" i="155"/>
  <c r="H43" i="155"/>
  <c r="F43" i="155" s="1"/>
  <c r="I43" i="155"/>
  <c r="A44" i="155"/>
  <c r="C44" i="155"/>
  <c r="D44" i="155"/>
  <c r="E44" i="155"/>
  <c r="G44" i="155"/>
  <c r="H44" i="155"/>
  <c r="I44" i="155"/>
  <c r="A45" i="155"/>
  <c r="C45" i="155"/>
  <c r="D45" i="155"/>
  <c r="E45" i="155"/>
  <c r="G45" i="155"/>
  <c r="H45" i="155"/>
  <c r="I45" i="155"/>
  <c r="A46" i="155"/>
  <c r="C46" i="155"/>
  <c r="D46" i="155"/>
  <c r="E46" i="155"/>
  <c r="G46" i="155"/>
  <c r="H46" i="155"/>
  <c r="I46" i="155"/>
  <c r="A47" i="155"/>
  <c r="C47" i="155"/>
  <c r="D47" i="155"/>
  <c r="E47" i="155"/>
  <c r="G47" i="155"/>
  <c r="H47" i="155"/>
  <c r="I47" i="155"/>
  <c r="A48" i="155"/>
  <c r="C48" i="155"/>
  <c r="D48" i="155"/>
  <c r="E48" i="155"/>
  <c r="G48" i="155"/>
  <c r="H48" i="155"/>
  <c r="I48" i="155"/>
  <c r="A49" i="155"/>
  <c r="C49" i="155"/>
  <c r="D49" i="155"/>
  <c r="E49" i="155"/>
  <c r="G49" i="155"/>
  <c r="H49" i="155"/>
  <c r="I49" i="155"/>
  <c r="A50" i="155"/>
  <c r="C50" i="155"/>
  <c r="D50" i="155"/>
  <c r="E50" i="155"/>
  <c r="G50" i="155"/>
  <c r="H50" i="155"/>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B54" i="155" s="1"/>
  <c r="D54" i="155"/>
  <c r="E54" i="155"/>
  <c r="G54" i="155"/>
  <c r="H54" i="155"/>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I58" i="155"/>
  <c r="A59" i="155"/>
  <c r="C59" i="155"/>
  <c r="D59" i="155"/>
  <c r="E59" i="155"/>
  <c r="G59" i="155"/>
  <c r="H59" i="155"/>
  <c r="I59" i="155"/>
  <c r="A60" i="155"/>
  <c r="C60" i="155"/>
  <c r="D60" i="155"/>
  <c r="E60" i="155"/>
  <c r="G60" i="155"/>
  <c r="H60" i="155"/>
  <c r="I60" i="155"/>
  <c r="A61" i="155"/>
  <c r="C61" i="155"/>
  <c r="D61" i="155"/>
  <c r="E61" i="155"/>
  <c r="G61" i="155"/>
  <c r="F61" i="155" s="1"/>
  <c r="H61" i="155"/>
  <c r="I61" i="155"/>
  <c r="A62" i="155"/>
  <c r="C62" i="155"/>
  <c r="D62" i="155"/>
  <c r="E62" i="155"/>
  <c r="G62" i="155"/>
  <c r="H62" i="155"/>
  <c r="I62" i="155"/>
  <c r="A63" i="155"/>
  <c r="C63" i="155"/>
  <c r="D63" i="155"/>
  <c r="E63" i="155"/>
  <c r="G63" i="155"/>
  <c r="H63" i="155"/>
  <c r="I63" i="155"/>
  <c r="A64" i="155"/>
  <c r="C64" i="155"/>
  <c r="D64" i="155"/>
  <c r="B64" i="155" s="1"/>
  <c r="E64" i="155"/>
  <c r="G64" i="155"/>
  <c r="H64" i="155"/>
  <c r="I64" i="155"/>
  <c r="A65" i="155"/>
  <c r="C65" i="155"/>
  <c r="D65" i="155"/>
  <c r="E65" i="155"/>
  <c r="G65" i="155"/>
  <c r="F65" i="155" s="1"/>
  <c r="H65" i="155"/>
  <c r="I65" i="155"/>
  <c r="A66" i="155"/>
  <c r="C66" i="155"/>
  <c r="D66" i="155"/>
  <c r="E66" i="155"/>
  <c r="G66" i="155"/>
  <c r="H66" i="155"/>
  <c r="I66" i="155"/>
  <c r="A67" i="155"/>
  <c r="C67" i="155"/>
  <c r="D67" i="155"/>
  <c r="E67" i="155"/>
  <c r="G67" i="155"/>
  <c r="H67" i="155"/>
  <c r="I67" i="155"/>
  <c r="A68" i="155"/>
  <c r="C68" i="155"/>
  <c r="D68" i="155"/>
  <c r="E68" i="155"/>
  <c r="G68" i="155"/>
  <c r="H68" i="155"/>
  <c r="I68" i="155"/>
  <c r="A69" i="155"/>
  <c r="C69" i="155"/>
  <c r="D69" i="155"/>
  <c r="E69" i="155"/>
  <c r="G69" i="155"/>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F73" i="155" s="1"/>
  <c r="H73" i="155"/>
  <c r="I73" i="155"/>
  <c r="A74" i="155"/>
  <c r="C74" i="155"/>
  <c r="D74" i="155"/>
  <c r="E74" i="155"/>
  <c r="G74" i="155"/>
  <c r="H74" i="155"/>
  <c r="I74" i="155"/>
  <c r="A75" i="155"/>
  <c r="C75" i="155"/>
  <c r="D75" i="155"/>
  <c r="E75" i="155"/>
  <c r="G75" i="155"/>
  <c r="H75" i="155"/>
  <c r="I75" i="155"/>
  <c r="A76" i="155"/>
  <c r="C76" i="155"/>
  <c r="D76" i="155"/>
  <c r="E76" i="155"/>
  <c r="G76" i="155"/>
  <c r="H76" i="155"/>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B80" i="155" s="1"/>
  <c r="E80" i="155"/>
  <c r="G80" i="155"/>
  <c r="H80" i="155"/>
  <c r="I80" i="155"/>
  <c r="A81" i="155"/>
  <c r="C81" i="155"/>
  <c r="D81" i="155"/>
  <c r="E81" i="155"/>
  <c r="G81" i="155"/>
  <c r="F81" i="155" s="1"/>
  <c r="H81" i="155"/>
  <c r="I81" i="155"/>
  <c r="A82" i="155"/>
  <c r="C82" i="155"/>
  <c r="D82" i="155"/>
  <c r="E82" i="155"/>
  <c r="G82" i="155"/>
  <c r="H82" i="155"/>
  <c r="I82" i="155"/>
  <c r="A83" i="155"/>
  <c r="C83" i="155"/>
  <c r="D83" i="155"/>
  <c r="E83" i="155"/>
  <c r="G83" i="155"/>
  <c r="H83" i="155"/>
  <c r="I83" i="155"/>
  <c r="A84" i="155"/>
  <c r="C84" i="155"/>
  <c r="D84" i="155"/>
  <c r="E84" i="155"/>
  <c r="G84" i="155"/>
  <c r="H84" i="155"/>
  <c r="I84" i="155"/>
  <c r="A85" i="155"/>
  <c r="C85" i="155"/>
  <c r="D85" i="155"/>
  <c r="E85" i="155"/>
  <c r="G85" i="155"/>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H93" i="155"/>
  <c r="I93" i="155"/>
  <c r="A94" i="155"/>
  <c r="C94" i="155"/>
  <c r="D94" i="155"/>
  <c r="E94" i="155"/>
  <c r="G94" i="155"/>
  <c r="H94" i="155"/>
  <c r="I94" i="155"/>
  <c r="A95" i="155"/>
  <c r="C95" i="155"/>
  <c r="D95" i="155"/>
  <c r="E95" i="155"/>
  <c r="G95" i="155"/>
  <c r="H95" i="155"/>
  <c r="F95" i="155" s="1"/>
  <c r="I95" i="155"/>
  <c r="A96" i="155"/>
  <c r="C96" i="155"/>
  <c r="D96" i="155"/>
  <c r="E96" i="155"/>
  <c r="G96" i="155"/>
  <c r="H96" i="155"/>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F101" i="155" s="1"/>
  <c r="H101" i="155"/>
  <c r="I101" i="155"/>
  <c r="A102" i="155"/>
  <c r="C102" i="155"/>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D18" i="132" s="1"/>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D22" i="132" s="1"/>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G24" i="132"/>
  <c r="H24" i="132"/>
  <c r="I24" i="132"/>
  <c r="J24" i="132"/>
  <c r="K24" i="132"/>
  <c r="L24" i="132"/>
  <c r="A25" i="132"/>
  <c r="B25" i="132"/>
  <c r="C25" i="132"/>
  <c r="E25" i="132"/>
  <c r="F25" i="132"/>
  <c r="G25" i="132"/>
  <c r="H25" i="132"/>
  <c r="I25" i="132"/>
  <c r="J25" i="132"/>
  <c r="K25" i="132"/>
  <c r="L25" i="132"/>
  <c r="A26" i="132"/>
  <c r="B26" i="132"/>
  <c r="C26" i="132"/>
  <c r="E26" i="132"/>
  <c r="D26" i="132" s="1"/>
  <c r="F26" i="132"/>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G36" i="132"/>
  <c r="H36" i="132"/>
  <c r="I36" i="132"/>
  <c r="J36" i="132"/>
  <c r="K36" i="132"/>
  <c r="L36" i="132"/>
  <c r="A37" i="132"/>
  <c r="B37" i="132"/>
  <c r="C37" i="132"/>
  <c r="E37" i="132"/>
  <c r="F37" i="132"/>
  <c r="G37" i="132"/>
  <c r="H37" i="132"/>
  <c r="I37" i="132"/>
  <c r="J37" i="132"/>
  <c r="K37" i="132"/>
  <c r="L37" i="132"/>
  <c r="A38" i="132"/>
  <c r="B38" i="132"/>
  <c r="C38" i="132"/>
  <c r="E38" i="132"/>
  <c r="D38" i="132" s="1"/>
  <c r="F38" i="132"/>
  <c r="G38" i="132"/>
  <c r="H38" i="132"/>
  <c r="I38" i="132"/>
  <c r="J38" i="132"/>
  <c r="K38" i="132"/>
  <c r="L38" i="132"/>
  <c r="A39" i="132"/>
  <c r="B39" i="132"/>
  <c r="C39" i="132"/>
  <c r="E39" i="132"/>
  <c r="F39" i="132"/>
  <c r="G39" i="132"/>
  <c r="H39" i="132"/>
  <c r="I39" i="132"/>
  <c r="J39" i="132"/>
  <c r="K39" i="132"/>
  <c r="L39" i="132"/>
  <c r="A40" i="132"/>
  <c r="B40" i="132"/>
  <c r="C40" i="132"/>
  <c r="E40" i="132"/>
  <c r="D40" i="132" s="1"/>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D46" i="132" s="1"/>
  <c r="F46" i="132"/>
  <c r="G46" i="132"/>
  <c r="H46" i="132"/>
  <c r="I46" i="132"/>
  <c r="J46" i="132"/>
  <c r="K46" i="132"/>
  <c r="L46" i="132"/>
  <c r="A47" i="132"/>
  <c r="B47" i="132"/>
  <c r="C47" i="132"/>
  <c r="E47" i="132"/>
  <c r="F47" i="132"/>
  <c r="D47" i="132" s="1"/>
  <c r="G47" i="132"/>
  <c r="H47" i="132"/>
  <c r="I47" i="132"/>
  <c r="J47" i="132"/>
  <c r="K47" i="132"/>
  <c r="L47" i="132"/>
  <c r="A48" i="132"/>
  <c r="B48" i="132"/>
  <c r="C48" i="132"/>
  <c r="E48" i="132"/>
  <c r="D48" i="132" s="1"/>
  <c r="F48" i="132"/>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D52" i="132" s="1"/>
  <c r="F52" i="132"/>
  <c r="G52" i="132"/>
  <c r="H52" i="132"/>
  <c r="I52" i="132"/>
  <c r="J52" i="132"/>
  <c r="K52" i="132"/>
  <c r="L52" i="132"/>
  <c r="A53" i="132"/>
  <c r="B53" i="132"/>
  <c r="C53" i="132"/>
  <c r="E53" i="132"/>
  <c r="F53" i="132"/>
  <c r="G53" i="132"/>
  <c r="H53" i="132"/>
  <c r="I53" i="132"/>
  <c r="J53" i="132"/>
  <c r="K53" i="132"/>
  <c r="L53" i="132"/>
  <c r="A54" i="132"/>
  <c r="B54" i="132"/>
  <c r="C54" i="132"/>
  <c r="E54" i="132"/>
  <c r="D54" i="132" s="1"/>
  <c r="F54" i="132"/>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D58" i="132" s="1"/>
  <c r="F58" i="132"/>
  <c r="G58" i="132"/>
  <c r="H58" i="132"/>
  <c r="I58" i="132"/>
  <c r="J58" i="132"/>
  <c r="K58" i="132"/>
  <c r="L58" i="132"/>
  <c r="A59" i="132"/>
  <c r="B59" i="132"/>
  <c r="C59" i="132"/>
  <c r="E59" i="132"/>
  <c r="F59" i="132"/>
  <c r="D59" i="132" s="1"/>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D62" i="132" s="1"/>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D66" i="132" s="1"/>
  <c r="F66" i="132"/>
  <c r="G66" i="132"/>
  <c r="H66" i="132"/>
  <c r="I66" i="132"/>
  <c r="J66" i="132"/>
  <c r="K66" i="132"/>
  <c r="L66" i="132"/>
  <c r="A67" i="132"/>
  <c r="B67" i="132"/>
  <c r="C67" i="132"/>
  <c r="E67" i="132"/>
  <c r="F67" i="132"/>
  <c r="G67" i="132"/>
  <c r="H67" i="132"/>
  <c r="I67" i="132"/>
  <c r="J67" i="132"/>
  <c r="K67" i="132"/>
  <c r="L67" i="132"/>
  <c r="A68" i="132"/>
  <c r="B68" i="132"/>
  <c r="C68" i="132"/>
  <c r="E68" i="132"/>
  <c r="F68" i="132"/>
  <c r="G68" i="132"/>
  <c r="H68" i="132"/>
  <c r="I68" i="132"/>
  <c r="J68" i="132"/>
  <c r="K68" i="132"/>
  <c r="L68" i="132"/>
  <c r="A69" i="132"/>
  <c r="B69" i="132"/>
  <c r="C69" i="132"/>
  <c r="E69" i="132"/>
  <c r="F69" i="132"/>
  <c r="G69" i="132"/>
  <c r="H69" i="132"/>
  <c r="I69" i="132"/>
  <c r="J69" i="132"/>
  <c r="K69" i="132"/>
  <c r="L69" i="132"/>
  <c r="A70" i="132"/>
  <c r="B70" i="132"/>
  <c r="C70" i="132"/>
  <c r="E70" i="132"/>
  <c r="F70" i="132"/>
  <c r="G70" i="132"/>
  <c r="H70" i="132"/>
  <c r="I70" i="132"/>
  <c r="J70" i="132"/>
  <c r="K70" i="132"/>
  <c r="L70" i="132"/>
  <c r="A71" i="132"/>
  <c r="B71" i="132"/>
  <c r="C71" i="132"/>
  <c r="E71" i="132"/>
  <c r="F71" i="132"/>
  <c r="D71" i="132" s="1"/>
  <c r="G71" i="132"/>
  <c r="H71" i="132"/>
  <c r="I71" i="132"/>
  <c r="J71" i="132"/>
  <c r="K71" i="132"/>
  <c r="L71" i="132"/>
  <c r="A72" i="132"/>
  <c r="B72" i="132"/>
  <c r="C72" i="132"/>
  <c r="E72" i="132"/>
  <c r="D72" i="132" s="1"/>
  <c r="F72" i="132"/>
  <c r="G72" i="132"/>
  <c r="H72" i="132"/>
  <c r="I72" i="132"/>
  <c r="J72" i="132"/>
  <c r="K72" i="132"/>
  <c r="L72" i="132"/>
  <c r="A73" i="132"/>
  <c r="B73" i="132"/>
  <c r="C73" i="132"/>
  <c r="E73" i="132"/>
  <c r="F73" i="132"/>
  <c r="G73" i="132"/>
  <c r="H73" i="132"/>
  <c r="I73" i="132"/>
  <c r="J73" i="132"/>
  <c r="K73" i="132"/>
  <c r="L73" i="132"/>
  <c r="A74" i="132"/>
  <c r="B74" i="132"/>
  <c r="C74" i="132"/>
  <c r="E74" i="132"/>
  <c r="F74" i="132"/>
  <c r="G74" i="132"/>
  <c r="H74" i="132"/>
  <c r="I74" i="132"/>
  <c r="J74" i="132"/>
  <c r="K74" i="132"/>
  <c r="L74" i="132"/>
  <c r="A75" i="132"/>
  <c r="B75" i="132"/>
  <c r="C75" i="132"/>
  <c r="E75" i="132"/>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D78" i="132" s="1"/>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D82" i="132" s="1"/>
  <c r="F82" i="132"/>
  <c r="G82" i="132"/>
  <c r="H82" i="132"/>
  <c r="I82" i="132"/>
  <c r="J82" i="132"/>
  <c r="K82" i="132"/>
  <c r="L82" i="132"/>
  <c r="A83" i="132"/>
  <c r="B83" i="132"/>
  <c r="C83" i="132"/>
  <c r="E83" i="132"/>
  <c r="F83" i="132"/>
  <c r="D83" i="132" s="1"/>
  <c r="G83" i="132"/>
  <c r="H83" i="132"/>
  <c r="I83" i="132"/>
  <c r="J83" i="132"/>
  <c r="K83" i="132"/>
  <c r="L83" i="132"/>
  <c r="A84" i="132"/>
  <c r="B84" i="132"/>
  <c r="C84" i="132"/>
  <c r="E84" i="132"/>
  <c r="F84" i="132"/>
  <c r="G84" i="132"/>
  <c r="H84" i="132"/>
  <c r="I84" i="132"/>
  <c r="J84" i="132"/>
  <c r="K84" i="132"/>
  <c r="L84" i="132"/>
  <c r="A85" i="132"/>
  <c r="B85" i="132"/>
  <c r="C85" i="132"/>
  <c r="E85" i="132"/>
  <c r="D85" i="132" s="1"/>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D87" i="132" s="1"/>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D94" i="132" s="1"/>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G96" i="132"/>
  <c r="H96" i="132"/>
  <c r="I96" i="132"/>
  <c r="J96" i="132"/>
  <c r="K96" i="132"/>
  <c r="L96" i="132"/>
  <c r="A97" i="132"/>
  <c r="B97" i="132"/>
  <c r="C97" i="132"/>
  <c r="E97" i="132"/>
  <c r="F97" i="132"/>
  <c r="G97" i="132"/>
  <c r="H97" i="132"/>
  <c r="I97" i="132"/>
  <c r="J97" i="132"/>
  <c r="K97" i="132"/>
  <c r="L97" i="132"/>
  <c r="A98" i="132"/>
  <c r="B98" i="132"/>
  <c r="C98" i="132"/>
  <c r="E98" i="132"/>
  <c r="D98" i="132" s="1"/>
  <c r="F98" i="132"/>
  <c r="G98" i="132"/>
  <c r="H98" i="132"/>
  <c r="I98" i="132"/>
  <c r="J98" i="132"/>
  <c r="K98" i="132"/>
  <c r="L98" i="132"/>
  <c r="A99" i="132"/>
  <c r="B99" i="132"/>
  <c r="C99" i="132"/>
  <c r="E99" i="132"/>
  <c r="F99" i="132"/>
  <c r="D99" i="132" s="1"/>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E13" i="135"/>
  <c r="F13" i="135"/>
  <c r="G13" i="135"/>
  <c r="H13" i="135"/>
  <c r="A14" i="135"/>
  <c r="C14" i="135"/>
  <c r="D14" i="135"/>
  <c r="E14" i="135"/>
  <c r="F14" i="135"/>
  <c r="G14" i="135"/>
  <c r="H14" i="135"/>
  <c r="A15" i="135"/>
  <c r="C15" i="135"/>
  <c r="B15" i="135" s="1"/>
  <c r="D15" i="135"/>
  <c r="E15" i="135"/>
  <c r="F15" i="135"/>
  <c r="G15" i="135"/>
  <c r="H15" i="135"/>
  <c r="A16" i="135"/>
  <c r="C16" i="135"/>
  <c r="D16" i="135"/>
  <c r="E16" i="135"/>
  <c r="F16" i="135"/>
  <c r="G16" i="135"/>
  <c r="H16" i="135"/>
  <c r="A17" i="135"/>
  <c r="C17" i="135"/>
  <c r="D17" i="135"/>
  <c r="E17" i="135"/>
  <c r="F17" i="135"/>
  <c r="G17" i="135"/>
  <c r="H17" i="135"/>
  <c r="A18" i="135"/>
  <c r="C18" i="135"/>
  <c r="B18" i="135" s="1"/>
  <c r="D18" i="135"/>
  <c r="E18" i="135"/>
  <c r="F18" i="135"/>
  <c r="G18" i="135"/>
  <c r="H18" i="135"/>
  <c r="A19" i="135"/>
  <c r="C19" i="135"/>
  <c r="B19" i="135" s="1"/>
  <c r="D19" i="135"/>
  <c r="E19" i="135"/>
  <c r="F19" i="135"/>
  <c r="G19" i="135"/>
  <c r="H19" i="135"/>
  <c r="A20" i="135"/>
  <c r="C20" i="135"/>
  <c r="D20" i="135"/>
  <c r="E20" i="135"/>
  <c r="F20" i="135"/>
  <c r="G20" i="135"/>
  <c r="H20" i="135"/>
  <c r="A21" i="135"/>
  <c r="C21" i="135"/>
  <c r="D21" i="135"/>
  <c r="B21" i="135" s="1"/>
  <c r="E21" i="135"/>
  <c r="F21" i="135"/>
  <c r="G21" i="135"/>
  <c r="H21" i="135"/>
  <c r="A22" i="135"/>
  <c r="C22" i="135"/>
  <c r="D22" i="135"/>
  <c r="E22" i="135"/>
  <c r="F22" i="135"/>
  <c r="G22" i="135"/>
  <c r="H22" i="135"/>
  <c r="A23" i="135"/>
  <c r="C23" i="135"/>
  <c r="B23" i="135" s="1"/>
  <c r="D23" i="135"/>
  <c r="E23" i="135"/>
  <c r="F23" i="135"/>
  <c r="G23" i="135"/>
  <c r="H23" i="135"/>
  <c r="A24" i="135"/>
  <c r="C24" i="135"/>
  <c r="D24" i="135"/>
  <c r="E24" i="135"/>
  <c r="F24" i="135"/>
  <c r="G24" i="135"/>
  <c r="H24" i="135"/>
  <c r="A25" i="135"/>
  <c r="C25" i="135"/>
  <c r="D25" i="135"/>
  <c r="E25" i="135"/>
  <c r="F25" i="135"/>
  <c r="G25" i="135"/>
  <c r="H25" i="135"/>
  <c r="A26" i="135"/>
  <c r="C26" i="135"/>
  <c r="D26" i="135"/>
  <c r="E26" i="135"/>
  <c r="F26" i="135"/>
  <c r="G26" i="135"/>
  <c r="H26" i="135"/>
  <c r="A27" i="135"/>
  <c r="C27" i="135"/>
  <c r="D27" i="135"/>
  <c r="E27" i="135"/>
  <c r="F27" i="135"/>
  <c r="G27" i="135"/>
  <c r="H27" i="135"/>
  <c r="A28" i="135"/>
  <c r="C28" i="135"/>
  <c r="D28" i="135"/>
  <c r="E28" i="135"/>
  <c r="F28" i="135"/>
  <c r="G28" i="135"/>
  <c r="H28" i="135"/>
  <c r="A29" i="135"/>
  <c r="C29" i="135"/>
  <c r="D29" i="135"/>
  <c r="E29" i="135"/>
  <c r="F29" i="135"/>
  <c r="G29" i="135"/>
  <c r="H29" i="135"/>
  <c r="A30" i="135"/>
  <c r="C30" i="135"/>
  <c r="D30" i="135"/>
  <c r="E30" i="135"/>
  <c r="F30" i="135"/>
  <c r="G30" i="135"/>
  <c r="H30" i="135"/>
  <c r="A31" i="135"/>
  <c r="C31" i="135"/>
  <c r="D31" i="135"/>
  <c r="E31" i="135"/>
  <c r="F31" i="135"/>
  <c r="G31" i="135"/>
  <c r="H31" i="135"/>
  <c r="A32" i="135"/>
  <c r="C32" i="135"/>
  <c r="D32" i="135"/>
  <c r="E32" i="135"/>
  <c r="F32" i="135"/>
  <c r="G32" i="135"/>
  <c r="H32" i="135"/>
  <c r="A33" i="135"/>
  <c r="C33" i="135"/>
  <c r="B33" i="135" s="1"/>
  <c r="D33" i="135"/>
  <c r="E33" i="135"/>
  <c r="F33" i="135"/>
  <c r="G33" i="135"/>
  <c r="H33" i="135"/>
  <c r="A34" i="135"/>
  <c r="C34" i="135"/>
  <c r="D34" i="135"/>
  <c r="E34" i="135"/>
  <c r="F34" i="135"/>
  <c r="G34" i="135"/>
  <c r="H34" i="135"/>
  <c r="A35" i="135"/>
  <c r="C35" i="135"/>
  <c r="D35" i="135"/>
  <c r="E35" i="135"/>
  <c r="F35" i="135"/>
  <c r="G35" i="135"/>
  <c r="H35" i="135"/>
  <c r="A36" i="135"/>
  <c r="C36" i="135"/>
  <c r="D36" i="135"/>
  <c r="E36" i="135"/>
  <c r="F36" i="135"/>
  <c r="G36" i="135"/>
  <c r="H36" i="135"/>
  <c r="A37" i="135"/>
  <c r="C37" i="135"/>
  <c r="B37" i="135" s="1"/>
  <c r="D37" i="135"/>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B41" i="135" s="1"/>
  <c r="D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B45" i="135" s="1"/>
  <c r="D45" i="135"/>
  <c r="E45" i="135"/>
  <c r="F45" i="135"/>
  <c r="G45" i="135"/>
  <c r="H45" i="135"/>
  <c r="A46" i="135"/>
  <c r="C46" i="135"/>
  <c r="B46" i="135"/>
  <c r="D46" i="135"/>
  <c r="E46" i="135"/>
  <c r="F46" i="135"/>
  <c r="G46" i="135"/>
  <c r="H46" i="135"/>
  <c r="A47" i="135"/>
  <c r="C47" i="135"/>
  <c r="D47" i="135"/>
  <c r="B47" i="135" s="1"/>
  <c r="E47" i="135"/>
  <c r="F47" i="135"/>
  <c r="G47" i="135"/>
  <c r="H47" i="135"/>
  <c r="A48" i="135"/>
  <c r="C48" i="135"/>
  <c r="D48" i="135"/>
  <c r="E48" i="135"/>
  <c r="F48" i="135"/>
  <c r="G48" i="135"/>
  <c r="H48" i="135"/>
  <c r="A49" i="135"/>
  <c r="C49" i="135"/>
  <c r="D49" i="135"/>
  <c r="E49" i="135"/>
  <c r="F49" i="135"/>
  <c r="G49" i="135"/>
  <c r="H49" i="135"/>
  <c r="A50" i="135"/>
  <c r="C50" i="135"/>
  <c r="B50" i="135" s="1"/>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D55" i="135"/>
  <c r="E55" i="135"/>
  <c r="F55" i="135"/>
  <c r="G55" i="135"/>
  <c r="H55" i="135"/>
  <c r="A56" i="135"/>
  <c r="C56" i="135"/>
  <c r="D56" i="135"/>
  <c r="E56" i="135"/>
  <c r="F56" i="135"/>
  <c r="G56" i="135"/>
  <c r="H56" i="135"/>
  <c r="A57" i="135"/>
  <c r="C57" i="135"/>
  <c r="D57" i="135"/>
  <c r="E57" i="135"/>
  <c r="F57" i="135"/>
  <c r="G57" i="135"/>
  <c r="H57" i="135"/>
  <c r="A58" i="135"/>
  <c r="C58" i="135"/>
  <c r="D58" i="135"/>
  <c r="E58" i="135"/>
  <c r="F58" i="135"/>
  <c r="G58" i="135"/>
  <c r="H58" i="135"/>
  <c r="A59" i="135"/>
  <c r="C59" i="135"/>
  <c r="D59" i="135"/>
  <c r="B59" i="135" s="1"/>
  <c r="E59" i="135"/>
  <c r="F59" i="135"/>
  <c r="G59" i="135"/>
  <c r="H59" i="135"/>
  <c r="A60" i="135"/>
  <c r="C60" i="135"/>
  <c r="D60" i="135"/>
  <c r="E60" i="135"/>
  <c r="F60" i="135"/>
  <c r="G60" i="135"/>
  <c r="H60" i="135"/>
  <c r="A61" i="135"/>
  <c r="C61" i="135"/>
  <c r="D61" i="135"/>
  <c r="E61" i="135"/>
  <c r="F61" i="135"/>
  <c r="G61" i="135"/>
  <c r="H61" i="135"/>
  <c r="A62" i="135"/>
  <c r="C62" i="135"/>
  <c r="D62" i="135"/>
  <c r="E62" i="135"/>
  <c r="F62" i="135"/>
  <c r="G62" i="135"/>
  <c r="H62" i="135"/>
  <c r="A63" i="135"/>
  <c r="C63" i="135"/>
  <c r="D63" i="135"/>
  <c r="E63" i="135"/>
  <c r="F63" i="135"/>
  <c r="G63" i="135"/>
  <c r="H63" i="135"/>
  <c r="A64" i="135"/>
  <c r="C64" i="135"/>
  <c r="D64" i="135"/>
  <c r="E64" i="135"/>
  <c r="F64" i="135"/>
  <c r="G64" i="135"/>
  <c r="H64" i="135"/>
  <c r="A65" i="135"/>
  <c r="C65" i="135"/>
  <c r="B65" i="135" s="1"/>
  <c r="D65" i="135"/>
  <c r="E65" i="135"/>
  <c r="F65" i="135"/>
  <c r="G65" i="135"/>
  <c r="H65" i="135"/>
  <c r="A66" i="135"/>
  <c r="C66" i="135"/>
  <c r="D66" i="135"/>
  <c r="E66" i="135"/>
  <c r="F66" i="135"/>
  <c r="G66" i="135"/>
  <c r="H66" i="135"/>
  <c r="A67" i="135"/>
  <c r="C67" i="135"/>
  <c r="D67" i="135"/>
  <c r="E67" i="135"/>
  <c r="F67" i="135"/>
  <c r="G67" i="135"/>
  <c r="H67" i="135"/>
  <c r="A68" i="135"/>
  <c r="C68" i="135"/>
  <c r="D68" i="135"/>
  <c r="E68" i="135"/>
  <c r="F68" i="135"/>
  <c r="G68" i="135"/>
  <c r="H68" i="135"/>
  <c r="A69" i="135"/>
  <c r="C69" i="135"/>
  <c r="D69" i="135"/>
  <c r="E69" i="135"/>
  <c r="F69" i="135"/>
  <c r="G69" i="135"/>
  <c r="H69" i="135"/>
  <c r="A70" i="135"/>
  <c r="C70" i="135"/>
  <c r="D70" i="135"/>
  <c r="E70" i="135"/>
  <c r="F70" i="135"/>
  <c r="G70" i="135"/>
  <c r="H70" i="135"/>
  <c r="A71" i="135"/>
  <c r="C71" i="135"/>
  <c r="D71" i="135"/>
  <c r="E71" i="135"/>
  <c r="F71" i="135"/>
  <c r="G71" i="135"/>
  <c r="H71" i="135"/>
  <c r="A72" i="135"/>
  <c r="C72" i="135"/>
  <c r="D72" i="135"/>
  <c r="E72" i="135"/>
  <c r="F72" i="135"/>
  <c r="G72" i="135"/>
  <c r="H72" i="135"/>
  <c r="A73" i="135"/>
  <c r="C73" i="135"/>
  <c r="B73" i="135" s="1"/>
  <c r="D73" i="135"/>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D79" i="135"/>
  <c r="E79" i="135"/>
  <c r="F79" i="135"/>
  <c r="G79" i="135"/>
  <c r="H79" i="135"/>
  <c r="A80" i="135"/>
  <c r="C80" i="135"/>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E87" i="135"/>
  <c r="F87" i="135"/>
  <c r="G87" i="135"/>
  <c r="H87" i="135"/>
  <c r="A88" i="135"/>
  <c r="C88" i="135"/>
  <c r="D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D92" i="135"/>
  <c r="E92" i="135"/>
  <c r="F92" i="135"/>
  <c r="G92" i="135"/>
  <c r="H92" i="135"/>
  <c r="A93" i="135"/>
  <c r="C93" i="135"/>
  <c r="D93" i="135"/>
  <c r="E93" i="135"/>
  <c r="F93" i="135"/>
  <c r="G93" i="135"/>
  <c r="H93" i="135"/>
  <c r="A94" i="135"/>
  <c r="C94" i="135"/>
  <c r="D94" i="135"/>
  <c r="E94" i="135"/>
  <c r="F94" i="135"/>
  <c r="G94" i="135"/>
  <c r="H94" i="135"/>
  <c r="A95" i="135"/>
  <c r="C95" i="135"/>
  <c r="D95" i="135"/>
  <c r="E95" i="135"/>
  <c r="F95" i="135"/>
  <c r="G95" i="135"/>
  <c r="H95" i="135"/>
  <c r="A96" i="135"/>
  <c r="C96" i="135"/>
  <c r="D96" i="135"/>
  <c r="E96" i="135"/>
  <c r="F96" i="135"/>
  <c r="G96" i="135"/>
  <c r="H96" i="135"/>
  <c r="A97" i="135"/>
  <c r="C97" i="135"/>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I14" i="136"/>
  <c r="A15" i="136"/>
  <c r="D15" i="136"/>
  <c r="B15" i="136" s="1"/>
  <c r="E15" i="136"/>
  <c r="G15" i="136"/>
  <c r="F15" i="136" s="1"/>
  <c r="H15" i="136"/>
  <c r="I15" i="136"/>
  <c r="A16" i="136"/>
  <c r="D16" i="136"/>
  <c r="B16" i="136" s="1"/>
  <c r="E16" i="136"/>
  <c r="G16" i="136"/>
  <c r="H16" i="136"/>
  <c r="I16" i="136"/>
  <c r="A17" i="136"/>
  <c r="D17" i="136"/>
  <c r="B17" i="136" s="1"/>
  <c r="E17" i="136"/>
  <c r="G17" i="136"/>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F41" i="136" s="1"/>
  <c r="H41" i="136"/>
  <c r="I41" i="136"/>
  <c r="A42" i="136"/>
  <c r="D42" i="136"/>
  <c r="B42" i="136" s="1"/>
  <c r="E42" i="136"/>
  <c r="G42" i="136"/>
  <c r="H42" i="136"/>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F46" i="136" s="1"/>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H61" i="136"/>
  <c r="I61" i="136"/>
  <c r="A62" i="136"/>
  <c r="D62" i="136"/>
  <c r="B62" i="136" s="1"/>
  <c r="E62" i="136"/>
  <c r="G62" i="136"/>
  <c r="H62" i="136"/>
  <c r="F62" i="136" s="1"/>
  <c r="I62" i="136"/>
  <c r="A63" i="136"/>
  <c r="D63" i="136"/>
  <c r="B63" i="136" s="1"/>
  <c r="E63" i="136"/>
  <c r="G63" i="136"/>
  <c r="H63" i="136"/>
  <c r="I63" i="136"/>
  <c r="A64" i="136"/>
  <c r="D64" i="136"/>
  <c r="B64" i="136" s="1"/>
  <c r="E64" i="136"/>
  <c r="G64" i="136"/>
  <c r="H64" i="136"/>
  <c r="I64" i="136"/>
  <c r="A65" i="136"/>
  <c r="D65" i="136"/>
  <c r="B65" i="136" s="1"/>
  <c r="E65" i="136"/>
  <c r="G65" i="136"/>
  <c r="H65" i="136"/>
  <c r="I65" i="136"/>
  <c r="A66" i="136"/>
  <c r="D66" i="136"/>
  <c r="B66" i="136" s="1"/>
  <c r="E66" i="136"/>
  <c r="G66" i="136"/>
  <c r="H66" i="136"/>
  <c r="I66" i="136"/>
  <c r="A67" i="136"/>
  <c r="D67" i="136"/>
  <c r="B67" i="136" s="1"/>
  <c r="E67" i="136"/>
  <c r="G67" i="136"/>
  <c r="F67" i="136" s="1"/>
  <c r="H67" i="136"/>
  <c r="I67" i="136"/>
  <c r="A68" i="136"/>
  <c r="D68" i="136"/>
  <c r="B68" i="136" s="1"/>
  <c r="E68" i="136"/>
  <c r="G68" i="136"/>
  <c r="H68" i="136"/>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B14" i="142" s="1"/>
  <c r="E14" i="142"/>
  <c r="A15" i="142"/>
  <c r="C15" i="142"/>
  <c r="D15" i="142"/>
  <c r="E15" i="142"/>
  <c r="A16" i="142"/>
  <c r="C16" i="142"/>
  <c r="D16" i="142"/>
  <c r="E16" i="142"/>
  <c r="A17" i="142"/>
  <c r="C17" i="142"/>
  <c r="D17" i="142"/>
  <c r="E17" i="142"/>
  <c r="A18" i="142"/>
  <c r="C18" i="142"/>
  <c r="D18" i="142"/>
  <c r="E18" i="142"/>
  <c r="A19" i="142"/>
  <c r="C19" i="142"/>
  <c r="D19" i="142"/>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D35" i="142"/>
  <c r="E35" i="142"/>
  <c r="A36" i="142"/>
  <c r="C36" i="142"/>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E43" i="142"/>
  <c r="A44" i="142"/>
  <c r="C44" i="142"/>
  <c r="D44" i="142"/>
  <c r="E44" i="142"/>
  <c r="A45" i="142"/>
  <c r="C45" i="142"/>
  <c r="D45" i="142"/>
  <c r="B45" i="142"/>
  <c r="E45" i="142"/>
  <c r="A46" i="142"/>
  <c r="C46" i="142"/>
  <c r="D46" i="142"/>
  <c r="B46" i="142" s="1"/>
  <c r="E46" i="142"/>
  <c r="A47" i="142"/>
  <c r="C47" i="142"/>
  <c r="D47" i="142"/>
  <c r="B47" i="142" s="1"/>
  <c r="E47" i="142"/>
  <c r="A48" i="142"/>
  <c r="C48" i="142"/>
  <c r="D48" i="142"/>
  <c r="E48" i="142"/>
  <c r="A49" i="142"/>
  <c r="C49" i="142"/>
  <c r="D49" i="142"/>
  <c r="E49" i="142"/>
  <c r="A50" i="142"/>
  <c r="C50" i="142"/>
  <c r="D50" i="142"/>
  <c r="E50" i="142"/>
  <c r="A51" i="142"/>
  <c r="C51" i="142"/>
  <c r="D51" i="142"/>
  <c r="B51" i="142" s="1"/>
  <c r="E51" i="142"/>
  <c r="A52" i="142"/>
  <c r="C52" i="142"/>
  <c r="D52" i="142"/>
  <c r="B52" i="142" s="1"/>
  <c r="E52" i="142"/>
  <c r="A53" i="142"/>
  <c r="C53" i="142"/>
  <c r="B53" i="142"/>
  <c r="D53" i="142"/>
  <c r="E53" i="142"/>
  <c r="A54" i="142"/>
  <c r="C54" i="142"/>
  <c r="D54" i="142"/>
  <c r="E54" i="142"/>
  <c r="A55" i="142"/>
  <c r="C55" i="142"/>
  <c r="B55" i="142" s="1"/>
  <c r="D55" i="142"/>
  <c r="E55" i="142"/>
  <c r="A56" i="142"/>
  <c r="C56" i="142"/>
  <c r="D56" i="142"/>
  <c r="E56" i="142"/>
  <c r="A57" i="142"/>
  <c r="C57" i="142"/>
  <c r="B57" i="142" s="1"/>
  <c r="D57" i="142"/>
  <c r="E57" i="142"/>
  <c r="A58" i="142"/>
  <c r="C58" i="142"/>
  <c r="D58" i="142"/>
  <c r="E58" i="142"/>
  <c r="A59" i="142"/>
  <c r="C59" i="142"/>
  <c r="B59" i="142" s="1"/>
  <c r="D59" i="142"/>
  <c r="E59" i="142"/>
  <c r="A60" i="142"/>
  <c r="C60" i="142"/>
  <c r="D60" i="142"/>
  <c r="E60" i="142"/>
  <c r="A61" i="142"/>
  <c r="C61" i="142"/>
  <c r="D61" i="142"/>
  <c r="E61" i="142"/>
  <c r="A62" i="142"/>
  <c r="C62" i="142"/>
  <c r="D62" i="142"/>
  <c r="E62" i="142"/>
  <c r="A63" i="142"/>
  <c r="C63" i="142"/>
  <c r="D63" i="142"/>
  <c r="E63" i="142"/>
  <c r="A64" i="142"/>
  <c r="C64" i="142"/>
  <c r="D64" i="142"/>
  <c r="E64" i="142"/>
  <c r="A65" i="142"/>
  <c r="C65" i="142"/>
  <c r="D65" i="142"/>
  <c r="E65" i="142"/>
  <c r="A66" i="142"/>
  <c r="C66" i="142"/>
  <c r="D66" i="142"/>
  <c r="E66" i="142"/>
  <c r="A67" i="142"/>
  <c r="C67" i="142"/>
  <c r="B67" i="142" s="1"/>
  <c r="D67" i="142"/>
  <c r="E67" i="142"/>
  <c r="A68" i="142"/>
  <c r="C68" i="142"/>
  <c r="B68" i="142" s="1"/>
  <c r="D68" i="142"/>
  <c r="E68" i="142"/>
  <c r="A69" i="142"/>
  <c r="C69" i="142"/>
  <c r="B69" i="142" s="1"/>
  <c r="D69" i="142"/>
  <c r="E69" i="142"/>
  <c r="A70" i="142"/>
  <c r="C70" i="142"/>
  <c r="B70" i="142" s="1"/>
  <c r="D70" i="142"/>
  <c r="E70" i="142"/>
  <c r="A71" i="142"/>
  <c r="C71" i="142"/>
  <c r="D71" i="142"/>
  <c r="E71" i="142"/>
  <c r="A72" i="142"/>
  <c r="C72" i="142"/>
  <c r="D72" i="142"/>
  <c r="E72" i="142"/>
  <c r="A73" i="142"/>
  <c r="C73" i="142"/>
  <c r="D73" i="142"/>
  <c r="E73" i="142"/>
  <c r="A74" i="142"/>
  <c r="C74" i="142"/>
  <c r="D74" i="142"/>
  <c r="E74" i="142"/>
  <c r="A75" i="142"/>
  <c r="C75" i="142"/>
  <c r="D75" i="142"/>
  <c r="E75" i="142"/>
  <c r="A76" i="142"/>
  <c r="C76" i="142"/>
  <c r="D76" i="142"/>
  <c r="E76" i="142"/>
  <c r="A77" i="142"/>
  <c r="C77" i="142"/>
  <c r="D77" i="142"/>
  <c r="E77" i="142"/>
  <c r="A78" i="142"/>
  <c r="C78" i="142"/>
  <c r="D78" i="142"/>
  <c r="E78" i="142"/>
  <c r="A79" i="142"/>
  <c r="C79" i="142"/>
  <c r="D79" i="142"/>
  <c r="E79" i="142"/>
  <c r="A80" i="142"/>
  <c r="C80" i="142"/>
  <c r="D80" i="142"/>
  <c r="E80" i="142"/>
  <c r="A81" i="142"/>
  <c r="C81" i="142"/>
  <c r="D81" i="142"/>
  <c r="E81" i="142"/>
  <c r="A82" i="142"/>
  <c r="C82" i="142"/>
  <c r="D82" i="142"/>
  <c r="E82" i="142"/>
  <c r="A83" i="142"/>
  <c r="C83" i="142"/>
  <c r="D83" i="142"/>
  <c r="E83" i="142"/>
  <c r="A84" i="142"/>
  <c r="C84" i="142"/>
  <c r="D84" i="142"/>
  <c r="E84" i="142"/>
  <c r="A85" i="142"/>
  <c r="C85" i="142"/>
  <c r="D85" i="142"/>
  <c r="E85" i="142"/>
  <c r="A86" i="142"/>
  <c r="C86" i="142"/>
  <c r="D86" i="142"/>
  <c r="E86" i="142"/>
  <c r="A87" i="142"/>
  <c r="C87" i="142"/>
  <c r="D87" i="142"/>
  <c r="E87" i="142"/>
  <c r="A88" i="142"/>
  <c r="C88" i="142"/>
  <c r="D88" i="142"/>
  <c r="E88" i="142"/>
  <c r="A89" i="142"/>
  <c r="C89" i="142"/>
  <c r="D89" i="142"/>
  <c r="E89" i="142"/>
  <c r="A90" i="142"/>
  <c r="C90" i="142"/>
  <c r="D90" i="142"/>
  <c r="E90" i="142"/>
  <c r="A91" i="142"/>
  <c r="C91" i="142"/>
  <c r="D91" i="142"/>
  <c r="E91" i="142"/>
  <c r="A92" i="142"/>
  <c r="C92" i="142"/>
  <c r="D92" i="142"/>
  <c r="E92" i="142"/>
  <c r="A93" i="142"/>
  <c r="C93" i="142"/>
  <c r="D93" i="142"/>
  <c r="E93" i="142"/>
  <c r="A94" i="142"/>
  <c r="C94" i="142"/>
  <c r="D94" i="142"/>
  <c r="E94" i="142"/>
  <c r="A95" i="142"/>
  <c r="C95" i="142"/>
  <c r="D95" i="142"/>
  <c r="E95" i="142"/>
  <c r="A96" i="142"/>
  <c r="C96" i="142"/>
  <c r="D96" i="142"/>
  <c r="E96" i="142"/>
  <c r="A97" i="142"/>
  <c r="C97" i="142"/>
  <c r="D97" i="142"/>
  <c r="E97" i="142"/>
  <c r="A98" i="142"/>
  <c r="C98" i="142"/>
  <c r="D98" i="142"/>
  <c r="E98" i="142"/>
  <c r="A99" i="142"/>
  <c r="C99" i="142"/>
  <c r="D99" i="142"/>
  <c r="E99" i="142"/>
  <c r="A100" i="142"/>
  <c r="C100" i="142"/>
  <c r="D100" i="142"/>
  <c r="E100" i="142"/>
  <c r="A101" i="142"/>
  <c r="C101" i="142"/>
  <c r="D101" i="142"/>
  <c r="E101" i="142"/>
  <c r="A102" i="142"/>
  <c r="C102" i="142"/>
  <c r="D102" i="142"/>
  <c r="E102" i="142"/>
  <c r="A103" i="142"/>
  <c r="C103" i="142"/>
  <c r="D103" i="142"/>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D11" i="131"/>
  <c r="E11" i="131"/>
  <c r="C11" i="131"/>
  <c r="B11" i="131" s="1"/>
  <c r="H11" i="130"/>
  <c r="I11" i="130"/>
  <c r="J11" i="130"/>
  <c r="K11" i="130"/>
  <c r="G11" i="130"/>
  <c r="D11" i="130"/>
  <c r="E11" i="130"/>
  <c r="C11" i="130"/>
  <c r="B11" i="130" s="1"/>
  <c r="F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F11" i="117" s="1"/>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E11" i="106"/>
  <c r="F11" i="106"/>
  <c r="G11" i="106"/>
  <c r="H11" i="106"/>
  <c r="I11" i="106"/>
  <c r="D11" i="106"/>
  <c r="B11" i="106"/>
  <c r="H11" i="105"/>
  <c r="I11" i="105"/>
  <c r="J11" i="105"/>
  <c r="K11" i="105"/>
  <c r="G11" i="105"/>
  <c r="F11" i="105" s="1"/>
  <c r="D11" i="105"/>
  <c r="E11" i="105"/>
  <c r="C11" i="105"/>
  <c r="D11" i="16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E11" i="152"/>
  <c r="F11" i="152"/>
  <c r="C11" i="152"/>
  <c r="J11" i="101"/>
  <c r="K11" i="101"/>
  <c r="I11" i="101"/>
  <c r="F11" i="101"/>
  <c r="G11" i="101"/>
  <c r="E11" i="101"/>
  <c r="C11" i="101"/>
  <c r="B11" i="101"/>
  <c r="H11" i="100"/>
  <c r="I11" i="100"/>
  <c r="G11" i="100"/>
  <c r="D11" i="100"/>
  <c r="E11" i="100"/>
  <c r="C11" i="100"/>
  <c r="H11" i="169"/>
  <c r="I11" i="169"/>
  <c r="G11" i="169"/>
  <c r="D11" i="169"/>
  <c r="E11" i="169"/>
  <c r="C11" i="169"/>
  <c r="L11" i="170"/>
  <c r="M11" i="170"/>
  <c r="K11" i="170"/>
  <c r="H11" i="170"/>
  <c r="I11" i="170"/>
  <c r="G11" i="170"/>
  <c r="D11" i="170"/>
  <c r="E11" i="170"/>
  <c r="C11" i="170"/>
  <c r="N11" i="168"/>
  <c r="O11" i="168"/>
  <c r="M11" i="168"/>
  <c r="J11" i="168"/>
  <c r="K11" i="168"/>
  <c r="I11" i="168"/>
  <c r="C11" i="168"/>
  <c r="E11" i="168"/>
  <c r="D11" i="168" s="1"/>
  <c r="F11" i="168"/>
  <c r="G11" i="168"/>
  <c r="B11" i="168"/>
  <c r="D11" i="160"/>
  <c r="E11" i="160"/>
  <c r="F11" i="160"/>
  <c r="G11" i="160"/>
  <c r="H11" i="160"/>
  <c r="I11" i="160"/>
  <c r="C11" i="160"/>
  <c r="H11" i="98"/>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c r="C11" i="90"/>
  <c r="D11" i="90"/>
  <c r="B11" i="90"/>
  <c r="D11" i="89"/>
  <c r="E11" i="89"/>
  <c r="F11" i="89"/>
  <c r="G11" i="89"/>
  <c r="H11" i="89"/>
  <c r="I11" i="89"/>
  <c r="J11" i="89"/>
  <c r="C11" i="89"/>
  <c r="J11" i="64"/>
  <c r="K11" i="64"/>
  <c r="I11" i="64"/>
  <c r="C11" i="64"/>
  <c r="D11" i="64"/>
  <c r="E11" i="64"/>
  <c r="F11" i="64"/>
  <c r="G11" i="64"/>
  <c r="B11" i="64"/>
  <c r="M11" i="80"/>
  <c r="N11" i="80"/>
  <c r="L11" i="80"/>
  <c r="I11" i="80"/>
  <c r="J11" i="80"/>
  <c r="H11" i="80"/>
  <c r="F11" i="80"/>
  <c r="D11" i="80"/>
  <c r="E11" i="80"/>
  <c r="C11" i="80"/>
  <c r="G11" i="165"/>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Q11" i="166"/>
  <c r="O11" i="166"/>
  <c r="L11" i="166"/>
  <c r="M11" i="166"/>
  <c r="K11" i="166"/>
  <c r="H11" i="166"/>
  <c r="I11" i="166"/>
  <c r="G11" i="166"/>
  <c r="F11" i="166" s="1"/>
  <c r="D11" i="166"/>
  <c r="E11" i="166"/>
  <c r="C11" i="166"/>
  <c r="J11" i="167"/>
  <c r="H11" i="167" s="1"/>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H11" i="6"/>
  <c r="I11" i="6"/>
  <c r="G11" i="6"/>
  <c r="D11" i="6"/>
  <c r="E11" i="6"/>
  <c r="C11" i="6"/>
  <c r="D11" i="142"/>
  <c r="E11" i="142"/>
  <c r="C11" i="142"/>
  <c r="D21" i="132"/>
  <c r="F101" i="131"/>
  <c r="F87" i="131"/>
  <c r="F85" i="131"/>
  <c r="F75" i="131"/>
  <c r="F73" i="131"/>
  <c r="F61" i="131"/>
  <c r="F59" i="131"/>
  <c r="F41" i="131"/>
  <c r="F37" i="131"/>
  <c r="F29" i="131"/>
  <c r="F27" i="131"/>
  <c r="B103" i="129"/>
  <c r="B87" i="129"/>
  <c r="B71" i="129"/>
  <c r="B55" i="129"/>
  <c r="B35" i="129"/>
  <c r="B31" i="129"/>
  <c r="B27" i="129"/>
  <c r="B23" i="129"/>
  <c r="B19" i="129"/>
  <c r="B15" i="129"/>
  <c r="B93" i="123"/>
  <c r="B79" i="123"/>
  <c r="B39" i="123"/>
  <c r="B35" i="123"/>
  <c r="B15" i="123"/>
  <c r="C64" i="118"/>
  <c r="B50" i="155"/>
  <c r="B46" i="155"/>
  <c r="B34" i="155"/>
  <c r="B30" i="155"/>
  <c r="B18" i="155"/>
  <c r="C48" i="118"/>
  <c r="B105" i="117"/>
  <c r="B25" i="117"/>
  <c r="D75" i="132"/>
  <c r="D55" i="132"/>
  <c r="D51" i="132"/>
  <c r="F94" i="155"/>
  <c r="F90" i="155"/>
  <c r="F84" i="155"/>
  <c r="F76" i="155"/>
  <c r="F74" i="155"/>
  <c r="F72" i="155"/>
  <c r="F64" i="155"/>
  <c r="F60" i="155"/>
  <c r="F42" i="155"/>
  <c r="F40" i="155"/>
  <c r="F36" i="155"/>
  <c r="F32" i="155"/>
  <c r="F28" i="155"/>
  <c r="F24" i="155"/>
  <c r="F20" i="155"/>
  <c r="F18" i="155"/>
  <c r="F16" i="155"/>
  <c r="B99" i="123"/>
  <c r="B81" i="123"/>
  <c r="B40" i="123"/>
  <c r="B36" i="123"/>
  <c r="B16" i="123"/>
  <c r="F95" i="122"/>
  <c r="F91" i="122"/>
  <c r="F83" i="122"/>
  <c r="F79" i="122"/>
  <c r="F75" i="122"/>
  <c r="F71" i="122"/>
  <c r="F67" i="122"/>
  <c r="C76" i="118"/>
  <c r="C71" i="118"/>
  <c r="C60" i="118"/>
  <c r="C55" i="118"/>
  <c r="C44" i="118"/>
  <c r="C28" i="118"/>
  <c r="C23" i="118"/>
  <c r="B91" i="117"/>
  <c r="F90" i="117"/>
  <c r="B43" i="117"/>
  <c r="B37" i="117"/>
  <c r="F24" i="117"/>
  <c r="B21" i="117"/>
  <c r="F101" i="114"/>
  <c r="B80" i="114"/>
  <c r="B64" i="114"/>
  <c r="B103" i="113"/>
  <c r="B79" i="113"/>
  <c r="B60" i="113"/>
  <c r="B53" i="113"/>
  <c r="C96" i="110"/>
  <c r="C94" i="110"/>
  <c r="C85" i="110"/>
  <c r="C77" i="110"/>
  <c r="C62" i="110"/>
  <c r="C61" i="110"/>
  <c r="C54" i="110"/>
  <c r="C53" i="110"/>
  <c r="C38" i="110"/>
  <c r="C37" i="110"/>
  <c r="C22" i="110"/>
  <c r="C21" i="110"/>
  <c r="C18" i="110"/>
  <c r="C17" i="110"/>
  <c r="B57" i="107"/>
  <c r="B51" i="107"/>
  <c r="B34" i="107"/>
  <c r="B17" i="107"/>
  <c r="J101" i="106"/>
  <c r="J78" i="106"/>
  <c r="C67" i="106"/>
  <c r="C18" i="106"/>
  <c r="F66" i="105"/>
  <c r="F44" i="105"/>
  <c r="F28" i="105"/>
  <c r="B103" i="161"/>
  <c r="B96" i="161"/>
  <c r="B82" i="161"/>
  <c r="B71" i="161"/>
  <c r="B64" i="161"/>
  <c r="B58" i="161"/>
  <c r="B40" i="161"/>
  <c r="B33" i="161"/>
  <c r="B26" i="161"/>
  <c r="B76" i="123"/>
  <c r="B48" i="123"/>
  <c r="B44" i="123"/>
  <c r="B31" i="123"/>
  <c r="B27" i="123"/>
  <c r="B26" i="123"/>
  <c r="B20" i="123"/>
  <c r="F101" i="122"/>
  <c r="F97" i="122"/>
  <c r="F85" i="122"/>
  <c r="F81" i="122"/>
  <c r="F69" i="122"/>
  <c r="F65" i="122"/>
  <c r="F53" i="122"/>
  <c r="F49" i="122"/>
  <c r="F37" i="122"/>
  <c r="F33" i="122"/>
  <c r="C98" i="118"/>
  <c r="B103" i="117"/>
  <c r="F101" i="117"/>
  <c r="B14" i="114"/>
  <c r="B93" i="113"/>
  <c r="B85" i="113"/>
  <c r="F71" i="113"/>
  <c r="B66" i="113"/>
  <c r="F58" i="113"/>
  <c r="F53" i="113"/>
  <c r="F50" i="113"/>
  <c r="F29" i="113"/>
  <c r="F18" i="113"/>
  <c r="G103" i="110"/>
  <c r="G98" i="110"/>
  <c r="G96" i="110"/>
  <c r="G95" i="110"/>
  <c r="G93" i="110"/>
  <c r="G92" i="110"/>
  <c r="G85" i="110"/>
  <c r="G69" i="110"/>
  <c r="G68" i="110"/>
  <c r="G53" i="110"/>
  <c r="G37" i="110"/>
  <c r="G36" i="110"/>
  <c r="G29" i="110"/>
  <c r="G28" i="110"/>
  <c r="G27" i="110"/>
  <c r="G26" i="110"/>
  <c r="G25" i="110"/>
  <c r="G24" i="110"/>
  <c r="G23" i="110"/>
  <c r="G22" i="110"/>
  <c r="G21" i="110"/>
  <c r="G20" i="110"/>
  <c r="G19" i="110"/>
  <c r="G17" i="110"/>
  <c r="G15" i="110"/>
  <c r="G13" i="110"/>
  <c r="B84" i="107"/>
  <c r="B76" i="107"/>
  <c r="B74" i="107"/>
  <c r="B72" i="107"/>
  <c r="B64" i="107"/>
  <c r="B39" i="107"/>
  <c r="B37" i="107"/>
  <c r="B28" i="107"/>
  <c r="C105" i="106"/>
  <c r="C79" i="106"/>
  <c r="J59" i="106"/>
  <c r="J57" i="106"/>
  <c r="C50" i="106"/>
  <c r="C49" i="106"/>
  <c r="C48" i="106"/>
  <c r="J35" i="106"/>
  <c r="C30" i="106"/>
  <c r="J23" i="106"/>
  <c r="C14" i="106"/>
  <c r="F98" i="105"/>
  <c r="F97" i="105"/>
  <c r="F82" i="105"/>
  <c r="F81" i="105"/>
  <c r="F55" i="105"/>
  <c r="F23" i="105"/>
  <c r="B95" i="161"/>
  <c r="B88" i="161"/>
  <c r="B81" i="161"/>
  <c r="B57" i="161"/>
  <c r="B50" i="161"/>
  <c r="B39" i="161"/>
  <c r="B32" i="161"/>
  <c r="B25" i="161"/>
  <c r="B105" i="104"/>
  <c r="B101" i="104"/>
  <c r="B97" i="104"/>
  <c r="B93" i="104"/>
  <c r="F63" i="122"/>
  <c r="F59" i="122"/>
  <c r="F51" i="122"/>
  <c r="F43" i="122"/>
  <c r="F39" i="122"/>
  <c r="C91" i="118"/>
  <c r="F93" i="117"/>
  <c r="B90" i="117"/>
  <c r="F89" i="117"/>
  <c r="F85" i="117"/>
  <c r="B82" i="117"/>
  <c r="F81" i="117"/>
  <c r="F77" i="117"/>
  <c r="B74" i="117"/>
  <c r="F73" i="117"/>
  <c r="F69" i="117"/>
  <c r="F65" i="117"/>
  <c r="F61" i="117"/>
  <c r="B58" i="117"/>
  <c r="F57" i="117"/>
  <c r="F29" i="117"/>
  <c r="F13" i="117"/>
  <c r="B99" i="114"/>
  <c r="B83" i="114"/>
  <c r="F72" i="114"/>
  <c r="B69" i="114"/>
  <c r="B15" i="114"/>
  <c r="F91" i="113"/>
  <c r="F83" i="113"/>
  <c r="F48" i="113"/>
  <c r="F46" i="113"/>
  <c r="F32" i="113"/>
  <c r="F30" i="113"/>
  <c r="F24" i="113"/>
  <c r="F22" i="113"/>
  <c r="G89" i="110"/>
  <c r="G81" i="110"/>
  <c r="G73" i="110"/>
  <c r="G72" i="110"/>
  <c r="G64" i="110"/>
  <c r="G57" i="110"/>
  <c r="G41" i="110"/>
  <c r="G40" i="110"/>
  <c r="G33" i="110"/>
  <c r="G32" i="110"/>
  <c r="B100" i="107"/>
  <c r="B83" i="107"/>
  <c r="B79" i="107"/>
  <c r="B77" i="107"/>
  <c r="B29" i="107"/>
  <c r="C96" i="106"/>
  <c r="J83" i="106"/>
  <c r="J45" i="106"/>
  <c r="C34" i="106"/>
  <c r="J31" i="106"/>
  <c r="F90" i="105"/>
  <c r="F84" i="105"/>
  <c r="F74" i="105"/>
  <c r="B104" i="161"/>
  <c r="B97" i="161"/>
  <c r="B79" i="161"/>
  <c r="B72" i="161"/>
  <c r="B65" i="161"/>
  <c r="B55" i="161"/>
  <c r="B48" i="161"/>
  <c r="B34" i="161"/>
  <c r="B16" i="161"/>
  <c r="B98" i="104"/>
  <c r="B94" i="104"/>
  <c r="B90" i="104"/>
  <c r="B82" i="104"/>
  <c r="B78" i="104"/>
  <c r="B74" i="104"/>
  <c r="B66" i="104"/>
  <c r="B62" i="104"/>
  <c r="B58" i="104"/>
  <c r="B50" i="104"/>
  <c r="B46" i="104"/>
  <c r="B42" i="104"/>
  <c r="B34" i="104"/>
  <c r="B30" i="104"/>
  <c r="B26" i="104"/>
  <c r="B18" i="104"/>
  <c r="B14" i="104"/>
  <c r="H105" i="103"/>
  <c r="H104" i="103"/>
  <c r="H95" i="103"/>
  <c r="H94" i="103"/>
  <c r="B93" i="103"/>
  <c r="H88" i="103"/>
  <c r="H79" i="103"/>
  <c r="H78" i="103"/>
  <c r="B74" i="103"/>
  <c r="H72" i="103"/>
  <c r="B70" i="103"/>
  <c r="H68" i="103"/>
  <c r="H58" i="103"/>
  <c r="B53" i="103"/>
  <c r="B52" i="103"/>
  <c r="H48" i="103"/>
  <c r="B43" i="103"/>
  <c r="H41" i="103"/>
  <c r="B35" i="103"/>
  <c r="B29" i="103"/>
  <c r="H27" i="103"/>
  <c r="H23" i="103"/>
  <c r="B21" i="103"/>
  <c r="B18" i="103"/>
  <c r="B17" i="103"/>
  <c r="B102" i="152"/>
  <c r="B94" i="152"/>
  <c r="B80" i="152"/>
  <c r="B76" i="152"/>
  <c r="B65" i="152"/>
  <c r="B42" i="152"/>
  <c r="B38" i="152"/>
  <c r="B19" i="152"/>
  <c r="B16" i="152"/>
  <c r="B15" i="152"/>
  <c r="D105" i="101"/>
  <c r="H98" i="101"/>
  <c r="D97" i="101"/>
  <c r="H90" i="101"/>
  <c r="D89" i="101"/>
  <c r="H82" i="101"/>
  <c r="D81" i="101"/>
  <c r="H66" i="101"/>
  <c r="D65" i="101"/>
  <c r="D64" i="101"/>
  <c r="D56" i="101"/>
  <c r="D48" i="101"/>
  <c r="H44" i="101"/>
  <c r="D40" i="101"/>
  <c r="H28" i="101"/>
  <c r="D24" i="101"/>
  <c r="D13" i="101"/>
  <c r="B104" i="100"/>
  <c r="B96" i="100"/>
  <c r="B88" i="100"/>
  <c r="B80" i="100"/>
  <c r="F73" i="100"/>
  <c r="B64" i="100"/>
  <c r="F57" i="100"/>
  <c r="B48" i="100"/>
  <c r="F41" i="100"/>
  <c r="B32" i="100"/>
  <c r="F25" i="100"/>
  <c r="B16" i="100"/>
  <c r="B95" i="169"/>
  <c r="B79" i="169"/>
  <c r="B63" i="169"/>
  <c r="F56" i="169"/>
  <c r="B47" i="169"/>
  <c r="F40" i="169"/>
  <c r="B31" i="169"/>
  <c r="F24" i="169"/>
  <c r="F20" i="169"/>
  <c r="B103" i="170"/>
  <c r="F86" i="170"/>
  <c r="F77" i="170"/>
  <c r="F75" i="170"/>
  <c r="J73" i="170"/>
  <c r="J71" i="170"/>
  <c r="B70" i="170"/>
  <c r="F68" i="170"/>
  <c r="J67" i="170"/>
  <c r="J64" i="170"/>
  <c r="J62" i="170"/>
  <c r="B61" i="170"/>
  <c r="B59" i="170"/>
  <c r="F55" i="170"/>
  <c r="B52" i="170"/>
  <c r="B39" i="170"/>
  <c r="B15" i="170"/>
  <c r="J14" i="170"/>
  <c r="B13" i="170"/>
  <c r="L102" i="168"/>
  <c r="L101" i="168"/>
  <c r="L98" i="168"/>
  <c r="L97" i="168"/>
  <c r="L96" i="168"/>
  <c r="D91" i="168"/>
  <c r="D90" i="168"/>
  <c r="H85" i="168"/>
  <c r="H100" i="103"/>
  <c r="H90" i="103"/>
  <c r="B88" i="103"/>
  <c r="H84" i="103"/>
  <c r="B76" i="103"/>
  <c r="B68" i="103"/>
  <c r="B65" i="103"/>
  <c r="H64" i="103"/>
  <c r="H54" i="103"/>
  <c r="B48" i="103"/>
  <c r="H44" i="103"/>
  <c r="B41" i="103"/>
  <c r="H36" i="103"/>
  <c r="B23" i="103"/>
  <c r="H19" i="103"/>
  <c r="B21" i="152"/>
  <c r="B14" i="152"/>
  <c r="D99" i="101"/>
  <c r="D91" i="101"/>
  <c r="D67" i="101"/>
  <c r="H64" i="101"/>
  <c r="H56" i="101"/>
  <c r="H48" i="101"/>
  <c r="H40" i="101"/>
  <c r="H24" i="101"/>
  <c r="B94" i="100"/>
  <c r="B65" i="100"/>
  <c r="F52" i="100"/>
  <c r="B49" i="100"/>
  <c r="B33" i="100"/>
  <c r="B100" i="170"/>
  <c r="F52" i="170"/>
  <c r="J48" i="170"/>
  <c r="B36" i="170"/>
  <c r="B19" i="170"/>
  <c r="H92" i="168"/>
  <c r="H90" i="168"/>
  <c r="L85" i="168"/>
  <c r="D75" i="168"/>
  <c r="D73" i="168"/>
  <c r="B89" i="104"/>
  <c r="B85" i="104"/>
  <c r="B81" i="104"/>
  <c r="B77" i="104"/>
  <c r="B73" i="104"/>
  <c r="B69" i="104"/>
  <c r="B65" i="104"/>
  <c r="B61" i="104"/>
  <c r="B57" i="104"/>
  <c r="B53" i="104"/>
  <c r="B49" i="104"/>
  <c r="B45" i="104"/>
  <c r="B41" i="104"/>
  <c r="B37" i="104"/>
  <c r="B33" i="104"/>
  <c r="B29" i="104"/>
  <c r="B25" i="104"/>
  <c r="B21" i="104"/>
  <c r="B17" i="104"/>
  <c r="B13" i="104"/>
  <c r="B97" i="103"/>
  <c r="H83" i="103"/>
  <c r="B81" i="103"/>
  <c r="H63" i="103"/>
  <c r="B61" i="103"/>
  <c r="B57" i="103"/>
  <c r="B54" i="103"/>
  <c r="B30" i="103"/>
  <c r="B26" i="103"/>
  <c r="B22" i="103"/>
  <c r="B19" i="103"/>
  <c r="H15" i="103"/>
  <c r="B96" i="152"/>
  <c r="B92" i="152"/>
  <c r="B62" i="152"/>
  <c r="B58" i="152"/>
  <c r="B54" i="152"/>
  <c r="B32" i="152"/>
  <c r="B28" i="152"/>
  <c r="B24" i="152"/>
  <c r="D82" i="101"/>
  <c r="H69" i="101"/>
  <c r="D66" i="101"/>
  <c r="D62" i="101"/>
  <c r="D54" i="101"/>
  <c r="D46" i="101"/>
  <c r="D44" i="101"/>
  <c r="D38" i="101"/>
  <c r="D30" i="101"/>
  <c r="D22" i="101"/>
  <c r="D14" i="101"/>
  <c r="B103" i="100"/>
  <c r="F100" i="100"/>
  <c r="B95" i="100"/>
  <c r="F92" i="100"/>
  <c r="B87" i="100"/>
  <c r="F84" i="100"/>
  <c r="B79" i="100"/>
  <c r="F76" i="100"/>
  <c r="B73" i="100"/>
  <c r="B63" i="100"/>
  <c r="F60" i="100"/>
  <c r="B57" i="100"/>
  <c r="B47" i="100"/>
  <c r="F44" i="100"/>
  <c r="B41" i="100"/>
  <c r="B31" i="100"/>
  <c r="F28" i="100"/>
  <c r="B25" i="100"/>
  <c r="B15" i="100"/>
  <c r="B104" i="169"/>
  <c r="B94" i="169"/>
  <c r="F91" i="169"/>
  <c r="B88" i="169"/>
  <c r="B78" i="169"/>
  <c r="F75" i="169"/>
  <c r="B72" i="169"/>
  <c r="B62" i="169"/>
  <c r="F59" i="169"/>
  <c r="B56" i="169"/>
  <c r="B46" i="169"/>
  <c r="F43" i="169"/>
  <c r="B40" i="169"/>
  <c r="B30" i="169"/>
  <c r="F27" i="169"/>
  <c r="B24" i="169"/>
  <c r="B20" i="169"/>
  <c r="F102" i="170"/>
  <c r="F93" i="170"/>
  <c r="F91" i="170"/>
  <c r="J89" i="170"/>
  <c r="J87" i="170"/>
  <c r="B86" i="170"/>
  <c r="J83" i="170"/>
  <c r="J78" i="170"/>
  <c r="B77" i="170"/>
  <c r="B75" i="170"/>
  <c r="F71" i="170"/>
  <c r="B55" i="170"/>
  <c r="F38" i="170"/>
  <c r="F29" i="170"/>
  <c r="J25" i="170"/>
  <c r="B24" i="170"/>
  <c r="J19" i="170"/>
  <c r="H102" i="168"/>
  <c r="D85" i="168"/>
  <c r="D68" i="168"/>
  <c r="H67" i="168"/>
  <c r="D66" i="168"/>
  <c r="H65" i="168"/>
  <c r="D64" i="168"/>
  <c r="D63" i="168"/>
  <c r="D62" i="168"/>
  <c r="H61" i="168"/>
  <c r="L58" i="168"/>
  <c r="L57" i="168"/>
  <c r="H56" i="168"/>
  <c r="H55" i="168"/>
  <c r="H54" i="168"/>
  <c r="H53" i="168"/>
  <c r="L46" i="168"/>
  <c r="L44" i="168"/>
  <c r="L43" i="168"/>
  <c r="D38" i="168"/>
  <c r="D35" i="168"/>
  <c r="H30" i="168"/>
  <c r="D27" i="168"/>
  <c r="D26" i="168"/>
  <c r="H25" i="168"/>
  <c r="L17" i="168"/>
  <c r="L16" i="168"/>
  <c r="L15" i="168"/>
  <c r="B100" i="160"/>
  <c r="B87" i="160"/>
  <c r="B84" i="160"/>
  <c r="B66" i="160"/>
  <c r="B65" i="160"/>
  <c r="B64" i="160"/>
  <c r="B62" i="160"/>
  <c r="B61" i="160"/>
  <c r="B60" i="160"/>
  <c r="B55" i="160"/>
  <c r="B52" i="160"/>
  <c r="B34" i="160"/>
  <c r="B33" i="160"/>
  <c r="B32" i="160"/>
  <c r="B30" i="160"/>
  <c r="B29" i="160"/>
  <c r="B28" i="160"/>
  <c r="B23" i="160"/>
  <c r="B20" i="160"/>
  <c r="F94" i="98"/>
  <c r="F77" i="98"/>
  <c r="F76" i="98"/>
  <c r="F75" i="98"/>
  <c r="F74" i="98"/>
  <c r="F71" i="98"/>
  <c r="F45" i="98"/>
  <c r="F44" i="98"/>
  <c r="F43" i="98"/>
  <c r="F39" i="98"/>
  <c r="F13" i="98"/>
  <c r="B92" i="148"/>
  <c r="B88" i="148"/>
  <c r="B14" i="148"/>
  <c r="B80" i="148"/>
  <c r="F72" i="100"/>
  <c r="B67" i="100"/>
  <c r="F64" i="100"/>
  <c r="B59" i="100"/>
  <c r="F56" i="100"/>
  <c r="B51" i="100"/>
  <c r="F48" i="100"/>
  <c r="B43" i="100"/>
  <c r="F40" i="100"/>
  <c r="B35" i="100"/>
  <c r="F32" i="100"/>
  <c r="B27" i="100"/>
  <c r="F24" i="100"/>
  <c r="B19" i="100"/>
  <c r="F16" i="100"/>
  <c r="F103" i="169"/>
  <c r="B98" i="169"/>
  <c r="F95" i="169"/>
  <c r="B90" i="169"/>
  <c r="F87" i="169"/>
  <c r="B82" i="169"/>
  <c r="F79" i="169"/>
  <c r="B74" i="169"/>
  <c r="F71" i="169"/>
  <c r="B66" i="169"/>
  <c r="F63" i="169"/>
  <c r="B58" i="169"/>
  <c r="F55" i="169"/>
  <c r="B50" i="169"/>
  <c r="F47" i="169"/>
  <c r="B42" i="169"/>
  <c r="F39" i="169"/>
  <c r="B34" i="169"/>
  <c r="F31" i="169"/>
  <c r="B22" i="169"/>
  <c r="F19" i="169"/>
  <c r="B17" i="169"/>
  <c r="F16" i="169"/>
  <c r="F15" i="169"/>
  <c r="B13" i="169"/>
  <c r="J104" i="170"/>
  <c r="J102" i="170"/>
  <c r="B101" i="170"/>
  <c r="B94" i="170"/>
  <c r="F92" i="170"/>
  <c r="J88" i="170"/>
  <c r="J86" i="170"/>
  <c r="B85" i="170"/>
  <c r="B78" i="170"/>
  <c r="F76" i="170"/>
  <c r="J72" i="170"/>
  <c r="J70" i="170"/>
  <c r="B69" i="170"/>
  <c r="B62" i="170"/>
  <c r="F60" i="170"/>
  <c r="J56" i="170"/>
  <c r="J54" i="170"/>
  <c r="B53" i="170"/>
  <c r="B46" i="170"/>
  <c r="F44" i="170"/>
  <c r="J40" i="170"/>
  <c r="J38" i="170"/>
  <c r="B37" i="170"/>
  <c r="B30" i="170"/>
  <c r="F28" i="170"/>
  <c r="F17" i="170"/>
  <c r="F15" i="170"/>
  <c r="D101" i="168"/>
  <c r="D97" i="168"/>
  <c r="L91" i="168"/>
  <c r="L90" i="168"/>
  <c r="L88" i="168"/>
  <c r="L87" i="168"/>
  <c r="D84" i="168"/>
  <c r="D82" i="168"/>
  <c r="D81" i="168"/>
  <c r="D79" i="168"/>
  <c r="L75" i="168"/>
  <c r="H72" i="168"/>
  <c r="H70" i="168"/>
  <c r="L63" i="168"/>
  <c r="L62" i="168"/>
  <c r="L60" i="168"/>
  <c r="D58" i="168"/>
  <c r="D51" i="168"/>
  <c r="D48" i="168"/>
  <c r="H47" i="168"/>
  <c r="D46" i="168"/>
  <c r="D43" i="168"/>
  <c r="L41" i="168"/>
  <c r="L38" i="168"/>
  <c r="H37" i="168"/>
  <c r="H36" i="168"/>
  <c r="H34" i="168"/>
  <c r="H33" i="168"/>
  <c r="L27" i="168"/>
  <c r="L26" i="168"/>
  <c r="L24" i="168"/>
  <c r="L23" i="168"/>
  <c r="D20" i="168"/>
  <c r="D18" i="168"/>
  <c r="D17" i="168"/>
  <c r="D15" i="168"/>
  <c r="L13" i="168"/>
  <c r="B98" i="160"/>
  <c r="B97" i="160"/>
  <c r="B91" i="160"/>
  <c r="B79" i="160"/>
  <c r="B76" i="160"/>
  <c r="B68" i="160"/>
  <c r="B50" i="160"/>
  <c r="B49" i="160"/>
  <c r="B48" i="160"/>
  <c r="B46" i="160"/>
  <c r="B44" i="160"/>
  <c r="B39" i="160"/>
  <c r="B18" i="160"/>
  <c r="B17" i="160"/>
  <c r="B16" i="160"/>
  <c r="B15" i="160"/>
  <c r="F90" i="98"/>
  <c r="F87" i="98"/>
  <c r="F61" i="98"/>
  <c r="F60" i="98"/>
  <c r="F59" i="98"/>
  <c r="F55" i="98"/>
  <c r="F29" i="98"/>
  <c r="F28" i="98"/>
  <c r="F27" i="98"/>
  <c r="F26" i="98"/>
  <c r="F23" i="98"/>
  <c r="F18" i="98"/>
  <c r="B50" i="89"/>
  <c r="H90" i="64"/>
  <c r="B99" i="80"/>
  <c r="K85" i="80"/>
  <c r="B78" i="80"/>
  <c r="G75" i="80"/>
  <c r="B58" i="80"/>
  <c r="B54" i="80"/>
  <c r="K53" i="80"/>
  <c r="G45" i="80"/>
  <c r="K37" i="80"/>
  <c r="B33" i="80"/>
  <c r="G29" i="80"/>
  <c r="K25" i="80"/>
  <c r="K21" i="80"/>
  <c r="E46" i="165"/>
  <c r="E42" i="165"/>
  <c r="E38" i="165"/>
  <c r="E34" i="165"/>
  <c r="E26" i="165"/>
  <c r="E22" i="165"/>
  <c r="E18" i="165"/>
  <c r="D95" i="172"/>
  <c r="B92" i="89"/>
  <c r="B76" i="89"/>
  <c r="B36" i="89"/>
  <c r="B24" i="89"/>
  <c r="B20" i="89"/>
  <c r="H58" i="64"/>
  <c r="H52" i="64"/>
  <c r="H44" i="64"/>
  <c r="H20" i="64"/>
  <c r="G105" i="80"/>
  <c r="B98" i="80"/>
  <c r="B90" i="80"/>
  <c r="G61" i="80"/>
  <c r="K56" i="80"/>
  <c r="B41" i="80"/>
  <c r="G17" i="80"/>
  <c r="B14" i="80"/>
  <c r="G13" i="80"/>
  <c r="H101" i="167"/>
  <c r="B91" i="167"/>
  <c r="H21" i="167"/>
  <c r="H94" i="12"/>
  <c r="H93" i="12"/>
  <c r="H86" i="12"/>
  <c r="H83" i="12"/>
  <c r="H79" i="12"/>
  <c r="F104" i="166"/>
  <c r="B103" i="166"/>
  <c r="N77" i="166"/>
  <c r="B67" i="166"/>
  <c r="N66" i="166"/>
  <c r="N62" i="166"/>
  <c r="B59" i="166"/>
  <c r="N58" i="166"/>
  <c r="B55" i="166"/>
  <c r="N54" i="166"/>
  <c r="J53" i="166"/>
  <c r="F52" i="166"/>
  <c r="N50" i="166"/>
  <c r="J49" i="166"/>
  <c r="F48" i="166"/>
  <c r="F44" i="166"/>
  <c r="H13" i="167"/>
  <c r="H35" i="12"/>
  <c r="F94" i="166"/>
  <c r="N71" i="166"/>
  <c r="F69" i="166"/>
  <c r="N57" i="166"/>
  <c r="J26" i="166"/>
  <c r="B24" i="166"/>
  <c r="N23" i="166"/>
  <c r="J22" i="166"/>
  <c r="N19" i="166"/>
  <c r="F17" i="166"/>
  <c r="N15" i="166"/>
  <c r="B90" i="167"/>
  <c r="B79" i="167"/>
  <c r="B51" i="167"/>
  <c r="B35" i="167"/>
  <c r="B14" i="167"/>
  <c r="H82" i="12"/>
  <c r="H50" i="12"/>
  <c r="H38" i="12"/>
  <c r="D104" i="172"/>
  <c r="D100" i="172"/>
  <c r="D96" i="172"/>
  <c r="D92" i="172"/>
  <c r="H46" i="172"/>
  <c r="C76" i="14"/>
  <c r="B100" i="166"/>
  <c r="N99" i="166"/>
  <c r="J98" i="166"/>
  <c r="B96" i="166"/>
  <c r="N95" i="166"/>
  <c r="N91" i="166"/>
  <c r="F85" i="166"/>
  <c r="N83" i="166"/>
  <c r="J82" i="166"/>
  <c r="B80" i="166"/>
  <c r="N75" i="166"/>
  <c r="J73" i="166"/>
  <c r="B71" i="166"/>
  <c r="B68" i="166"/>
  <c r="J42" i="166"/>
  <c r="N39" i="166"/>
  <c r="B39" i="166"/>
  <c r="J38" i="166"/>
  <c r="B36" i="166"/>
  <c r="N35" i="166"/>
  <c r="F33" i="166"/>
  <c r="N31" i="166"/>
  <c r="J30" i="166"/>
  <c r="B28" i="166"/>
  <c r="N27" i="166"/>
  <c r="N18" i="166"/>
  <c r="H105" i="167"/>
  <c r="B103" i="167"/>
  <c r="B97" i="167"/>
  <c r="B86" i="167"/>
  <c r="B78" i="167"/>
  <c r="H69" i="167"/>
  <c r="B54" i="167"/>
  <c r="H33" i="167"/>
  <c r="H102" i="12"/>
  <c r="H77" i="12"/>
  <c r="H75" i="12"/>
  <c r="H70" i="12"/>
  <c r="H31" i="12"/>
  <c r="H27" i="12"/>
  <c r="H22" i="12"/>
  <c r="H21" i="12"/>
  <c r="B101" i="159"/>
  <c r="B97" i="159"/>
  <c r="B96" i="159"/>
  <c r="B93" i="159"/>
  <c r="B59" i="159"/>
  <c r="B58" i="159"/>
  <c r="B56" i="159"/>
  <c r="B47" i="159"/>
  <c r="B46" i="159"/>
  <c r="H60" i="12"/>
  <c r="H56" i="12"/>
  <c r="H55" i="12"/>
  <c r="B40" i="159"/>
  <c r="B36" i="159"/>
  <c r="B31" i="159"/>
  <c r="B30" i="159"/>
  <c r="B28" i="9"/>
  <c r="B16" i="9"/>
  <c r="F22" i="8"/>
  <c r="F81" i="6"/>
  <c r="B78" i="6"/>
  <c r="B74" i="6"/>
  <c r="B34" i="6"/>
  <c r="B88" i="159"/>
  <c r="B69" i="159"/>
  <c r="B65" i="159"/>
  <c r="B61" i="159"/>
  <c r="B27" i="159"/>
  <c r="B26" i="159"/>
  <c r="B24" i="159"/>
  <c r="B15" i="159"/>
  <c r="B14" i="159"/>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57" i="6"/>
  <c r="B53" i="6"/>
  <c r="F20" i="8"/>
  <c r="F105" i="6"/>
  <c r="B102" i="6"/>
  <c r="F96" i="6"/>
  <c r="F89" i="6"/>
  <c r="B86" i="6"/>
  <c r="F73" i="6"/>
  <c r="B25" i="6"/>
  <c r="B21" i="6"/>
  <c r="B17" i="6"/>
  <c r="B13" i="6"/>
  <c r="E65" i="171"/>
  <c r="E50" i="171"/>
  <c r="D56" i="132"/>
  <c r="D32" i="132"/>
  <c r="D24" i="132"/>
  <c r="D20" i="132"/>
  <c r="D16" i="132"/>
  <c r="B98" i="130"/>
  <c r="B90" i="130"/>
  <c r="B84" i="130"/>
  <c r="B82" i="130"/>
  <c r="B78" i="130"/>
  <c r="B66" i="130"/>
  <c r="B62" i="130"/>
  <c r="B48" i="130"/>
  <c r="B44" i="130"/>
  <c r="B34" i="130"/>
  <c r="B32" i="130"/>
  <c r="B24" i="130"/>
  <c r="B20" i="130"/>
  <c r="B102" i="129"/>
  <c r="B90" i="129"/>
  <c r="B30" i="129"/>
  <c r="B26" i="129"/>
  <c r="B14" i="129"/>
  <c r="F102" i="130"/>
  <c r="F86" i="130"/>
  <c r="F82" i="130"/>
  <c r="F70" i="130"/>
  <c r="F66" i="130"/>
  <c r="F62" i="130"/>
  <c r="F54" i="130"/>
  <c r="F52" i="130"/>
  <c r="F48" i="130"/>
  <c r="F46" i="130"/>
  <c r="F40" i="130"/>
  <c r="F38" i="130"/>
  <c r="F34" i="130"/>
  <c r="F30" i="130"/>
  <c r="F28" i="130"/>
  <c r="F26" i="130"/>
  <c r="F22" i="130"/>
  <c r="F20" i="130"/>
  <c r="F18" i="130"/>
  <c r="F14" i="130"/>
  <c r="B13" i="130"/>
  <c r="B105" i="129"/>
  <c r="B93" i="129"/>
  <c r="B89" i="129"/>
  <c r="B77" i="129"/>
  <c r="B73" i="129"/>
  <c r="B61" i="129"/>
  <c r="B57" i="129"/>
  <c r="B45" i="129"/>
  <c r="D102" i="132"/>
  <c r="D90" i="132"/>
  <c r="D86" i="132"/>
  <c r="D74" i="132"/>
  <c r="D70" i="132"/>
  <c r="D42" i="132"/>
  <c r="D34" i="132"/>
  <c r="B86" i="123"/>
  <c r="B78" i="123"/>
  <c r="B54" i="123"/>
  <c r="B46" i="123"/>
  <c r="B22" i="123"/>
  <c r="B14" i="123"/>
  <c r="F96" i="122"/>
  <c r="F92" i="122"/>
  <c r="F80" i="122"/>
  <c r="F76" i="122"/>
  <c r="F64" i="122"/>
  <c r="F60" i="122"/>
  <c r="F48" i="122"/>
  <c r="F44" i="122"/>
  <c r="F32" i="122"/>
  <c r="F28" i="122"/>
  <c r="C100" i="118"/>
  <c r="C78" i="118"/>
  <c r="C62" i="118"/>
  <c r="C30" i="118"/>
  <c r="B99" i="117"/>
  <c r="F42" i="117"/>
  <c r="F61" i="114"/>
  <c r="B58" i="113"/>
  <c r="B54" i="113"/>
  <c r="B50" i="113"/>
  <c r="B42" i="113"/>
  <c r="B30" i="113"/>
  <c r="B22" i="113"/>
  <c r="B18" i="113"/>
  <c r="C26" i="110"/>
  <c r="C14" i="110"/>
  <c r="C13" i="110"/>
  <c r="B92" i="107"/>
  <c r="B90" i="107"/>
  <c r="B55" i="107"/>
  <c r="B53" i="107"/>
  <c r="B43" i="107"/>
  <c r="J99" i="106"/>
  <c r="J94" i="106"/>
  <c r="C90" i="106"/>
  <c r="C78" i="106"/>
  <c r="C77" i="106"/>
  <c r="C76" i="106"/>
  <c r="J67" i="106"/>
  <c r="J39" i="106"/>
  <c r="F88" i="117"/>
  <c r="F82" i="117"/>
  <c r="F80" i="117"/>
  <c r="F74" i="117"/>
  <c r="F72" i="117"/>
  <c r="B67" i="117"/>
  <c r="B59" i="117"/>
  <c r="F58" i="117"/>
  <c r="B51" i="117"/>
  <c r="F15" i="114"/>
  <c r="F98" i="113"/>
  <c r="F78" i="113"/>
  <c r="F74" i="113"/>
  <c r="F66" i="113"/>
  <c r="F62" i="113"/>
  <c r="G102" i="110"/>
  <c r="G94" i="110"/>
  <c r="G90" i="110"/>
  <c r="G86" i="110"/>
  <c r="G82" i="110"/>
  <c r="G74" i="110"/>
  <c r="G70" i="110"/>
  <c r="G66" i="110"/>
  <c r="G62" i="110"/>
  <c r="G58" i="110"/>
  <c r="G54" i="110"/>
  <c r="G42" i="110"/>
  <c r="G38" i="110"/>
  <c r="G34" i="110"/>
  <c r="G30" i="110"/>
  <c r="B37" i="129"/>
  <c r="B33" i="129"/>
  <c r="B98" i="123"/>
  <c r="B90" i="123"/>
  <c r="B66" i="123"/>
  <c r="B58" i="123"/>
  <c r="F82" i="122"/>
  <c r="C103" i="118"/>
  <c r="B102" i="117"/>
  <c r="B100" i="117"/>
  <c r="B94" i="117"/>
  <c r="B92" i="117"/>
  <c r="B86" i="117"/>
  <c r="B84" i="117"/>
  <c r="B78" i="117"/>
  <c r="B76" i="117"/>
  <c r="B70" i="117"/>
  <c r="B62" i="117"/>
  <c r="B52" i="117"/>
  <c r="B46" i="117"/>
  <c r="B44" i="117"/>
  <c r="B36" i="117"/>
  <c r="B22" i="117"/>
  <c r="B20" i="117"/>
  <c r="B14" i="117"/>
  <c r="B103" i="114"/>
  <c r="B97" i="114"/>
  <c r="B81" i="114"/>
  <c r="B79" i="114"/>
  <c r="B73" i="114"/>
  <c r="B71" i="114"/>
  <c r="B63" i="114"/>
  <c r="C100" i="110"/>
  <c r="C92" i="110"/>
  <c r="C88" i="110"/>
  <c r="C84" i="110"/>
  <c r="C80" i="110"/>
  <c r="C68" i="110"/>
  <c r="C64" i="110"/>
  <c r="C60" i="110"/>
  <c r="C56" i="110"/>
  <c r="C52" i="110"/>
  <c r="C36" i="110"/>
  <c r="C32" i="110"/>
  <c r="C28" i="110"/>
  <c r="B103" i="107"/>
  <c r="B82" i="107"/>
  <c r="B68" i="107"/>
  <c r="B60" i="107"/>
  <c r="B25" i="107"/>
  <c r="B18" i="107"/>
  <c r="C94" i="106"/>
  <c r="F103" i="122"/>
  <c r="F99" i="122"/>
  <c r="F87" i="122"/>
  <c r="F55" i="122"/>
  <c r="F47" i="122"/>
  <c r="F35" i="122"/>
  <c r="F31" i="122"/>
  <c r="F27" i="122"/>
  <c r="F23" i="122"/>
  <c r="F19" i="122"/>
  <c r="F15" i="122"/>
  <c r="C104" i="118"/>
  <c r="C88" i="118"/>
  <c r="F103" i="117"/>
  <c r="F102" i="117"/>
  <c r="F100" i="117"/>
  <c r="B95" i="117"/>
  <c r="F94" i="117"/>
  <c r="F92" i="117"/>
  <c r="F87" i="117"/>
  <c r="F86" i="117"/>
  <c r="F84" i="117"/>
  <c r="F79" i="117"/>
  <c r="F78" i="117"/>
  <c r="F76" i="117"/>
  <c r="F70" i="117"/>
  <c r="B66" i="117"/>
  <c r="B63" i="117"/>
  <c r="F62" i="117"/>
  <c r="B55" i="117"/>
  <c r="F54" i="117"/>
  <c r="B47" i="117"/>
  <c r="F46" i="117"/>
  <c r="F36" i="117"/>
  <c r="B34" i="117"/>
  <c r="F28" i="117"/>
  <c r="B26" i="117"/>
  <c r="B23" i="117"/>
  <c r="F20" i="117"/>
  <c r="F103" i="114"/>
  <c r="B98" i="114"/>
  <c r="F97" i="114"/>
  <c r="B90" i="114"/>
  <c r="F89" i="114"/>
  <c r="B82" i="114"/>
  <c r="F81" i="114"/>
  <c r="F79" i="114"/>
  <c r="F71" i="114"/>
  <c r="B66" i="114"/>
  <c r="F63" i="114"/>
  <c r="B58" i="114"/>
  <c r="F54" i="114"/>
  <c r="B46" i="114"/>
  <c r="F38" i="114"/>
  <c r="F26" i="114"/>
  <c r="B22" i="114"/>
  <c r="F18" i="114"/>
  <c r="F14" i="114"/>
  <c r="F101" i="113"/>
  <c r="F93" i="113"/>
  <c r="B77" i="113"/>
  <c r="F65" i="113"/>
  <c r="F61" i="113"/>
  <c r="B37" i="113"/>
  <c r="G88" i="110"/>
  <c r="G84" i="110"/>
  <c r="G80" i="110"/>
  <c r="B97" i="107"/>
  <c r="B73" i="107"/>
  <c r="B66" i="107"/>
  <c r="B59" i="107"/>
  <c r="B44" i="107"/>
  <c r="B42" i="107"/>
  <c r="B33" i="107"/>
  <c r="J103" i="106"/>
  <c r="J102" i="106"/>
  <c r="C98" i="106"/>
  <c r="C86" i="106"/>
  <c r="J75" i="106"/>
  <c r="J70" i="106"/>
  <c r="C66" i="106"/>
  <c r="C59" i="106"/>
  <c r="C35" i="106"/>
  <c r="C31" i="106"/>
  <c r="C23" i="106"/>
  <c r="C19" i="106"/>
  <c r="C15" i="106"/>
  <c r="F93" i="105"/>
  <c r="F77" i="105"/>
  <c r="F69" i="105"/>
  <c r="F61" i="105"/>
  <c r="F53" i="105"/>
  <c r="F45" i="105"/>
  <c r="F29" i="105"/>
  <c r="F21" i="105"/>
  <c r="F13" i="105"/>
  <c r="B104" i="103"/>
  <c r="B100" i="103"/>
  <c r="B96" i="103"/>
  <c r="B92" i="103"/>
  <c r="B80" i="103"/>
  <c r="B72" i="103"/>
  <c r="B91" i="152"/>
  <c r="B81" i="152"/>
  <c r="B75" i="152"/>
  <c r="B59" i="152"/>
  <c r="B43" i="152"/>
  <c r="B33" i="152"/>
  <c r="B27" i="152"/>
  <c r="B13" i="152"/>
  <c r="D103" i="101"/>
  <c r="H101" i="101"/>
  <c r="D95" i="101"/>
  <c r="H93" i="101"/>
  <c r="D87" i="101"/>
  <c r="H85" i="101"/>
  <c r="D79" i="101"/>
  <c r="H77" i="101"/>
  <c r="D71" i="101"/>
  <c r="D63" i="101"/>
  <c r="D59" i="101"/>
  <c r="D55" i="101"/>
  <c r="D51" i="101"/>
  <c r="D47" i="101"/>
  <c r="D43" i="101"/>
  <c r="D39" i="101"/>
  <c r="D35" i="101"/>
  <c r="D31" i="101"/>
  <c r="D27" i="101"/>
  <c r="D23" i="101"/>
  <c r="D19" i="101"/>
  <c r="D15" i="101"/>
  <c r="B102" i="100"/>
  <c r="B90" i="100"/>
  <c r="B86" i="100"/>
  <c r="B82" i="100"/>
  <c r="B78" i="100"/>
  <c r="B74" i="100"/>
  <c r="B70"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5" i="169"/>
  <c r="B61" i="169"/>
  <c r="B57" i="169"/>
  <c r="B53" i="169"/>
  <c r="B49" i="169"/>
  <c r="B45" i="169"/>
  <c r="B41" i="169"/>
  <c r="B37" i="169"/>
  <c r="B33" i="169"/>
  <c r="F29"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86" i="100"/>
  <c r="F82" i="100"/>
  <c r="F78" i="100"/>
  <c r="F74" i="100"/>
  <c r="F70" i="100"/>
  <c r="F66" i="100"/>
  <c r="F62" i="100"/>
  <c r="F58" i="100"/>
  <c r="F54" i="100"/>
  <c r="F50" i="100"/>
  <c r="F46" i="100"/>
  <c r="F42" i="100"/>
  <c r="F38" i="100"/>
  <c r="F34" i="100"/>
  <c r="F30" i="100"/>
  <c r="F26" i="100"/>
  <c r="F22" i="100"/>
  <c r="F18" i="100"/>
  <c r="F14" i="100"/>
  <c r="F105" i="169"/>
  <c r="F101" i="169"/>
  <c r="F97" i="169"/>
  <c r="F93" i="169"/>
  <c r="F89" i="169"/>
  <c r="F85" i="169"/>
  <c r="F81" i="169"/>
  <c r="F77" i="169"/>
  <c r="F73" i="169"/>
  <c r="F69" i="169"/>
  <c r="F65" i="169"/>
  <c r="F61" i="169"/>
  <c r="F57" i="169"/>
  <c r="F53" i="169"/>
  <c r="F49" i="169"/>
  <c r="F45" i="169"/>
  <c r="F41" i="169"/>
  <c r="F37" i="169"/>
  <c r="F33" i="169"/>
  <c r="B25" i="169"/>
  <c r="B43" i="170"/>
  <c r="J35" i="170"/>
  <c r="F14" i="170"/>
  <c r="H101" i="168"/>
  <c r="H81" i="168"/>
  <c r="D54" i="168"/>
  <c r="H46" i="168"/>
  <c r="L37" i="168"/>
  <c r="C54" i="106"/>
  <c r="J43" i="106"/>
  <c r="B100" i="161"/>
  <c r="B92" i="161"/>
  <c r="B76" i="161"/>
  <c r="B68" i="161"/>
  <c r="B52" i="161"/>
  <c r="B44" i="161"/>
  <c r="B36" i="161"/>
  <c r="B28" i="161"/>
  <c r="B20" i="161"/>
  <c r="B103" i="104"/>
  <c r="B99" i="104"/>
  <c r="B95" i="104"/>
  <c r="B91" i="104"/>
  <c r="B87"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F99" i="105"/>
  <c r="F91" i="105"/>
  <c r="F83" i="105"/>
  <c r="F67" i="105"/>
  <c r="F59" i="105"/>
  <c r="F51" i="105"/>
  <c r="F43" i="105"/>
  <c r="F35" i="105"/>
  <c r="F19" i="105"/>
  <c r="B102" i="161"/>
  <c r="B86"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3" i="100"/>
  <c r="F99" i="100"/>
  <c r="F95" i="100"/>
  <c r="F91" i="100"/>
  <c r="F87" i="100"/>
  <c r="F83" i="100"/>
  <c r="F79" i="100"/>
  <c r="F75" i="100"/>
  <c r="F71" i="100"/>
  <c r="F67" i="100"/>
  <c r="F63" i="100"/>
  <c r="F59" i="100"/>
  <c r="F55" i="100"/>
  <c r="F51" i="100"/>
  <c r="F47" i="100"/>
  <c r="F43" i="100"/>
  <c r="F39" i="100"/>
  <c r="F35" i="100"/>
  <c r="F31" i="100"/>
  <c r="F27" i="100"/>
  <c r="F23" i="100"/>
  <c r="F19" i="100"/>
  <c r="F15" i="100"/>
  <c r="F102" i="169"/>
  <c r="F98" i="169"/>
  <c r="F94" i="169"/>
  <c r="F90" i="169"/>
  <c r="F86" i="169"/>
  <c r="F82" i="169"/>
  <c r="F78" i="169"/>
  <c r="F74" i="169"/>
  <c r="F70" i="169"/>
  <c r="F66" i="169"/>
  <c r="F62" i="169"/>
  <c r="F58" i="169"/>
  <c r="F54" i="169"/>
  <c r="F50" i="169"/>
  <c r="F46" i="169"/>
  <c r="F42" i="169"/>
  <c r="F38" i="169"/>
  <c r="F34" i="169"/>
  <c r="B29" i="169"/>
  <c r="B26" i="169"/>
  <c r="F23" i="169"/>
  <c r="B21" i="169"/>
  <c r="B18" i="169"/>
  <c r="B99" i="170"/>
  <c r="J91" i="170"/>
  <c r="B83" i="170"/>
  <c r="J75" i="170"/>
  <c r="B67" i="170"/>
  <c r="J59" i="170"/>
  <c r="B51" i="170"/>
  <c r="J43" i="170"/>
  <c r="B35" i="170"/>
  <c r="J27" i="170"/>
  <c r="F24" i="170"/>
  <c r="H91" i="168"/>
  <c r="D74" i="168"/>
  <c r="H63" i="168"/>
  <c r="L54" i="168"/>
  <c r="D37" i="168"/>
  <c r="F30" i="169"/>
  <c r="F26" i="169"/>
  <c r="F22" i="169"/>
  <c r="F18" i="169"/>
  <c r="F14" i="169"/>
  <c r="B105" i="170"/>
  <c r="J101" i="170"/>
  <c r="F100" i="170"/>
  <c r="B97" i="170"/>
  <c r="J93" i="170"/>
  <c r="B89" i="170"/>
  <c r="J85" i="170"/>
  <c r="B81" i="170"/>
  <c r="J77" i="170"/>
  <c r="B73" i="170"/>
  <c r="J69" i="170"/>
  <c r="B65" i="170"/>
  <c r="J61" i="170"/>
  <c r="B57" i="170"/>
  <c r="J53" i="170"/>
  <c r="B49" i="170"/>
  <c r="J45" i="170"/>
  <c r="B41" i="170"/>
  <c r="J37" i="170"/>
  <c r="B33" i="170"/>
  <c r="J29" i="170"/>
  <c r="B25" i="170"/>
  <c r="F23" i="170"/>
  <c r="F13" i="170"/>
  <c r="H104" i="168"/>
  <c r="H103" i="168"/>
  <c r="D96" i="168"/>
  <c r="L92" i="168"/>
  <c r="D88" i="168"/>
  <c r="D87" i="168"/>
  <c r="L82"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J92" i="170"/>
  <c r="F89" i="170"/>
  <c r="B88" i="170"/>
  <c r="J84" i="170"/>
  <c r="F81" i="170"/>
  <c r="B80" i="170"/>
  <c r="J76" i="170"/>
  <c r="F73" i="170"/>
  <c r="B72" i="170"/>
  <c r="J68" i="170"/>
  <c r="F65" i="170"/>
  <c r="B64" i="170"/>
  <c r="J60" i="170"/>
  <c r="F57" i="170"/>
  <c r="B56" i="170"/>
  <c r="J52" i="170"/>
  <c r="F49" i="170"/>
  <c r="B48" i="170"/>
  <c r="J44" i="170"/>
  <c r="F41" i="170"/>
  <c r="B40" i="170"/>
  <c r="J36" i="170"/>
  <c r="F33" i="170"/>
  <c r="B32" i="170"/>
  <c r="J28" i="170"/>
  <c r="F25" i="170"/>
  <c r="J23" i="170"/>
  <c r="F22" i="170"/>
  <c r="J21" i="170"/>
  <c r="F20" i="170"/>
  <c r="J13" i="170"/>
  <c r="L104" i="168"/>
  <c r="L103" i="168"/>
  <c r="D100" i="168"/>
  <c r="H99" i="168"/>
  <c r="D98" i="168"/>
  <c r="D93" i="168"/>
  <c r="L89" i="168"/>
  <c r="H88" i="168"/>
  <c r="H87" i="168"/>
  <c r="D83" i="168"/>
  <c r="D80" i="168"/>
  <c r="L76" i="168"/>
  <c r="H73" i="168"/>
  <c r="D72" i="168"/>
  <c r="D71" i="168"/>
  <c r="L66" i="168"/>
  <c r="L61" i="168"/>
  <c r="H60" i="168"/>
  <c r="D57" i="168"/>
  <c r="H52" i="168"/>
  <c r="L51" i="168"/>
  <c r="H50" i="168"/>
  <c r="L48" i="168"/>
  <c r="H45" i="168"/>
  <c r="L40" i="168"/>
  <c r="L39" i="168"/>
  <c r="D36" i="168"/>
  <c r="H35" i="168"/>
  <c r="D34" i="168"/>
  <c r="D29" i="168"/>
  <c r="L25" i="168"/>
  <c r="H24" i="168"/>
  <c r="H23" i="168"/>
  <c r="D19" i="168"/>
  <c r="D16" i="168"/>
  <c r="B101" i="160"/>
  <c r="F42" i="98"/>
  <c r="F17" i="169"/>
  <c r="F13" i="169"/>
  <c r="F104" i="170"/>
  <c r="F96" i="170"/>
  <c r="F88" i="170"/>
  <c r="F80" i="170"/>
  <c r="F72" i="170"/>
  <c r="F64" i="170"/>
  <c r="F56" i="170"/>
  <c r="F48" i="170"/>
  <c r="F40" i="170"/>
  <c r="F32" i="170"/>
  <c r="J22" i="170"/>
  <c r="J20" i="170"/>
  <c r="B16" i="170"/>
  <c r="D105" i="168"/>
  <c r="L99"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98" i="148"/>
  <c r="B90" i="148"/>
  <c r="B82" i="148"/>
  <c r="B66" i="148"/>
  <c r="B50" i="148"/>
  <c r="B36" i="148"/>
  <c r="B20" i="148"/>
  <c r="B71" i="89"/>
  <c r="H100" i="64"/>
  <c r="H62" i="64"/>
  <c r="J105" i="166"/>
  <c r="B105" i="80"/>
  <c r="K104" i="80"/>
  <c r="G102" i="80"/>
  <c r="K96" i="80"/>
  <c r="G94" i="80"/>
  <c r="K88" i="80"/>
  <c r="G86" i="80"/>
  <c r="K80" i="80"/>
  <c r="K72" i="80"/>
  <c r="G70" i="80"/>
  <c r="G54" i="80"/>
  <c r="G46" i="80"/>
  <c r="K40" i="80"/>
  <c r="K32" i="80"/>
  <c r="G30" i="80"/>
  <c r="B25" i="80"/>
  <c r="K24" i="80"/>
  <c r="G22" i="80"/>
  <c r="B17" i="80"/>
  <c r="K16" i="80"/>
  <c r="G14" i="80"/>
  <c r="F101" i="166"/>
  <c r="H54" i="64"/>
  <c r="H46" i="64"/>
  <c r="H38" i="64"/>
  <c r="H30" i="64"/>
  <c r="H22" i="64"/>
  <c r="H14" i="64"/>
  <c r="K54" i="80"/>
  <c r="E40" i="165"/>
  <c r="D68" i="172"/>
  <c r="B17" i="89"/>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4" i="172"/>
  <c r="H101" i="172"/>
  <c r="H100" i="172"/>
  <c r="H97" i="172"/>
  <c r="H96" i="172"/>
  <c r="H93" i="172"/>
  <c r="H92" i="172"/>
  <c r="D86" i="172"/>
  <c r="H68" i="172"/>
  <c r="D59" i="172"/>
  <c r="H52" i="172"/>
  <c r="C39" i="14"/>
  <c r="C35" i="14"/>
  <c r="C31" i="14"/>
  <c r="C27" i="14"/>
  <c r="C23" i="14"/>
  <c r="C19" i="14"/>
  <c r="C15" i="14"/>
  <c r="F105" i="166"/>
  <c r="B104" i="166"/>
  <c r="J88" i="166"/>
  <c r="J86" i="166"/>
  <c r="F76" i="166"/>
  <c r="J70" i="166"/>
  <c r="F37" i="166"/>
  <c r="J33" i="166"/>
  <c r="F29" i="166"/>
  <c r="F21" i="166"/>
  <c r="B20" i="166"/>
  <c r="F16" i="166"/>
  <c r="J13" i="166"/>
  <c r="B102" i="167"/>
  <c r="B95" i="167"/>
  <c r="H85" i="167"/>
  <c r="H83" i="167"/>
  <c r="H77" i="167"/>
  <c r="B70" i="167"/>
  <c r="B65" i="167"/>
  <c r="H57" i="167"/>
  <c r="H38" i="167"/>
  <c r="B22" i="167"/>
  <c r="H92" i="12"/>
  <c r="B84" i="159"/>
  <c r="B20" i="159"/>
  <c r="E103" i="171"/>
  <c r="J101" i="166"/>
  <c r="J94" i="166"/>
  <c r="B91" i="166"/>
  <c r="B79" i="166"/>
  <c r="J78" i="166"/>
  <c r="B75" i="166"/>
  <c r="B72" i="166"/>
  <c r="F66" i="166"/>
  <c r="B63" i="166"/>
  <c r="F49" i="166"/>
  <c r="F41" i="166"/>
  <c r="B35" i="166"/>
  <c r="J34" i="166"/>
  <c r="F25" i="166"/>
  <c r="J18" i="166"/>
  <c r="B15" i="166"/>
  <c r="J14" i="166"/>
  <c r="B98" i="167"/>
  <c r="B94" i="167"/>
  <c r="H90" i="167"/>
  <c r="H89" i="167"/>
  <c r="B82" i="167"/>
  <c r="H76" i="167"/>
  <c r="B74" i="167"/>
  <c r="H65" i="167"/>
  <c r="B62" i="167"/>
  <c r="H45" i="167"/>
  <c r="H41" i="167"/>
  <c r="B26" i="167"/>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F100" i="8"/>
  <c r="F98" i="8"/>
  <c r="B93" i="8"/>
  <c r="F90" i="8"/>
  <c r="B88" i="8"/>
  <c r="B85" i="8"/>
  <c r="F82" i="8"/>
  <c r="B38" i="167"/>
  <c r="H30" i="167"/>
  <c r="H29" i="167"/>
  <c r="H25"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F104" i="8"/>
  <c r="F102" i="8"/>
  <c r="B100" i="8"/>
  <c r="B97" i="8"/>
  <c r="F94" i="8"/>
  <c r="B92" i="8"/>
  <c r="F86" i="8"/>
  <c r="B84" i="8"/>
  <c r="B81" i="8"/>
  <c r="F78" i="8"/>
  <c r="B76" i="8"/>
  <c r="F70" i="8"/>
  <c r="F62" i="8"/>
  <c r="B60" i="8"/>
  <c r="F56" i="8"/>
  <c r="F54" i="8"/>
  <c r="F49" i="8"/>
  <c r="F48" i="8"/>
  <c r="F46" i="8"/>
  <c r="F41" i="8"/>
  <c r="F40" i="8"/>
  <c r="F38" i="8"/>
  <c r="F33" i="8"/>
  <c r="F32" i="8"/>
  <c r="F30" i="8"/>
  <c r="B22" i="8"/>
  <c r="F18" i="8"/>
  <c r="F14" i="8"/>
  <c r="F101" i="6"/>
  <c r="F93" i="6"/>
  <c r="F88" i="6"/>
  <c r="F85" i="6"/>
  <c r="F80" i="6"/>
  <c r="F79" i="6"/>
  <c r="F77" i="6"/>
  <c r="F64" i="6"/>
  <c r="F63" i="6"/>
  <c r="F56" i="6"/>
  <c r="F53" i="6"/>
  <c r="B105" i="6"/>
  <c r="B60" i="6"/>
  <c r="B52" i="6"/>
  <c r="F24" i="6"/>
  <c r="F20" i="6"/>
  <c r="B80" i="8"/>
  <c r="B77" i="8"/>
  <c r="F74" i="8"/>
  <c r="F66" i="8"/>
  <c r="B64" i="8"/>
  <c r="B61" i="8"/>
  <c r="F58" i="8"/>
  <c r="F53" i="8"/>
  <c r="F52" i="8"/>
  <c r="F50" i="8"/>
  <c r="B45" i="8"/>
  <c r="F44" i="8"/>
  <c r="F42" i="8"/>
  <c r="F37" i="8"/>
  <c r="B37" i="8"/>
  <c r="F36" i="8"/>
  <c r="F34" i="8"/>
  <c r="B29" i="8"/>
  <c r="F26" i="8"/>
  <c r="B20" i="8"/>
  <c r="B17" i="8"/>
  <c r="F13" i="8"/>
  <c r="F100" i="6"/>
  <c r="F92" i="6"/>
  <c r="F84" i="6"/>
  <c r="F76" i="6"/>
  <c r="F52" i="6"/>
  <c r="F33" i="6"/>
  <c r="D95" i="132"/>
  <c r="D91" i="132"/>
  <c r="D79" i="132"/>
  <c r="D100" i="132"/>
  <c r="D96" i="132"/>
  <c r="D92" i="132"/>
  <c r="D88" i="132"/>
  <c r="D84" i="132"/>
  <c r="D80" i="132"/>
  <c r="C86" i="118"/>
  <c r="C70" i="118"/>
  <c r="C54" i="118"/>
  <c r="C49" i="118"/>
  <c r="C46" i="118"/>
  <c r="C41" i="118"/>
  <c r="C38" i="118"/>
  <c r="C25" i="118"/>
  <c r="C22" i="118"/>
  <c r="C17" i="118"/>
  <c r="C14" i="118"/>
  <c r="F95" i="117"/>
  <c r="F47" i="117"/>
  <c r="F39" i="117"/>
  <c r="F31" i="117"/>
  <c r="F23" i="117"/>
  <c r="F98" i="114"/>
  <c r="F90" i="114"/>
  <c r="F82" i="114"/>
  <c r="F66" i="114"/>
  <c r="F58" i="114"/>
  <c r="F42" i="114"/>
  <c r="F22" i="114"/>
  <c r="F77" i="113"/>
  <c r="F73" i="113"/>
  <c r="F37" i="113"/>
  <c r="C82" i="118"/>
  <c r="C74" i="118"/>
  <c r="C66" i="118"/>
  <c r="C53" i="118"/>
  <c r="C50" i="118"/>
  <c r="C45" i="118"/>
  <c r="C42" i="118"/>
  <c r="C29" i="118"/>
  <c r="C26" i="118"/>
  <c r="C21" i="118"/>
  <c r="C18" i="118"/>
  <c r="C13" i="118"/>
  <c r="F91" i="117"/>
  <c r="F51" i="117"/>
  <c r="F43" i="117"/>
  <c r="F35" i="117"/>
  <c r="F19" i="117"/>
  <c r="F102" i="114"/>
  <c r="F78" i="114"/>
  <c r="F70" i="114"/>
  <c r="F62" i="114"/>
  <c r="B94" i="107"/>
  <c r="B78" i="107"/>
  <c r="B62" i="107"/>
  <c r="B46" i="107"/>
  <c r="B30" i="107"/>
  <c r="B14" i="107"/>
  <c r="J104" i="106"/>
  <c r="J80" i="106"/>
  <c r="J64" i="106"/>
  <c r="J40" i="106"/>
  <c r="J28" i="106"/>
  <c r="J20" i="106"/>
  <c r="B86" i="107"/>
  <c r="B70" i="107"/>
  <c r="B38" i="107"/>
  <c r="B22" i="107"/>
  <c r="J100" i="106"/>
  <c r="J84" i="106"/>
  <c r="J68" i="106"/>
  <c r="J44" i="106"/>
  <c r="J34" i="106"/>
  <c r="J26" i="106"/>
  <c r="J18"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D76" i="168"/>
  <c r="L68" i="168"/>
  <c r="H64" i="168"/>
  <c r="D60" i="168"/>
  <c r="L52" i="168"/>
  <c r="H48" i="168"/>
  <c r="D44" i="168"/>
  <c r="L36" i="168"/>
  <c r="H32" i="168"/>
  <c r="D28" i="168"/>
  <c r="L20" i="168"/>
  <c r="H16" i="168"/>
  <c r="B105" i="160"/>
  <c r="C77" i="14"/>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97" i="12"/>
  <c r="H81" i="12"/>
  <c r="H65" i="12"/>
  <c r="H49" i="12"/>
  <c r="H33" i="12"/>
  <c r="H17" i="12"/>
  <c r="H105" i="12"/>
  <c r="H89" i="12"/>
  <c r="H73" i="12"/>
  <c r="H57" i="12"/>
  <c r="H41" i="12"/>
  <c r="H25" i="12"/>
  <c r="H101" i="12"/>
  <c r="H85" i="12"/>
  <c r="H69" i="12"/>
  <c r="H53" i="12"/>
  <c r="H37" i="12"/>
  <c r="B73" i="8"/>
  <c r="F72" i="8"/>
  <c r="B69" i="8"/>
  <c r="B65" i="8"/>
  <c r="B57" i="8"/>
  <c r="B25" i="8"/>
  <c r="F21" i="8"/>
  <c r="B32" i="6"/>
  <c r="F69" i="8"/>
  <c r="F65" i="8"/>
  <c r="F57" i="8"/>
  <c r="F25" i="8"/>
  <c r="F104" i="6"/>
  <c r="F48" i="6"/>
  <c r="F44" i="6"/>
  <c r="F36" i="6"/>
  <c r="F32" i="6"/>
  <c r="F16" i="6"/>
  <c r="H11" i="168"/>
  <c r="J41" i="106"/>
  <c r="F93" i="114"/>
  <c r="F51" i="114"/>
  <c r="B48" i="114"/>
  <c r="F43" i="114"/>
  <c r="B40" i="114"/>
  <c r="B36" i="114"/>
  <c r="F35" i="114"/>
  <c r="B100" i="113"/>
  <c r="F99" i="113"/>
  <c r="B96" i="113"/>
  <c r="F94" i="113"/>
  <c r="F90" i="113"/>
  <c r="B67" i="113"/>
  <c r="B62" i="113"/>
  <c r="F57" i="113"/>
  <c r="F51" i="113"/>
  <c r="B48" i="113"/>
  <c r="B46" i="113"/>
  <c r="F45" i="113"/>
  <c r="B19" i="113"/>
  <c r="B15" i="113"/>
  <c r="B88" i="107"/>
  <c r="B61" i="107"/>
  <c r="J61" i="106"/>
  <c r="C33" i="106"/>
  <c r="C32" i="106"/>
  <c r="C25" i="106"/>
  <c r="J17" i="106"/>
  <c r="F68" i="105"/>
  <c r="F56" i="105"/>
  <c r="B42" i="161"/>
  <c r="B19" i="161"/>
  <c r="H102" i="103"/>
  <c r="H95" i="101"/>
  <c r="D75" i="101"/>
  <c r="H72" i="101"/>
  <c r="D57" i="101"/>
  <c r="D53" i="101"/>
  <c r="B86" i="169"/>
  <c r="B70" i="169"/>
  <c r="F25" i="169"/>
  <c r="B66" i="170"/>
  <c r="J65" i="170"/>
  <c r="J63" i="170"/>
  <c r="D69" i="168"/>
  <c r="D65" i="168"/>
  <c r="B95" i="114"/>
  <c r="F94" i="114"/>
  <c r="B75" i="114"/>
  <c r="F57" i="114"/>
  <c r="F33" i="114"/>
  <c r="B24" i="114"/>
  <c r="F19" i="114"/>
  <c r="F72" i="113"/>
  <c r="B35" i="113"/>
  <c r="G97" i="110"/>
  <c r="C83" i="110"/>
  <c r="C82" i="110"/>
  <c r="C79" i="110"/>
  <c r="G78" i="110"/>
  <c r="C78" i="110"/>
  <c r="G77" i="110"/>
  <c r="G76" i="110"/>
  <c r="C76" i="110"/>
  <c r="C75" i="110"/>
  <c r="C73" i="110"/>
  <c r="C72" i="110"/>
  <c r="G71" i="110"/>
  <c r="G67" i="110"/>
  <c r="C65" i="110"/>
  <c r="C58" i="110"/>
  <c r="C55" i="110"/>
  <c r="B27" i="107"/>
  <c r="C104" i="106"/>
  <c r="C95" i="106"/>
  <c r="C93" i="106"/>
  <c r="C92" i="106"/>
  <c r="C84" i="106"/>
  <c r="C83" i="106"/>
  <c r="C75" i="106"/>
  <c r="C74" i="106"/>
  <c r="C73" i="106"/>
  <c r="C51" i="106"/>
  <c r="F103" i="105"/>
  <c r="F79" i="105"/>
  <c r="F71" i="105"/>
  <c r="F47" i="105"/>
  <c r="F40" i="105"/>
  <c r="F36" i="105"/>
  <c r="F32" i="105"/>
  <c r="B45" i="161"/>
  <c r="H71" i="103"/>
  <c r="H56" i="103"/>
  <c r="B46" i="152"/>
  <c r="B22" i="152"/>
  <c r="H49" i="101"/>
  <c r="H45" i="101"/>
  <c r="H41" i="101"/>
  <c r="F101" i="100"/>
  <c r="B98" i="100"/>
  <c r="F97" i="100"/>
  <c r="F89" i="100"/>
  <c r="F53" i="100"/>
  <c r="F49" i="100"/>
  <c r="F45" i="100"/>
  <c r="B23" i="169"/>
  <c r="F66" i="170"/>
  <c r="F43" i="170"/>
  <c r="H100" i="168"/>
  <c r="H97" i="168"/>
  <c r="H95" i="168"/>
  <c r="H94" i="168"/>
  <c r="H89" i="168"/>
  <c r="H84" i="168"/>
  <c r="H78" i="168"/>
  <c r="F96" i="114"/>
  <c r="F64" i="114"/>
  <c r="B59" i="114"/>
  <c r="B47" i="114"/>
  <c r="B74" i="113"/>
  <c r="F26" i="113"/>
  <c r="C51" i="110"/>
  <c r="C50" i="110"/>
  <c r="C47" i="110"/>
  <c r="G44" i="110"/>
  <c r="C44" i="110"/>
  <c r="C43" i="110"/>
  <c r="C41" i="110"/>
  <c r="C40" i="110"/>
  <c r="G39" i="110"/>
  <c r="G31" i="110"/>
  <c r="B101" i="107"/>
  <c r="B93" i="107"/>
  <c r="B58" i="107"/>
  <c r="B54" i="107"/>
  <c r="B52" i="107"/>
  <c r="B50" i="107"/>
  <c r="B48" i="107"/>
  <c r="B16" i="107"/>
  <c r="C65" i="106"/>
  <c r="J49" i="106"/>
  <c r="J47" i="106"/>
  <c r="C40" i="106"/>
  <c r="C39" i="106"/>
  <c r="C38" i="106"/>
  <c r="J25" i="106"/>
  <c r="C20" i="106"/>
  <c r="C17" i="106"/>
  <c r="C16" i="106"/>
  <c r="F70" i="105"/>
  <c r="F50"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99" i="100"/>
  <c r="B84" i="100"/>
  <c r="B40" i="100"/>
  <c r="B23" i="100"/>
  <c r="B103" i="169"/>
  <c r="B99" i="169"/>
  <c r="B87" i="169"/>
  <c r="B84" i="169"/>
  <c r="B83" i="169"/>
  <c r="B76" i="169"/>
  <c r="B43" i="169"/>
  <c r="B35" i="169"/>
  <c r="B32" i="169"/>
  <c r="B27" i="169"/>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H65" i="101"/>
  <c r="H61" i="101"/>
  <c r="D58" i="101"/>
  <c r="H13" i="101"/>
  <c r="F104" i="100"/>
  <c r="B85" i="100"/>
  <c r="B21" i="100"/>
  <c r="B13" i="100"/>
  <c r="F92" i="169"/>
  <c r="F88" i="169"/>
  <c r="F84" i="169"/>
  <c r="J103" i="170"/>
  <c r="B102" i="170"/>
  <c r="B34" i="170"/>
  <c r="B23" i="170"/>
  <c r="D103" i="168"/>
  <c r="D102" i="168"/>
  <c r="L30" i="168"/>
  <c r="H20" i="168"/>
  <c r="B67" i="160"/>
  <c r="B58" i="160"/>
  <c r="B57" i="160"/>
  <c r="B101" i="114"/>
  <c r="F100" i="114"/>
  <c r="F99" i="114"/>
  <c r="B96" i="114"/>
  <c r="F95" i="114"/>
  <c r="B91" i="114"/>
  <c r="B53" i="114"/>
  <c r="B49" i="114"/>
  <c r="F48" i="114"/>
  <c r="F39" i="114"/>
  <c r="F42" i="113"/>
  <c r="B39" i="113"/>
  <c r="F19" i="113"/>
  <c r="F15" i="113"/>
  <c r="B35" i="107"/>
  <c r="C102" i="106"/>
  <c r="C82" i="106"/>
  <c r="B93" i="114"/>
  <c r="F84" i="114"/>
  <c r="B76" i="114"/>
  <c r="F75" i="114"/>
  <c r="B72" i="114"/>
  <c r="B35" i="114"/>
  <c r="F21" i="114"/>
  <c r="J105" i="106"/>
  <c r="B32" i="114"/>
  <c r="F31" i="114"/>
  <c r="B28" i="114"/>
  <c r="F23" i="114"/>
  <c r="F20" i="114"/>
  <c r="B17" i="114"/>
  <c r="B16" i="114"/>
  <c r="B105" i="113"/>
  <c r="F104" i="113"/>
  <c r="F100" i="113"/>
  <c r="B97" i="113"/>
  <c r="B92" i="113"/>
  <c r="B84" i="113"/>
  <c r="B80" i="113"/>
  <c r="F79" i="113"/>
  <c r="B73" i="113"/>
  <c r="F70" i="113"/>
  <c r="B70" i="113"/>
  <c r="F69" i="113"/>
  <c r="F60" i="113"/>
  <c r="B51" i="113"/>
  <c r="F44" i="113"/>
  <c r="B40" i="113"/>
  <c r="F38" i="113"/>
  <c r="B23"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23" i="107"/>
  <c r="B19" i="107"/>
  <c r="C89" i="106"/>
  <c r="C88" i="106"/>
  <c r="C55" i="106"/>
  <c r="F105" i="105"/>
  <c r="F73" i="105"/>
  <c r="F52" i="105"/>
  <c r="F49" i="105"/>
  <c r="B17" i="161"/>
  <c r="B105" i="103"/>
  <c r="B94" i="114"/>
  <c r="B92" i="114"/>
  <c r="F91" i="114"/>
  <c r="F88" i="114"/>
  <c r="F87" i="114"/>
  <c r="B87" i="114"/>
  <c r="F86" i="114"/>
  <c r="F77" i="114"/>
  <c r="F74" i="114"/>
  <c r="B74" i="114"/>
  <c r="F73" i="114"/>
  <c r="B51" i="114"/>
  <c r="F47" i="114"/>
  <c r="B41" i="114"/>
  <c r="F34" i="114"/>
  <c r="B27" i="114"/>
  <c r="F24" i="114"/>
  <c r="B19" i="114"/>
  <c r="F13" i="114"/>
  <c r="F103" i="113"/>
  <c r="B90" i="113"/>
  <c r="F86" i="113"/>
  <c r="F85" i="113"/>
  <c r="F81" i="113"/>
  <c r="B75" i="113"/>
  <c r="B68" i="113"/>
  <c r="F67" i="113"/>
  <c r="B59" i="113"/>
  <c r="F52" i="113"/>
  <c r="B49" i="113"/>
  <c r="B43" i="113"/>
  <c r="F35" i="113"/>
  <c r="F31" i="113"/>
  <c r="C95" i="110"/>
  <c r="C89" i="110"/>
  <c r="G87" i="110"/>
  <c r="G79" i="110"/>
  <c r="C42" i="110"/>
  <c r="C39" i="110"/>
  <c r="C31" i="110"/>
  <c r="B49" i="107"/>
  <c r="B41" i="107"/>
  <c r="B31" i="107"/>
  <c r="B20" i="107"/>
  <c r="C103" i="106"/>
  <c r="C101" i="106"/>
  <c r="C100" i="106"/>
  <c r="C99" i="106"/>
  <c r="C97" i="106"/>
  <c r="J91" i="106"/>
  <c r="C81" i="106"/>
  <c r="C80" i="106"/>
  <c r="J69" i="106"/>
  <c r="J60" i="106"/>
  <c r="F63" i="105"/>
  <c r="F25" i="105"/>
  <c r="F14" i="105"/>
  <c r="H92" i="103"/>
  <c r="B90" i="103"/>
  <c r="H67" i="103"/>
  <c r="B62" i="103"/>
  <c r="B39" i="103"/>
  <c r="D104" i="101"/>
  <c r="H88" i="101"/>
  <c r="D80" i="101"/>
  <c r="D73" i="101"/>
  <c r="D26" i="101"/>
  <c r="D16" i="101"/>
  <c r="B92" i="100"/>
  <c r="F77" i="100"/>
  <c r="F61" i="100"/>
  <c r="B52" i="100"/>
  <c r="B44" i="100"/>
  <c r="F37" i="100"/>
  <c r="B29" i="100"/>
  <c r="B17" i="100"/>
  <c r="F96" i="169"/>
  <c r="B80" i="169"/>
  <c r="J105" i="170"/>
  <c r="F90" i="170"/>
  <c r="F79" i="170"/>
  <c r="L80" i="168"/>
  <c r="D47" i="168"/>
  <c r="L32" i="168"/>
  <c r="L31" i="168"/>
  <c r="D25" i="168"/>
  <c r="B27" i="160"/>
  <c r="J54" i="106"/>
  <c r="C42" i="106"/>
  <c r="C37" i="106"/>
  <c r="F72" i="105"/>
  <c r="F54" i="105"/>
  <c r="F33" i="105"/>
  <c r="F24" i="105"/>
  <c r="F17" i="105"/>
  <c r="F16" i="105"/>
  <c r="B75" i="161"/>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73" i="106"/>
  <c r="C69" i="106"/>
  <c r="C60" i="106"/>
  <c r="C29" i="106"/>
  <c r="C28" i="106"/>
  <c r="C27" i="106"/>
  <c r="C26" i="106"/>
  <c r="C13" i="106"/>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F92" i="114"/>
  <c r="B60" i="114"/>
  <c r="B52" i="114"/>
  <c r="F17" i="114"/>
  <c r="F96" i="113"/>
  <c r="B88" i="113"/>
  <c r="F41" i="113"/>
  <c r="F17" i="113"/>
  <c r="G75" i="110"/>
  <c r="G43" i="110"/>
  <c r="B104" i="107"/>
  <c r="B45" i="107"/>
  <c r="B84" i="103"/>
  <c r="B49" i="103"/>
  <c r="B77" i="103"/>
  <c r="F60" i="114"/>
  <c r="F52" i="114"/>
  <c r="F88" i="113"/>
  <c r="B64" i="113"/>
  <c r="B33" i="113"/>
  <c r="B21" i="113"/>
  <c r="C91" i="110"/>
  <c r="C59" i="110"/>
  <c r="B85" i="107"/>
  <c r="B24" i="107"/>
  <c r="C68" i="106"/>
  <c r="C24" i="106"/>
  <c r="B44" i="114"/>
  <c r="B20" i="114"/>
  <c r="B104" i="113"/>
  <c r="B25" i="113"/>
  <c r="B13" i="113"/>
  <c r="G91" i="110"/>
  <c r="G59" i="110"/>
  <c r="C47" i="106"/>
  <c r="C43" i="106"/>
  <c r="C36" i="106"/>
  <c r="B53" i="161"/>
  <c r="F102" i="105"/>
  <c r="F95" i="105"/>
  <c r="F88" i="105"/>
  <c r="F65" i="105"/>
  <c r="F62" i="105"/>
  <c r="F58" i="105"/>
  <c r="F20" i="105"/>
  <c r="B37" i="161"/>
  <c r="B27" i="161"/>
  <c r="B86" i="103"/>
  <c r="H66" i="103"/>
  <c r="B38" i="103"/>
  <c r="B33" i="103"/>
  <c r="H25" i="103"/>
  <c r="D68" i="101"/>
  <c r="F87" i="105"/>
  <c r="F38" i="105"/>
  <c r="B93" i="161"/>
  <c r="B83" i="161"/>
  <c r="B49" i="161"/>
  <c r="H98" i="103"/>
  <c r="B58" i="103"/>
  <c r="H17" i="103"/>
  <c r="H68" i="101"/>
  <c r="F48" i="105"/>
  <c r="B105" i="161"/>
  <c r="B45" i="103"/>
  <c r="B42" i="103"/>
  <c r="H20" i="103"/>
  <c r="D28" i="101"/>
  <c r="H100" i="101"/>
  <c r="D84" i="101"/>
  <c r="H53"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J58"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79" i="148"/>
  <c r="B59"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F97" i="155"/>
  <c r="B86" i="155"/>
  <c r="F63" i="155"/>
  <c r="B33" i="155"/>
  <c r="B29" i="155"/>
  <c r="B25" i="155"/>
  <c r="B21" i="155"/>
  <c r="B17" i="155"/>
  <c r="B69" i="131"/>
  <c r="F68" i="131"/>
  <c r="F60" i="131"/>
  <c r="B53" i="131"/>
  <c r="F52" i="131"/>
  <c r="B48" i="131"/>
  <c r="F44" i="131"/>
  <c r="F28" i="131"/>
  <c r="C96" i="118"/>
  <c r="C92" i="118"/>
  <c r="C90" i="118"/>
  <c r="C80" i="118"/>
  <c r="B85" i="117"/>
  <c r="B81" i="117"/>
  <c r="B73" i="117"/>
  <c r="B32" i="117"/>
  <c r="B102" i="155"/>
  <c r="F79" i="155"/>
  <c r="B65" i="155"/>
  <c r="B29" i="135"/>
  <c r="B96" i="155"/>
  <c r="B89" i="155"/>
  <c r="B81" i="155"/>
  <c r="F77" i="155"/>
  <c r="B55" i="155"/>
  <c r="B51" i="155"/>
  <c r="B39" i="155"/>
  <c r="B35" i="155"/>
  <c r="B23" i="155"/>
  <c r="B19" i="155"/>
  <c r="B77" i="131"/>
  <c r="B74" i="131"/>
  <c r="B59" i="131"/>
  <c r="B43" i="131"/>
  <c r="B27" i="131"/>
  <c r="F16" i="131"/>
  <c r="B34" i="123"/>
  <c r="B18" i="123"/>
  <c r="C51" i="118"/>
  <c r="C24" i="118"/>
  <c r="F51" i="130"/>
  <c r="F35" i="130"/>
  <c r="F19" i="130"/>
  <c r="F15" i="130"/>
  <c r="B101" i="123"/>
  <c r="B77" i="123"/>
  <c r="B73" i="123"/>
  <c r="B65" i="123"/>
  <c r="B49" i="123"/>
  <c r="B41" i="123"/>
  <c r="B24" i="123"/>
  <c r="F98" i="122"/>
  <c r="F94" i="122"/>
  <c r="F90" i="122"/>
  <c r="F50" i="122"/>
  <c r="C84" i="118"/>
  <c r="C20" i="118"/>
  <c r="F105" i="117"/>
  <c r="B98" i="117"/>
  <c r="F97" i="117"/>
  <c r="B29" i="117"/>
  <c r="B17" i="117"/>
  <c r="B15" i="131"/>
  <c r="B92" i="129"/>
  <c r="B60" i="129"/>
  <c r="F34" i="122"/>
  <c r="C102" i="118"/>
  <c r="C31" i="118"/>
  <c r="C27" i="118"/>
  <c r="B79" i="117"/>
  <c r="F75" i="117"/>
  <c r="F50" i="117"/>
  <c r="B102" i="135"/>
  <c r="B27" i="135"/>
  <c r="B90" i="155"/>
  <c r="F83" i="155"/>
  <c r="B58" i="155"/>
  <c r="B32" i="135"/>
  <c r="B28" i="135"/>
  <c r="B24" i="135"/>
  <c r="B103" i="155"/>
  <c r="F99" i="155"/>
  <c r="B74" i="155"/>
  <c r="B71" i="155"/>
  <c r="F67" i="155"/>
  <c r="F14" i="122"/>
  <c r="F94" i="131"/>
  <c r="B88" i="131"/>
  <c r="B81" i="131"/>
  <c r="B78" i="131"/>
  <c r="B71" i="131"/>
  <c r="B58" i="131"/>
  <c r="F40" i="131"/>
  <c r="F30" i="131"/>
  <c r="B24" i="131"/>
  <c r="B17" i="131"/>
  <c r="B14" i="131"/>
  <c r="B57" i="130"/>
  <c r="B49" i="130"/>
  <c r="B37" i="130"/>
  <c r="B33" i="130"/>
  <c r="B29" i="130"/>
  <c r="B25" i="130"/>
  <c r="B21" i="130"/>
  <c r="B17" i="130"/>
  <c r="B16" i="129"/>
  <c r="B89" i="117"/>
  <c r="B94" i="155"/>
  <c r="B91" i="155"/>
  <c r="F87" i="155"/>
  <c r="B78" i="155"/>
  <c r="B75" i="155"/>
  <c r="F71" i="155"/>
  <c r="B62" i="155"/>
  <c r="B59" i="155"/>
  <c r="F98" i="131"/>
  <c r="F88" i="131"/>
  <c r="F78" i="131"/>
  <c r="B72" i="131"/>
  <c r="B65" i="131"/>
  <c r="B62" i="131"/>
  <c r="B45" i="131"/>
  <c r="B42" i="131"/>
  <c r="F34" i="131"/>
  <c r="F24" i="131"/>
  <c r="F14" i="131"/>
  <c r="F53" i="130"/>
  <c r="F49" i="130"/>
  <c r="F45" i="130"/>
  <c r="F41" i="130"/>
  <c r="F37" i="130"/>
  <c r="F33" i="130"/>
  <c r="F29" i="130"/>
  <c r="F25" i="130"/>
  <c r="F21" i="130"/>
  <c r="F17" i="130"/>
  <c r="F13" i="130"/>
  <c r="B88" i="129"/>
  <c r="B84" i="129"/>
  <c r="B80" i="129"/>
  <c r="F78" i="122"/>
  <c r="B98" i="155"/>
  <c r="B95" i="155"/>
  <c r="F91" i="155"/>
  <c r="B82" i="155"/>
  <c r="B79" i="155"/>
  <c r="F75" i="155"/>
  <c r="B66" i="155"/>
  <c r="B63" i="155"/>
  <c r="F59" i="155"/>
  <c r="B13" i="155"/>
  <c r="B103" i="131"/>
  <c r="B93" i="131"/>
  <c r="B84" i="131"/>
  <c r="F82" i="131"/>
  <c r="F72" i="131"/>
  <c r="B67" i="131"/>
  <c r="F62" i="131"/>
  <c r="B49" i="131"/>
  <c r="B46" i="131"/>
  <c r="B39" i="131"/>
  <c r="F36" i="131"/>
  <c r="B29" i="131"/>
  <c r="B26" i="131"/>
  <c r="B20" i="131"/>
  <c r="B55" i="130"/>
  <c r="B51" i="130"/>
  <c r="B47" i="130"/>
  <c r="B43" i="130"/>
  <c r="B39" i="130"/>
  <c r="B27" i="130"/>
  <c r="B23" i="130"/>
  <c r="B19" i="130"/>
  <c r="B15" i="130"/>
  <c r="B68" i="129"/>
  <c r="C52" i="118"/>
  <c r="F21" i="117"/>
  <c r="B83" i="123"/>
  <c r="B61" i="123"/>
  <c r="B55" i="123"/>
  <c r="B33" i="123"/>
  <c r="B25" i="123"/>
  <c r="B19" i="123"/>
  <c r="F74" i="122"/>
  <c r="F70" i="122"/>
  <c r="C72" i="118"/>
  <c r="C43" i="118"/>
  <c r="B97" i="117"/>
  <c r="F96" i="117"/>
  <c r="B93" i="117"/>
  <c r="B83" i="117"/>
  <c r="B77" i="117"/>
  <c r="B61" i="117"/>
  <c r="B30" i="117"/>
  <c r="B105" i="123"/>
  <c r="B97" i="123"/>
  <c r="B89" i="123"/>
  <c r="B43" i="123"/>
  <c r="B28" i="123"/>
  <c r="F58" i="122"/>
  <c r="F54" i="122"/>
  <c r="B56" i="129"/>
  <c r="B52" i="129"/>
  <c r="B48" i="129"/>
  <c r="B85" i="123"/>
  <c r="B84" i="123"/>
  <c r="B45" i="123"/>
  <c r="B21" i="123"/>
  <c r="B13" i="123"/>
  <c r="F86" i="122"/>
  <c r="F42" i="122"/>
  <c r="F38" i="122"/>
  <c r="F18" i="122"/>
  <c r="F98" i="117"/>
  <c r="B101" i="135"/>
  <c r="B98" i="135"/>
  <c r="B94" i="135"/>
  <c r="B93" i="135"/>
  <c r="B89" i="135"/>
  <c r="B61" i="135"/>
  <c r="B60" i="135"/>
  <c r="B48" i="135"/>
  <c r="B40" i="135"/>
  <c r="B82" i="131"/>
  <c r="B73" i="131"/>
  <c r="F58" i="131"/>
  <c r="B41" i="131"/>
  <c r="F26" i="131"/>
  <c r="B49" i="135"/>
  <c r="B16" i="135"/>
  <c r="F25" i="117"/>
  <c r="B98" i="131"/>
  <c r="B89" i="131"/>
  <c r="F74" i="131"/>
  <c r="B66" i="131"/>
  <c r="B57" i="131"/>
  <c r="F42" i="131"/>
  <c r="B34" i="131"/>
  <c r="B25" i="131"/>
  <c r="B104" i="129"/>
  <c r="B72" i="129"/>
  <c r="B96" i="135"/>
  <c r="C79" i="118"/>
  <c r="C36" i="118"/>
  <c r="C15" i="118"/>
  <c r="B52" i="135"/>
  <c r="B53" i="135"/>
  <c r="B63" i="135"/>
  <c r="F61" i="136"/>
  <c r="B75" i="159"/>
  <c r="B74" i="159"/>
  <c r="B16" i="8"/>
  <c r="B104" i="89"/>
  <c r="B100" i="89"/>
  <c r="K93" i="80"/>
  <c r="B82" i="80"/>
  <c r="B66" i="80"/>
  <c r="G62" i="80"/>
  <c r="B62" i="80"/>
  <c r="K61" i="80"/>
  <c r="K57" i="80"/>
  <c r="K33" i="80"/>
  <c r="B18" i="80"/>
  <c r="K17" i="80"/>
  <c r="F80" i="8"/>
  <c r="F73" i="8"/>
  <c r="F68" i="8"/>
  <c r="F64" i="8"/>
  <c r="F29" i="8"/>
  <c r="H101" i="64"/>
  <c r="G32" i="80"/>
  <c r="F74" i="166"/>
  <c r="B72" i="167"/>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B99" i="142"/>
  <c r="F30" i="136"/>
  <c r="B99" i="89"/>
  <c r="B67" i="89"/>
  <c r="B47" i="89"/>
  <c r="B27" i="89"/>
  <c r="B19" i="89"/>
  <c r="G47" i="80"/>
  <c r="E103" i="165"/>
  <c r="E99" i="165"/>
  <c r="E95" i="165"/>
  <c r="E91" i="165"/>
  <c r="E87" i="165"/>
  <c r="E83" i="165"/>
  <c r="E47" i="165"/>
  <c r="E43" i="165"/>
  <c r="J92" i="166"/>
  <c r="J76" i="166"/>
  <c r="F51" i="166"/>
  <c r="B92" i="142"/>
  <c r="B88" i="142"/>
  <c r="B87" i="142"/>
  <c r="B83" i="142"/>
  <c r="B82" i="142"/>
  <c r="B76" i="142"/>
  <c r="B74" i="142"/>
  <c r="F18" i="166"/>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3" i="167"/>
  <c r="E54" i="171"/>
  <c r="E53" i="171"/>
  <c r="B49" i="6"/>
  <c r="B45" i="6"/>
  <c r="F40" i="6"/>
  <c r="B37" i="6"/>
  <c r="B33" i="6"/>
  <c r="F28" i="6"/>
  <c r="B26" i="6"/>
  <c r="B22" i="6"/>
  <c r="B14" i="6"/>
  <c r="B97" i="148"/>
  <c r="B35" i="148"/>
  <c r="B104" i="148"/>
  <c r="H80" i="64"/>
  <c r="H74" i="64"/>
  <c r="B100" i="80"/>
  <c r="G96" i="80"/>
  <c r="K95" i="80"/>
  <c r="K87" i="80"/>
  <c r="K50" i="80"/>
  <c r="E27" i="165"/>
  <c r="D103" i="172"/>
  <c r="D99" i="172"/>
  <c r="D91" i="172"/>
  <c r="C94" i="14"/>
  <c r="C74" i="14"/>
  <c r="B83" i="166"/>
  <c r="N82" i="166"/>
  <c r="F80" i="166"/>
  <c r="B51" i="166"/>
  <c r="H97" i="167"/>
  <c r="H47" i="167"/>
  <c r="B22" i="89"/>
  <c r="B18" i="89"/>
  <c r="B14" i="89"/>
  <c r="H103" i="64"/>
  <c r="H97" i="64"/>
  <c r="H95" i="64"/>
  <c r="H93"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F102" i="166"/>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25" i="64"/>
  <c r="H23" i="64"/>
  <c r="H13" i="64"/>
  <c r="G91" i="80"/>
  <c r="G40" i="80"/>
  <c r="K35" i="80"/>
  <c r="K31" i="80"/>
  <c r="E102" i="165"/>
  <c r="E98" i="165"/>
  <c r="E94" i="165"/>
  <c r="E90" i="165"/>
  <c r="E86" i="165"/>
  <c r="E82" i="165"/>
  <c r="D21" i="172"/>
  <c r="H18" i="172"/>
  <c r="H102" i="167"/>
  <c r="H94" i="167"/>
  <c r="B92" i="167"/>
  <c r="H91" i="167"/>
  <c r="H48" i="167"/>
  <c r="E55" i="171"/>
  <c r="E48" i="171"/>
  <c r="E44" i="171"/>
  <c r="E16" i="171"/>
  <c r="B93" i="6"/>
  <c r="B103" i="142"/>
  <c r="B101" i="142"/>
  <c r="B94" i="142"/>
  <c r="B93" i="142"/>
  <c r="F44" i="136"/>
  <c r="B19" i="148"/>
  <c r="B103" i="89"/>
  <c r="K89" i="80"/>
  <c r="G79" i="80"/>
  <c r="B70" i="80"/>
  <c r="B67" i="80"/>
  <c r="K29" i="80"/>
  <c r="B23" i="80"/>
  <c r="E85" i="165"/>
  <c r="E81" i="165"/>
  <c r="D70" i="172"/>
  <c r="H64" i="172"/>
  <c r="H26" i="172"/>
  <c r="D25" i="172"/>
  <c r="C62" i="14"/>
  <c r="C58" i="14"/>
  <c r="N86" i="166"/>
  <c r="B76" i="166"/>
  <c r="J74" i="166"/>
  <c r="B73" i="142"/>
  <c r="B63" i="142"/>
  <c r="F34" i="136"/>
  <c r="B35" i="89"/>
  <c r="B31" i="89"/>
  <c r="H48" i="64"/>
  <c r="H17" i="64"/>
  <c r="H102" i="172"/>
  <c r="H98" i="172"/>
  <c r="B80" i="159"/>
  <c r="B78" i="148"/>
  <c r="B70" i="148"/>
  <c r="B54" i="148"/>
  <c r="B52" i="148"/>
  <c r="B38" i="148"/>
  <c r="B30" i="148"/>
  <c r="H94" i="64"/>
  <c r="H49" i="64"/>
  <c r="H18" i="64"/>
  <c r="H16" i="64"/>
  <c r="K91" i="80"/>
  <c r="G87" i="80"/>
  <c r="B87" i="80"/>
  <c r="B86" i="80"/>
  <c r="B83" i="80"/>
  <c r="K71" i="80"/>
  <c r="B64" i="80"/>
  <c r="G59" i="80"/>
  <c r="G51" i="80"/>
  <c r="B51" i="80"/>
  <c r="K49" i="80"/>
  <c r="G41" i="80"/>
  <c r="K27" i="80"/>
  <c r="D69" i="172"/>
  <c r="C86" i="14"/>
  <c r="F100" i="166"/>
  <c r="J90" i="166"/>
  <c r="F71" i="166"/>
  <c r="N38" i="166"/>
  <c r="B96" i="6"/>
  <c r="F40" i="166"/>
  <c r="B32" i="166"/>
  <c r="J27" i="166"/>
  <c r="B16" i="166"/>
  <c r="B84" i="167"/>
  <c r="B46" i="167"/>
  <c r="B64" i="159"/>
  <c r="B53" i="159"/>
  <c r="B49" i="159"/>
  <c r="B44" i="159"/>
  <c r="B43" i="159"/>
  <c r="B42" i="159"/>
  <c r="B33" i="159"/>
  <c r="B32" i="159"/>
  <c r="B28" i="159"/>
  <c r="E52" i="171"/>
  <c r="F28" i="8"/>
  <c r="B88" i="6"/>
  <c r="E25" i="171"/>
  <c r="E17" i="171"/>
  <c r="F67" i="6"/>
  <c r="G57" i="80"/>
  <c r="B49" i="80"/>
  <c r="B30" i="80"/>
  <c r="B22" i="80"/>
  <c r="E104" i="165"/>
  <c r="E100" i="165"/>
  <c r="E96" i="165"/>
  <c r="E92" i="165"/>
  <c r="E88" i="165"/>
  <c r="E84" i="165"/>
  <c r="E80" i="165"/>
  <c r="E35" i="165"/>
  <c r="E31" i="165"/>
  <c r="D62" i="172"/>
  <c r="D43"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B81" i="159"/>
  <c r="E97" i="171"/>
  <c r="E93" i="171"/>
  <c r="E74" i="171"/>
  <c r="B103" i="6"/>
  <c r="F102" i="6"/>
  <c r="F99" i="6"/>
  <c r="F90" i="6"/>
  <c r="B41" i="8"/>
  <c r="B21" i="8"/>
  <c r="B13" i="8"/>
  <c r="F83" i="136"/>
  <c r="B98" i="142"/>
  <c r="B96" i="142"/>
  <c r="B105" i="142"/>
  <c r="B80" i="142"/>
  <c r="B15" i="142"/>
  <c r="F36" i="136"/>
  <c r="B96" i="148"/>
  <c r="B68" i="148"/>
  <c r="B62" i="148"/>
  <c r="B60" i="148"/>
  <c r="B48" i="148"/>
  <c r="B40" i="148"/>
  <c r="B27" i="148"/>
  <c r="B83" i="89"/>
  <c r="B23" i="89"/>
  <c r="H99" i="64"/>
  <c r="H92"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F50" i="136"/>
  <c r="B103" i="148"/>
  <c r="B34" i="148"/>
  <c r="B32" i="148"/>
  <c r="B51" i="89"/>
  <c r="H73" i="64"/>
  <c r="H68" i="64"/>
  <c r="H60" i="64"/>
  <c r="H56" i="64"/>
  <c r="H35" i="64"/>
  <c r="B94" i="80"/>
  <c r="B81" i="80"/>
  <c r="K75" i="80"/>
  <c r="B74" i="80"/>
  <c r="K73" i="80"/>
  <c r="K67" i="80"/>
  <c r="K39" i="80"/>
  <c r="K34" i="80"/>
  <c r="B32" i="80"/>
  <c r="B26" i="80"/>
  <c r="K19" i="80"/>
  <c r="H88" i="172"/>
  <c r="H58" i="172"/>
  <c r="D42" i="172"/>
  <c r="D19" i="172"/>
  <c r="C78" i="14"/>
  <c r="C30" i="14"/>
  <c r="C22" i="14"/>
  <c r="J89" i="166"/>
  <c r="N30" i="166"/>
  <c r="N16" i="166"/>
  <c r="H37" i="167"/>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50" i="6"/>
  <c r="B29" i="6"/>
  <c r="B89" i="8"/>
  <c r="B104" i="167"/>
  <c r="H87" i="167"/>
  <c r="H73" i="167"/>
  <c r="B71" i="167"/>
  <c r="B67" i="167"/>
  <c r="B37" i="167"/>
  <c r="H36" i="167"/>
  <c r="H87" i="12"/>
  <c r="H72" i="12"/>
  <c r="H71" i="12"/>
  <c r="H67" i="12"/>
  <c r="B100" i="159"/>
  <c r="B95" i="159"/>
  <c r="B92" i="159"/>
  <c r="B90" i="159"/>
  <c r="B85" i="159"/>
  <c r="F101" i="8"/>
  <c r="F97" i="8"/>
  <c r="F92" i="8"/>
  <c r="F89" i="8"/>
  <c r="F85" i="8"/>
  <c r="F84" i="8"/>
  <c r="B97" i="6"/>
  <c r="B64" i="6"/>
  <c r="G43" i="80"/>
  <c r="B40" i="80"/>
  <c r="G35" i="80"/>
  <c r="B34" i="80"/>
  <c r="E39" i="165"/>
  <c r="H103" i="172"/>
  <c r="H95" i="172"/>
  <c r="H89" i="172"/>
  <c r="H86" i="172"/>
  <c r="D85" i="172"/>
  <c r="D76" i="172"/>
  <c r="D61" i="172"/>
  <c r="H51" i="172"/>
  <c r="H23" i="172"/>
  <c r="C41" i="14"/>
  <c r="B99" i="166"/>
  <c r="B90" i="166"/>
  <c r="N84" i="166"/>
  <c r="B84" i="166"/>
  <c r="N78" i="166"/>
  <c r="N69" i="166"/>
  <c r="J60" i="166"/>
  <c r="B43" i="166"/>
  <c r="N42" i="166"/>
  <c r="F14" i="166"/>
  <c r="H49" i="167"/>
  <c r="H43" i="167"/>
  <c r="H59" i="12"/>
  <c r="B77" i="159"/>
  <c r="B76" i="159"/>
  <c r="B21" i="159"/>
  <c r="E96" i="171"/>
  <c r="E70" i="171"/>
  <c r="F86" i="6"/>
  <c r="F65" i="6"/>
  <c r="B49" i="8"/>
  <c r="B76" i="167"/>
  <c r="H72" i="167"/>
  <c r="B34" i="167"/>
  <c r="H32" i="167"/>
  <c r="B30" i="167"/>
  <c r="H103" i="12"/>
  <c r="H88" i="12"/>
  <c r="H44" i="12"/>
  <c r="H40" i="12"/>
  <c r="H18" i="12"/>
  <c r="B72" i="159"/>
  <c r="B68" i="159"/>
  <c r="B60" i="159"/>
  <c r="B48" i="159"/>
  <c r="B37" i="159"/>
  <c r="E33" i="171"/>
  <c r="B105" i="9"/>
  <c r="B97" i="9"/>
  <c r="B93" i="9"/>
  <c r="B85" i="9"/>
  <c r="B77" i="9"/>
  <c r="B69" i="9"/>
  <c r="B61" i="9"/>
  <c r="B53" i="9"/>
  <c r="B49" i="9"/>
  <c r="B45" i="9"/>
  <c r="B41" i="9"/>
  <c r="B25" i="9"/>
  <c r="B13" i="9"/>
  <c r="F77" i="8"/>
  <c r="F76" i="8"/>
  <c r="F45" i="8"/>
  <c r="F23" i="8"/>
  <c r="F17" i="8"/>
  <c r="F16" i="8"/>
  <c r="F97" i="6"/>
  <c r="B94" i="6"/>
  <c r="B87" i="6"/>
  <c r="B83" i="6"/>
  <c r="B82" i="6"/>
  <c r="B67" i="6"/>
  <c r="F66" i="6"/>
  <c r="B41" i="6"/>
  <c r="F25" i="6"/>
  <c r="F22" i="6"/>
  <c r="F21" i="6"/>
  <c r="F17" i="6"/>
  <c r="F13" i="6"/>
  <c r="B62" i="8"/>
  <c r="B33" i="8"/>
  <c r="B38" i="8"/>
  <c r="B39" i="89"/>
  <c r="H71" i="64"/>
  <c r="H50"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B102" i="166"/>
  <c r="N92" i="166"/>
  <c r="E76" i="165"/>
  <c r="E72" i="165"/>
  <c r="E68" i="165"/>
  <c r="E64" i="165"/>
  <c r="E60" i="165"/>
  <c r="E56" i="165"/>
  <c r="E52" i="165"/>
  <c r="E23" i="165"/>
  <c r="H99" i="172"/>
  <c r="H56" i="172"/>
  <c r="H39" i="172"/>
  <c r="H35" i="172"/>
  <c r="C66" i="14"/>
  <c r="C26" i="14"/>
  <c r="J102" i="166"/>
  <c r="B92" i="166"/>
  <c r="F72" i="166"/>
  <c r="B44" i="166"/>
  <c r="F36" i="166"/>
  <c r="B98" i="6"/>
  <c r="F47" i="6"/>
  <c r="B15" i="8"/>
  <c r="F98" i="6"/>
  <c r="J47" i="166"/>
  <c r="H93" i="167"/>
  <c r="B49" i="167"/>
  <c r="B26" i="8"/>
  <c r="B99" i="9"/>
  <c r="B95" i="9"/>
  <c r="B79" i="9"/>
  <c r="B71" i="9"/>
  <c r="B63" i="9"/>
  <c r="B55" i="9"/>
  <c r="B47" i="9"/>
  <c r="B43" i="9"/>
  <c r="B39" i="9"/>
  <c r="B19"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B11" i="170"/>
  <c r="F11" i="169"/>
  <c r="B102" i="142"/>
  <c r="B100" i="142"/>
  <c r="B97" i="142"/>
  <c r="B95" i="142"/>
  <c r="B91" i="142"/>
  <c r="B90" i="142"/>
  <c r="B89" i="142"/>
  <c r="B86" i="142"/>
  <c r="B85" i="142"/>
  <c r="B84" i="142"/>
  <c r="B78" i="142"/>
  <c r="B77" i="142"/>
  <c r="F58" i="136"/>
  <c r="F56" i="136"/>
  <c r="F40" i="136"/>
  <c r="F11" i="122"/>
  <c r="D11" i="132"/>
  <c r="F100" i="136"/>
  <c r="F47" i="136"/>
  <c r="F39" i="136"/>
  <c r="B11" i="113"/>
  <c r="B11" i="135"/>
  <c r="B90" i="135"/>
  <c r="B78" i="135"/>
  <c r="D81" i="132"/>
  <c r="D77" i="132"/>
  <c r="D61" i="132"/>
  <c r="D29" i="132"/>
  <c r="D17" i="132"/>
  <c r="D14" i="132"/>
  <c r="D13" i="132"/>
  <c r="F88" i="155"/>
  <c r="B69" i="155"/>
  <c r="B57" i="155"/>
  <c r="F56" i="155"/>
  <c r="F35" i="155"/>
  <c r="B32" i="155"/>
  <c r="B28" i="155"/>
  <c r="B24" i="155"/>
  <c r="F23" i="155"/>
  <c r="B20" i="155"/>
  <c r="F19" i="155"/>
  <c r="B96" i="131"/>
  <c r="B76" i="131"/>
  <c r="F66" i="131"/>
  <c r="F55" i="131"/>
  <c r="B47" i="131"/>
  <c r="F46" i="131"/>
  <c r="F38" i="131"/>
  <c r="B31" i="131"/>
  <c r="F23" i="131"/>
  <c r="B103" i="130"/>
  <c r="B99" i="130"/>
  <c r="B95" i="130"/>
  <c r="B87" i="130"/>
  <c r="B83" i="130"/>
  <c r="B79" i="130"/>
  <c r="B71" i="130"/>
  <c r="B67" i="130"/>
  <c r="B63" i="130"/>
  <c r="B68" i="123"/>
  <c r="B86" i="114"/>
  <c r="F85" i="114"/>
  <c r="B78" i="113"/>
  <c r="F63" i="113"/>
  <c r="B63" i="113"/>
  <c r="B55" i="113"/>
  <c r="F54" i="113"/>
  <c r="B17" i="113"/>
  <c r="F16" i="113"/>
  <c r="G63" i="110"/>
  <c r="G61" i="110"/>
  <c r="G60" i="110"/>
  <c r="G56" i="110"/>
  <c r="B47" i="107"/>
  <c r="C85" i="106"/>
  <c r="C70" i="106"/>
  <c r="I87" i="14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H103" i="141"/>
  <c r="F103" i="141" s="1"/>
  <c r="H99" i="141"/>
  <c r="F99" i="141" s="1"/>
  <c r="H95" i="141"/>
  <c r="F95" i="141" s="1"/>
  <c r="H91" i="141"/>
  <c r="F91" i="141" s="1"/>
  <c r="I90" i="141"/>
  <c r="H87" i="141"/>
  <c r="F87" i="141" s="1"/>
  <c r="H83" i="141"/>
  <c r="F83" i="141" s="1"/>
  <c r="H79" i="141"/>
  <c r="F79" i="141" s="1"/>
  <c r="H75" i="141"/>
  <c r="F75" i="141" s="1"/>
  <c r="I74" i="141"/>
  <c r="H71" i="141"/>
  <c r="F71" i="141" s="1"/>
  <c r="H67" i="141"/>
  <c r="F67" i="141" s="1"/>
  <c r="D50" i="132"/>
  <c r="D41" i="132"/>
  <c r="F70" i="155"/>
  <c r="B67" i="155"/>
  <c r="F62" i="155"/>
  <c r="F53" i="155"/>
  <c r="F49" i="155"/>
  <c r="F45" i="155"/>
  <c r="F41" i="155"/>
  <c r="B102" i="131"/>
  <c r="F93" i="131"/>
  <c r="B85" i="131"/>
  <c r="F80" i="131"/>
  <c r="F48" i="131"/>
  <c r="F32" i="131"/>
  <c r="B21" i="131"/>
  <c r="F17" i="131"/>
  <c r="B101" i="130"/>
  <c r="B93" i="130"/>
  <c r="B85" i="130"/>
  <c r="B81" i="130"/>
  <c r="B77" i="130"/>
  <c r="B73" i="130"/>
  <c r="B69" i="130"/>
  <c r="B65" i="130"/>
  <c r="B61" i="130"/>
  <c r="B44" i="129"/>
  <c r="B36" i="129"/>
  <c r="B32" i="129"/>
  <c r="C40" i="118"/>
  <c r="C34" i="118"/>
  <c r="C32" i="118"/>
  <c r="C16" i="118"/>
  <c r="B48" i="117"/>
  <c r="B40" i="117"/>
  <c r="B33" i="117"/>
  <c r="F26" i="117"/>
  <c r="B67" i="114"/>
  <c r="B62" i="114"/>
  <c r="F53" i="114"/>
  <c r="F49" i="114"/>
  <c r="B38"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B84" i="135"/>
  <c r="B76" i="135"/>
  <c r="B104" i="155"/>
  <c r="F103" i="155"/>
  <c r="B68" i="155"/>
  <c r="F30" i="155"/>
  <c r="F22" i="155"/>
  <c r="B15" i="155"/>
  <c r="B14" i="155"/>
  <c r="F13" i="155"/>
  <c r="B90" i="131"/>
  <c r="B54" i="131"/>
  <c r="F53" i="131"/>
  <c r="B50" i="131"/>
  <c r="F49" i="131"/>
  <c r="B43" i="129"/>
  <c r="C39" i="118"/>
  <c r="C37" i="118"/>
  <c r="C35" i="118"/>
  <c r="C33" i="118"/>
  <c r="B54" i="117"/>
  <c r="F53" i="117"/>
  <c r="B50" i="117"/>
  <c r="F49" i="117"/>
  <c r="F45" i="117"/>
  <c r="B42" i="117"/>
  <c r="F41" i="117"/>
  <c r="B16" i="117"/>
  <c r="H47" i="103"/>
  <c r="B53" i="100"/>
  <c r="F20" i="100"/>
  <c r="J81" i="170"/>
  <c r="J34" i="170"/>
  <c r="H105" i="141"/>
  <c r="F105" i="141" s="1"/>
  <c r="H101" i="141"/>
  <c r="F101" i="141" s="1"/>
  <c r="H97" i="141"/>
  <c r="F97" i="141" s="1"/>
  <c r="I96" i="141"/>
  <c r="H93" i="141"/>
  <c r="F93" i="141" s="1"/>
  <c r="H89" i="141"/>
  <c r="F89" i="141" s="1"/>
  <c r="H85" i="141"/>
  <c r="F85" i="141" s="1"/>
  <c r="H81" i="141"/>
  <c r="F81" i="141" s="1"/>
  <c r="I80" i="141"/>
  <c r="H77" i="141"/>
  <c r="F77" i="141" s="1"/>
  <c r="H73" i="141"/>
  <c r="F73" i="141" s="1"/>
  <c r="H69" i="141"/>
  <c r="F69" i="141" s="1"/>
  <c r="H65" i="141"/>
  <c r="F65" i="141" s="1"/>
  <c r="I64" i="141"/>
  <c r="H61" i="141"/>
  <c r="F61" i="141" s="1"/>
  <c r="H57" i="141"/>
  <c r="F57" i="141" s="1"/>
  <c r="H63" i="141"/>
  <c r="F63" i="141" s="1"/>
  <c r="H59" i="141"/>
  <c r="F59" i="141" s="1"/>
  <c r="H55" i="141"/>
  <c r="F55" i="141" s="1"/>
  <c r="I54" i="141"/>
  <c r="H51" i="141"/>
  <c r="F51" i="141" s="1"/>
  <c r="H47" i="141"/>
  <c r="F47" i="141" s="1"/>
  <c r="H43" i="141"/>
  <c r="F43" i="141" s="1"/>
  <c r="H39" i="141"/>
  <c r="F39" i="141" s="1"/>
  <c r="I38" i="141"/>
  <c r="H35" i="141"/>
  <c r="F35" i="141" s="1"/>
  <c r="H31" i="141"/>
  <c r="F31" i="141" s="1"/>
  <c r="H27" i="141"/>
  <c r="F27" i="141" s="1"/>
  <c r="H23" i="141"/>
  <c r="F23" i="141" s="1"/>
  <c r="I22" i="141"/>
  <c r="H19" i="141"/>
  <c r="F19" i="141" s="1"/>
  <c r="H15" i="141"/>
  <c r="F15" i="141" s="1"/>
  <c r="B86" i="89"/>
  <c r="B54" i="89"/>
  <c r="B43" i="89"/>
  <c r="H57" i="64"/>
  <c r="G52" i="80"/>
  <c r="B52" i="80"/>
  <c r="K47" i="80"/>
  <c r="G44" i="80"/>
  <c r="K43" i="80"/>
  <c r="E48" i="165"/>
  <c r="D97" i="172"/>
  <c r="D93" i="172"/>
  <c r="H90" i="172"/>
  <c r="D81" i="172"/>
  <c r="D73" i="172"/>
  <c r="C81" i="14"/>
  <c r="B105" i="166"/>
  <c r="N104" i="166"/>
  <c r="B101" i="166"/>
  <c r="J99" i="166"/>
  <c r="J91" i="166"/>
  <c r="B73" i="166"/>
  <c r="N72" i="166"/>
  <c r="J71" i="166"/>
  <c r="B29" i="166"/>
  <c r="F26" i="166"/>
  <c r="H53" i="141"/>
  <c r="F53" i="141" s="1"/>
  <c r="H49" i="141"/>
  <c r="F49" i="141" s="1"/>
  <c r="H45" i="141"/>
  <c r="F45" i="141" s="1"/>
  <c r="I44" i="141"/>
  <c r="H41" i="141"/>
  <c r="F41" i="141" s="1"/>
  <c r="H37" i="141"/>
  <c r="F37" i="141" s="1"/>
  <c r="H33" i="141"/>
  <c r="F33" i="141" s="1"/>
  <c r="H29" i="141"/>
  <c r="F29" i="141" s="1"/>
  <c r="I28" i="141"/>
  <c r="H25" i="141"/>
  <c r="F25" i="141" s="1"/>
  <c r="H21" i="141"/>
  <c r="F21" i="141" s="1"/>
  <c r="H17" i="141"/>
  <c r="F17" i="141" s="1"/>
  <c r="H13" i="141"/>
  <c r="F13" i="141" s="1"/>
  <c r="B60" i="89"/>
  <c r="B42" i="89"/>
  <c r="B34" i="89"/>
  <c r="B30" i="89"/>
  <c r="B26" i="89"/>
  <c r="K99" i="80"/>
  <c r="G92" i="80"/>
  <c r="G88" i="80"/>
  <c r="B88" i="80"/>
  <c r="G60" i="80"/>
  <c r="E32" i="165"/>
  <c r="E24" i="165"/>
  <c r="D105" i="172"/>
  <c r="D45" i="172"/>
  <c r="D41" i="172"/>
  <c r="D37" i="172"/>
  <c r="H22" i="172"/>
  <c r="H14" i="172"/>
  <c r="C37" i="14"/>
  <c r="C33" i="14"/>
  <c r="C21" i="14"/>
  <c r="N88" i="166"/>
  <c r="F86" i="166"/>
  <c r="F58" i="166"/>
  <c r="H103" i="167"/>
  <c r="H99" i="167"/>
  <c r="H95" i="167"/>
  <c r="H44" i="141"/>
  <c r="F44" i="141" s="1"/>
  <c r="B90" i="9"/>
  <c r="B30" i="9"/>
  <c r="B22" i="9"/>
  <c r="B18" i="9"/>
  <c r="B67" i="8"/>
  <c r="B63" i="8"/>
  <c r="B59" i="8"/>
  <c r="B51" i="8"/>
  <c r="B47" i="8"/>
  <c r="B43" i="8"/>
  <c r="B35" i="8"/>
  <c r="B76" i="6"/>
  <c r="F75" i="6"/>
  <c r="B20" i="102"/>
  <c r="B16" i="102"/>
  <c r="F80" i="136"/>
  <c r="F105" i="136"/>
  <c r="F26" i="136"/>
  <c r="B77" i="135"/>
  <c r="D64" i="132"/>
  <c r="B11" i="123"/>
  <c r="B71" i="135"/>
  <c r="B51" i="135"/>
  <c r="B43" i="135"/>
  <c r="B35" i="135"/>
  <c r="B104" i="135"/>
  <c r="D45" i="132"/>
  <c r="F57" i="155"/>
  <c r="C11" i="118"/>
  <c r="B82" i="135"/>
  <c r="B11" i="117"/>
  <c r="B11" i="155"/>
  <c r="B80" i="135"/>
  <c r="D105" i="132"/>
  <c r="D49" i="132"/>
  <c r="B72" i="155"/>
  <c r="B60" i="155"/>
  <c r="B56" i="155"/>
  <c r="F55" i="155"/>
  <c r="F46" i="155"/>
  <c r="F51" i="155"/>
  <c r="B40" i="155"/>
  <c r="F15" i="155"/>
  <c r="B104" i="131"/>
  <c r="B99" i="131"/>
  <c r="B86" i="131"/>
  <c r="F81" i="131"/>
  <c r="B70" i="131"/>
  <c r="B36" i="131"/>
  <c r="B28" i="131"/>
  <c r="F22" i="131"/>
  <c r="B56" i="123"/>
  <c r="C58" i="118"/>
  <c r="B71" i="117"/>
  <c r="F66" i="117"/>
  <c r="B27" i="117"/>
  <c r="F15" i="117"/>
  <c r="D93" i="132"/>
  <c r="D89" i="132"/>
  <c r="B105" i="155"/>
  <c r="B101" i="155"/>
  <c r="F78" i="155"/>
  <c r="B73" i="155"/>
  <c r="B61" i="155"/>
  <c r="B45" i="155"/>
  <c r="B41" i="155"/>
  <c r="B37" i="155"/>
  <c r="F31" i="155"/>
  <c r="F25" i="155"/>
  <c r="F21" i="155"/>
  <c r="F17" i="155"/>
  <c r="F92" i="131"/>
  <c r="F86" i="131"/>
  <c r="B83" i="131"/>
  <c r="B79" i="131"/>
  <c r="F71" i="131"/>
  <c r="B52" i="131"/>
  <c r="F47" i="131"/>
  <c r="B37" i="131"/>
  <c r="B33" i="131"/>
  <c r="B46" i="130"/>
  <c r="B22" i="130"/>
  <c r="B96" i="129"/>
  <c r="B51" i="123"/>
  <c r="B32" i="123"/>
  <c r="B23" i="123"/>
  <c r="C19" i="118"/>
  <c r="B104" i="117"/>
  <c r="F99" i="117"/>
  <c r="B28" i="117"/>
  <c r="F27" i="117"/>
  <c r="F27" i="155"/>
  <c r="F89" i="131"/>
  <c r="F84" i="131"/>
  <c r="B64" i="131"/>
  <c r="F39" i="131"/>
  <c r="F30" i="122"/>
  <c r="F26" i="122"/>
  <c r="C94" i="118"/>
  <c r="B75" i="117"/>
  <c r="B64" i="103"/>
  <c r="D11" i="101"/>
  <c r="G11" i="110"/>
  <c r="F87" i="136"/>
  <c r="F74" i="136"/>
  <c r="F63" i="136"/>
  <c r="F57" i="136"/>
  <c r="F16" i="136"/>
  <c r="B77" i="114"/>
  <c r="B68" i="114"/>
  <c r="B56" i="114"/>
  <c r="B31" i="114"/>
  <c r="F25" i="114"/>
  <c r="B98" i="113"/>
  <c r="B89" i="113"/>
  <c r="F84" i="113"/>
  <c r="B65" i="113"/>
  <c r="B32" i="113"/>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H11" i="101"/>
  <c r="B11" i="152"/>
  <c r="H11" i="103"/>
  <c r="F49" i="136"/>
  <c r="B57" i="114"/>
  <c r="F56" i="114"/>
  <c r="F95" i="113"/>
  <c r="B47" i="113"/>
  <c r="F36" i="113"/>
  <c r="C53" i="106"/>
  <c r="J21" i="106"/>
  <c r="F47" i="113"/>
  <c r="G65" i="110"/>
  <c r="F104" i="105"/>
  <c r="B99" i="105"/>
  <c r="B83" i="105"/>
  <c r="F80" i="105"/>
  <c r="B79"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55" i="89"/>
  <c r="H27" i="64"/>
  <c r="H19" i="64"/>
  <c r="B103" i="80"/>
  <c r="K102" i="80"/>
  <c r="B36" i="80"/>
  <c r="G28" i="80"/>
  <c r="G24" i="80"/>
  <c r="D65" i="172"/>
  <c r="C73" i="14"/>
  <c r="B97" i="166"/>
  <c r="B69" i="166"/>
  <c r="F22" i="166"/>
  <c r="H35" i="167"/>
  <c r="B81" i="142"/>
  <c r="B79" i="142"/>
  <c r="B75" i="142"/>
  <c r="F92" i="136"/>
  <c r="B102" i="89"/>
  <c r="B91" i="89"/>
  <c r="B80" i="80"/>
  <c r="G76" i="80"/>
  <c r="B76" i="80"/>
  <c r="E16" i="165"/>
  <c r="C13" i="14"/>
  <c r="B85" i="166"/>
  <c r="C101" i="14"/>
  <c r="C69" i="14"/>
  <c r="C65" i="14"/>
  <c r="J83" i="166"/>
  <c r="F82" i="166"/>
  <c r="N68" i="166"/>
  <c r="B79" i="8"/>
  <c r="B31" i="8"/>
  <c r="B27" i="8"/>
  <c r="B94" i="89"/>
  <c r="B79" i="89"/>
  <c r="B75" i="89"/>
  <c r="B58" i="89"/>
  <c r="B38" i="89"/>
  <c r="B16" i="89"/>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F87" i="6"/>
  <c r="B84" i="6"/>
  <c r="B63" i="6"/>
  <c r="F62" i="6"/>
  <c r="B55" i="8"/>
  <c r="B70" i="89"/>
  <c r="B63" i="89"/>
  <c r="G93" i="80"/>
  <c r="G80" i="80"/>
  <c r="G36" i="80"/>
  <c r="H70" i="172"/>
  <c r="D13"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76" i="101"/>
  <c r="B61" i="100"/>
  <c r="F72" i="169"/>
  <c r="B59" i="169"/>
  <c r="B51" i="169"/>
  <c r="F28" i="169"/>
  <c r="D70" i="168"/>
  <c r="H42" i="168"/>
  <c r="H28" i="168"/>
  <c r="B75" i="160"/>
  <c r="F62" i="98"/>
  <c r="E20" i="165"/>
  <c r="H62" i="172"/>
  <c r="C89" i="14"/>
  <c r="B105" i="102"/>
  <c r="E36" i="165"/>
  <c r="H78" i="172"/>
  <c r="C105" i="14"/>
  <c r="C49" i="14"/>
  <c r="F98" i="166"/>
  <c r="J87" i="166"/>
  <c r="F78" i="166"/>
  <c r="J67"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11" i="89"/>
  <c r="B31" i="142"/>
  <c r="B71" i="8"/>
  <c r="E11" i="171"/>
  <c r="B28" i="142"/>
  <c r="B61" i="142"/>
  <c r="G72" i="80"/>
  <c r="E44" i="165"/>
  <c r="F33" i="136"/>
  <c r="F27" i="136"/>
  <c r="B95" i="89"/>
  <c r="B90" i="89"/>
  <c r="B46" i="89"/>
  <c r="H105" i="64"/>
  <c r="K55" i="80"/>
  <c r="B24" i="80"/>
  <c r="K23" i="80"/>
  <c r="N40" i="166"/>
  <c r="B91" i="8"/>
  <c r="D101" i="172"/>
  <c r="D57" i="172"/>
  <c r="B104" i="142"/>
  <c r="B72" i="142"/>
  <c r="B44" i="142"/>
  <c r="B42" i="142"/>
  <c r="B39" i="142"/>
  <c r="B29" i="142"/>
  <c r="B19" i="142"/>
  <c r="F53" i="136"/>
  <c r="F51" i="136"/>
  <c r="B78" i="89"/>
  <c r="C61" i="14"/>
  <c r="B81" i="166"/>
  <c r="J75" i="166"/>
  <c r="J55" i="166"/>
  <c r="B100" i="6"/>
  <c r="F95" i="6"/>
  <c r="F91" i="6"/>
  <c r="B71" i="6"/>
  <c r="F70" i="6"/>
  <c r="B23" i="6"/>
  <c r="B19" i="8"/>
  <c r="B33" i="142"/>
  <c r="B21" i="142"/>
  <c r="B13" i="142"/>
  <c r="F31" i="136"/>
  <c r="F28" i="136"/>
  <c r="H78" i="64"/>
  <c r="D24" i="172"/>
  <c r="C85" i="14"/>
  <c r="F50" i="166"/>
  <c r="H47" i="12"/>
  <c r="H49" i="172"/>
  <c r="B45" i="166"/>
  <c r="F91" i="136" l="1"/>
  <c r="F29" i="136"/>
  <c r="B11" i="161"/>
  <c r="B86" i="130"/>
  <c r="B74" i="130"/>
  <c r="B99" i="155"/>
  <c r="F98" i="155"/>
  <c r="B83" i="155"/>
  <c r="F82" i="155"/>
  <c r="F66" i="155"/>
  <c r="F58" i="155"/>
  <c r="F50" i="155"/>
  <c r="B47" i="155"/>
  <c r="B43" i="155"/>
  <c r="F34" i="155"/>
  <c r="B31" i="155"/>
  <c r="B27" i="155"/>
  <c r="F26" i="155"/>
  <c r="F102" i="131"/>
  <c r="B95" i="131"/>
  <c r="B87" i="131"/>
  <c r="F70" i="131"/>
  <c r="B63" i="131"/>
  <c r="B55" i="131"/>
  <c r="F54" i="131"/>
  <c r="B35" i="131"/>
  <c r="F98" i="130"/>
  <c r="B11" i="142"/>
  <c r="F11" i="6"/>
  <c r="B11" i="159"/>
  <c r="B11" i="166"/>
  <c r="B11" i="160"/>
  <c r="B38" i="142"/>
  <c r="B37" i="142"/>
  <c r="B36" i="142"/>
  <c r="B23" i="142"/>
  <c r="B17" i="142"/>
  <c r="B16" i="142"/>
  <c r="B103" i="135"/>
  <c r="B99" i="135"/>
  <c r="B88" i="135"/>
  <c r="B83" i="135"/>
  <c r="B31" i="135"/>
  <c r="B22" i="135"/>
  <c r="D67" i="132"/>
  <c r="D60" i="132"/>
  <c r="D43" i="132"/>
  <c r="D35" i="132"/>
  <c r="B32" i="131"/>
  <c r="F19" i="131"/>
  <c r="B16" i="131"/>
  <c r="B104" i="130"/>
  <c r="B100" i="130"/>
  <c r="F97" i="130"/>
  <c r="B105" i="135"/>
  <c r="B97" i="135"/>
  <c r="D37" i="132"/>
  <c r="F102" i="155"/>
  <c r="F76" i="130"/>
  <c r="B98" i="129"/>
  <c r="B94" i="129"/>
  <c r="B86" i="129"/>
  <c r="B82" i="129"/>
  <c r="B78" i="129"/>
  <c r="B70" i="129"/>
  <c r="B66" i="129"/>
  <c r="B62" i="129"/>
  <c r="B54" i="129"/>
  <c r="B50" i="129"/>
  <c r="B46" i="129"/>
  <c r="B34" i="129"/>
  <c r="C68" i="118"/>
  <c r="B38" i="117"/>
  <c r="F37" i="117"/>
  <c r="F33" i="117"/>
  <c r="B61" i="114"/>
  <c r="B61" i="113"/>
  <c r="B57" i="113"/>
  <c r="F56" i="113"/>
  <c r="B28" i="113"/>
  <c r="B105" i="107"/>
  <c r="B99" i="107"/>
  <c r="B95" i="107"/>
  <c r="B89" i="107"/>
  <c r="B87" i="107"/>
  <c r="B81" i="107"/>
  <c r="B21" i="107"/>
  <c r="B15" i="107"/>
  <c r="B13" i="107"/>
  <c r="B67" i="161"/>
  <c r="B37" i="103"/>
  <c r="B25" i="103"/>
  <c r="F48" i="169"/>
  <c r="F44" i="169"/>
  <c r="H30" i="172"/>
  <c r="D29" i="172"/>
  <c r="B64" i="166"/>
  <c r="N63" i="166"/>
  <c r="J32" i="166"/>
  <c r="N29" i="166"/>
  <c r="B14" i="9"/>
  <c r="B59" i="6"/>
  <c r="F58" i="6"/>
  <c r="B55" i="6"/>
  <c r="F54" i="6"/>
  <c r="B51" i="6"/>
  <c r="F50" i="6"/>
  <c r="B47" i="6"/>
  <c r="F46" i="6"/>
  <c r="B43" i="6"/>
  <c r="F42" i="6"/>
  <c r="B39" i="6"/>
  <c r="F38" i="6"/>
  <c r="B35" i="6"/>
  <c r="F34" i="6"/>
  <c r="B31" i="6"/>
  <c r="F30" i="6"/>
  <c r="B19" i="6"/>
  <c r="F14" i="6"/>
  <c r="B95" i="8"/>
  <c r="B106" i="102"/>
  <c r="D106" i="168"/>
  <c r="H106" i="172"/>
  <c r="F76" i="131"/>
  <c r="F92" i="130"/>
  <c r="F67" i="130"/>
  <c r="F63" i="130"/>
  <c r="B38" i="130"/>
  <c r="B40" i="129"/>
  <c r="B39" i="129"/>
  <c r="F102" i="122"/>
  <c r="F66" i="122"/>
  <c r="C67" i="118"/>
  <c r="C65" i="118"/>
  <c r="C63" i="118"/>
  <c r="C61" i="118"/>
  <c r="C59" i="118"/>
  <c r="C57" i="118"/>
  <c r="B87" i="117"/>
  <c r="B19" i="117"/>
  <c r="B78" i="114"/>
  <c r="B70" i="114"/>
  <c r="F69" i="114"/>
  <c r="B26" i="114"/>
  <c r="B18" i="114"/>
  <c r="B71" i="113"/>
  <c r="B38" i="113"/>
  <c r="F34" i="113"/>
  <c r="B34" i="113"/>
  <c r="F33" i="113"/>
  <c r="B29" i="113"/>
  <c r="F28" i="113"/>
  <c r="B26" i="113"/>
  <c r="F25" i="113"/>
  <c r="F21" i="113"/>
  <c r="C49" i="110"/>
  <c r="C48" i="110"/>
  <c r="C46" i="110"/>
  <c r="C45" i="110"/>
  <c r="B56" i="107"/>
  <c r="B40" i="107"/>
  <c r="B36" i="107"/>
  <c r="B32" i="107"/>
  <c r="F76" i="105"/>
  <c r="B75" i="105"/>
  <c r="F60" i="105"/>
  <c r="B51" i="105"/>
  <c r="B35" i="105"/>
  <c r="B19" i="105"/>
  <c r="B94" i="161"/>
  <c r="B90" i="161"/>
  <c r="B78" i="161"/>
  <c r="B74" i="161"/>
  <c r="H91" i="103"/>
  <c r="H55" i="103"/>
  <c r="H51" i="103"/>
  <c r="B47" i="103"/>
  <c r="B13" i="89"/>
  <c r="H45" i="172"/>
  <c r="D32" i="172"/>
  <c r="H25" i="172"/>
  <c r="H21" i="172"/>
  <c r="H16" i="172"/>
  <c r="N70" i="166"/>
  <c r="B37" i="166"/>
  <c r="F34" i="166"/>
  <c r="B33" i="166"/>
  <c r="B23" i="166"/>
  <c r="N14" i="166"/>
  <c r="F83" i="6"/>
  <c r="B80" i="6"/>
  <c r="B72" i="6"/>
  <c r="F71" i="6"/>
  <c r="B68" i="6"/>
  <c r="F59" i="6"/>
  <c r="B28" i="6"/>
  <c r="B24" i="6"/>
  <c r="F23" i="6"/>
  <c r="B20" i="6"/>
  <c r="B106" i="105"/>
  <c r="B106" i="104"/>
  <c r="B106" i="152"/>
  <c r="B106" i="100"/>
  <c r="H106" i="168"/>
  <c r="B69" i="117"/>
  <c r="F68" i="117"/>
  <c r="B65" i="117"/>
  <c r="F64" i="117"/>
  <c r="F60" i="117"/>
  <c r="B57" i="117"/>
  <c r="F56" i="117"/>
  <c r="F44" i="117"/>
  <c r="B41" i="117"/>
  <c r="F40" i="117"/>
  <c r="B72" i="113"/>
  <c r="F59" i="113"/>
  <c r="B36" i="113"/>
  <c r="B77" i="105"/>
  <c r="B69" i="105"/>
  <c r="B61" i="105"/>
  <c r="B24" i="100"/>
  <c r="F51" i="169"/>
  <c r="F26" i="170"/>
  <c r="D78" i="168"/>
  <c r="B15" i="89"/>
  <c r="D46" i="172"/>
  <c r="D38" i="172"/>
  <c r="D31" i="172"/>
  <c r="D27" i="172"/>
  <c r="N64" i="166"/>
  <c r="B28" i="167"/>
  <c r="B106" i="114"/>
  <c r="B106" i="148"/>
  <c r="B66" i="142"/>
  <c r="B65" i="142"/>
  <c r="B64" i="142"/>
  <c r="F25" i="131"/>
  <c r="H52" i="141"/>
  <c r="F52" i="141" s="1"/>
  <c r="H48" i="141"/>
  <c r="F48" i="141" s="1"/>
  <c r="H40" i="141"/>
  <c r="F40" i="141" s="1"/>
  <c r="H36" i="141"/>
  <c r="F36" i="141" s="1"/>
  <c r="H32" i="141"/>
  <c r="F32" i="141" s="1"/>
  <c r="H24" i="141"/>
  <c r="F24" i="141" s="1"/>
  <c r="H20" i="141"/>
  <c r="F20" i="141" s="1"/>
  <c r="H16" i="141"/>
  <c r="F16" i="141" s="1"/>
  <c r="F13" i="136"/>
  <c r="B92" i="135"/>
  <c r="B75" i="135"/>
  <c r="B67" i="135"/>
  <c r="B34" i="135"/>
  <c r="B26" i="135"/>
  <c r="B20" i="135"/>
  <c r="B51" i="131"/>
  <c r="H11" i="172"/>
  <c r="E11" i="165"/>
  <c r="B11" i="104"/>
  <c r="C11" i="106"/>
  <c r="B11" i="114"/>
  <c r="F102" i="136"/>
  <c r="F89" i="136"/>
  <c r="F81" i="136"/>
  <c r="F70" i="136"/>
  <c r="F68" i="136"/>
  <c r="F60" i="136"/>
  <c r="F17" i="136"/>
  <c r="F14" i="136"/>
  <c r="B81" i="135"/>
  <c r="B57" i="135"/>
  <c r="B56" i="135"/>
  <c r="B39" i="135"/>
  <c r="B36" i="135"/>
  <c r="B13" i="135"/>
  <c r="D104" i="132"/>
  <c r="D103" i="132"/>
  <c r="D33" i="132"/>
  <c r="F89" i="155"/>
  <c r="F80" i="155"/>
  <c r="B16" i="155"/>
  <c r="B92" i="131"/>
  <c r="B44" i="131"/>
  <c r="F43" i="131"/>
  <c r="F105" i="130"/>
  <c r="F104" i="130"/>
  <c r="F89" i="130"/>
  <c r="F88" i="130"/>
  <c r="F79" i="130"/>
  <c r="F68" i="130"/>
  <c r="B54" i="130"/>
  <c r="B53" i="130"/>
  <c r="F50" i="130"/>
  <c r="B50" i="130"/>
  <c r="F47" i="130"/>
  <c r="B45" i="130"/>
  <c r="F43" i="130"/>
  <c r="F42" i="130"/>
  <c r="B42" i="130"/>
  <c r="B41" i="130"/>
  <c r="F39" i="130"/>
  <c r="F36" i="130"/>
  <c r="B35" i="130"/>
  <c r="F32" i="130"/>
  <c r="F31" i="130"/>
  <c r="B31" i="130"/>
  <c r="B30" i="130"/>
  <c r="B42" i="129"/>
  <c r="J11" i="166"/>
  <c r="D11" i="172"/>
  <c r="B11" i="80"/>
  <c r="H11" i="64"/>
  <c r="J11" i="170"/>
  <c r="B35" i="142"/>
  <c r="B34" i="142"/>
  <c r="B32" i="142"/>
  <c r="F90" i="136"/>
  <c r="F82" i="136"/>
  <c r="F22" i="136"/>
  <c r="B95" i="135"/>
  <c r="B87" i="135"/>
  <c r="B74" i="135"/>
  <c r="D97" i="132"/>
  <c r="D68" i="132"/>
  <c r="D57" i="132"/>
  <c r="D53" i="132"/>
  <c r="D39" i="132"/>
  <c r="F104" i="155"/>
  <c r="F105" i="131"/>
  <c r="F20" i="131"/>
  <c r="F100" i="130"/>
  <c r="F84" i="130"/>
  <c r="B100" i="129"/>
  <c r="B28" i="129"/>
  <c r="B24" i="129"/>
  <c r="B20" i="129"/>
  <c r="I104" i="141"/>
  <c r="I102" i="141"/>
  <c r="I100" i="141"/>
  <c r="I98" i="141"/>
  <c r="I94" i="141"/>
  <c r="I92" i="141"/>
  <c r="I88" i="141"/>
  <c r="C47" i="118"/>
  <c r="B101" i="117"/>
  <c r="F52" i="117"/>
  <c r="B45" i="117"/>
  <c r="B24" i="117"/>
  <c r="B104" i="114"/>
  <c r="B84" i="114"/>
  <c r="F67" i="114"/>
  <c r="B45" i="114"/>
  <c r="F44" i="114"/>
  <c r="F40" i="114"/>
  <c r="B37" i="114"/>
  <c r="F36" i="114"/>
  <c r="B33" i="114"/>
  <c r="F32" i="114"/>
  <c r="B29" i="114"/>
  <c r="F28" i="114"/>
  <c r="F92" i="113"/>
  <c r="F80" i="113"/>
  <c r="F76" i="113"/>
  <c r="G52" i="110"/>
  <c r="G51" i="110"/>
  <c r="G50" i="110"/>
  <c r="G49" i="110"/>
  <c r="B80" i="107"/>
  <c r="C62" i="106"/>
  <c r="C41" i="106"/>
  <c r="B101" i="105"/>
  <c r="B93" i="105"/>
  <c r="B53" i="105"/>
  <c r="B49" i="105"/>
  <c r="B45" i="105"/>
  <c r="F42" i="105"/>
  <c r="F34" i="105"/>
  <c r="B70" i="104"/>
  <c r="B54" i="104"/>
  <c r="D52" i="101"/>
  <c r="D36" i="101"/>
  <c r="B60" i="100"/>
  <c r="B56" i="100"/>
  <c r="B28" i="100"/>
  <c r="B68" i="169"/>
  <c r="F67" i="169"/>
  <c r="B52" i="169"/>
  <c r="B15" i="169"/>
  <c r="F83" i="170"/>
  <c r="F51" i="170"/>
  <c r="F47" i="170"/>
  <c r="F45" i="170"/>
  <c r="L50" i="168"/>
  <c r="B44" i="148"/>
  <c r="B24" i="148"/>
  <c r="B104" i="123"/>
  <c r="B103" i="123"/>
  <c r="B100" i="123"/>
  <c r="B96" i="123"/>
  <c r="B95" i="123"/>
  <c r="B92" i="123"/>
  <c r="B91" i="123"/>
  <c r="B88" i="123"/>
  <c r="B87" i="123"/>
  <c r="B80" i="123"/>
  <c r="B75" i="123"/>
  <c r="B72" i="123"/>
  <c r="B71" i="123"/>
  <c r="B67" i="123"/>
  <c r="B64" i="123"/>
  <c r="B63" i="123"/>
  <c r="B60" i="123"/>
  <c r="B59" i="123"/>
  <c r="F46" i="122"/>
  <c r="B18" i="117"/>
  <c r="F17" i="117"/>
  <c r="F16" i="117"/>
  <c r="B13" i="117"/>
  <c r="F105" i="114"/>
  <c r="B105" i="114"/>
  <c r="F104" i="114"/>
  <c r="B102" i="114"/>
  <c r="F68" i="114"/>
  <c r="F65" i="114"/>
  <c r="B65" i="114"/>
  <c r="F59" i="114"/>
  <c r="B54" i="114"/>
  <c r="F50" i="114"/>
  <c r="B50" i="114"/>
  <c r="F46" i="114"/>
  <c r="F45" i="114"/>
  <c r="B43" i="114"/>
  <c r="B42" i="114"/>
  <c r="B39" i="114"/>
  <c r="F30" i="114"/>
  <c r="B30" i="114"/>
  <c r="B25" i="114"/>
  <c r="F105" i="113"/>
  <c r="F102" i="113"/>
  <c r="B99" i="113"/>
  <c r="F97" i="113"/>
  <c r="B95" i="113"/>
  <c r="B91" i="113"/>
  <c r="F89" i="113"/>
  <c r="B87" i="113"/>
  <c r="B86" i="113"/>
  <c r="B83" i="113"/>
  <c r="F82" i="113"/>
  <c r="B82" i="113"/>
  <c r="B52" i="113"/>
  <c r="B44" i="113"/>
  <c r="F43" i="113"/>
  <c r="B41" i="113"/>
  <c r="C15" i="110"/>
  <c r="B69" i="107"/>
  <c r="B63" i="107"/>
  <c r="J98" i="106"/>
  <c r="J96" i="106"/>
  <c r="J95" i="106"/>
  <c r="J92" i="106"/>
  <c r="J90" i="106"/>
  <c r="J89" i="106"/>
  <c r="J88" i="106"/>
  <c r="J86" i="106"/>
  <c r="J85" i="106"/>
  <c r="J82" i="106"/>
  <c r="J81" i="106"/>
  <c r="J77" i="106"/>
  <c r="J76" i="106"/>
  <c r="J74" i="106"/>
  <c r="J72" i="106"/>
  <c r="J71" i="106"/>
  <c r="J66" i="106"/>
  <c r="J63" i="106"/>
  <c r="J58" i="106"/>
  <c r="J56" i="106"/>
  <c r="J55" i="106"/>
  <c r="J53" i="106"/>
  <c r="J52" i="106"/>
  <c r="J51" i="106"/>
  <c r="J50" i="106"/>
  <c r="J48" i="106"/>
  <c r="J42" i="106"/>
  <c r="J38" i="106"/>
  <c r="J37" i="106"/>
  <c r="J36" i="106"/>
  <c r="J32" i="106"/>
  <c r="J30" i="106"/>
  <c r="J27" i="106"/>
  <c r="J24" i="106"/>
  <c r="J22" i="106"/>
  <c r="J19" i="106"/>
  <c r="J16" i="106"/>
  <c r="J15" i="106"/>
  <c r="J14" i="106"/>
  <c r="B104" i="105"/>
  <c r="F101" i="105"/>
  <c r="F100" i="105"/>
  <c r="B60" i="105"/>
  <c r="F57" i="105"/>
  <c r="B85" i="103"/>
  <c r="B50" i="103"/>
  <c r="H49" i="103"/>
  <c r="B46" i="103"/>
  <c r="D50" i="101"/>
  <c r="B44" i="169"/>
  <c r="B22" i="170"/>
  <c r="J17" i="170"/>
  <c r="F16" i="170"/>
  <c r="B81" i="160"/>
  <c r="B38" i="160"/>
  <c r="B35" i="160"/>
  <c r="B105" i="148"/>
  <c r="B101" i="148"/>
  <c r="B99" i="148"/>
  <c r="B95" i="148"/>
  <c r="B93" i="148"/>
  <c r="B91" i="148"/>
  <c r="B89" i="148"/>
  <c r="B87" i="148"/>
  <c r="B85" i="148"/>
  <c r="B83" i="148"/>
  <c r="B81" i="148"/>
  <c r="B77" i="148"/>
  <c r="B75" i="148"/>
  <c r="B73" i="148"/>
  <c r="B71" i="148"/>
  <c r="B69" i="148"/>
  <c r="B67" i="148"/>
  <c r="B65" i="148"/>
  <c r="B63" i="148"/>
  <c r="B61" i="148"/>
  <c r="B57" i="148"/>
  <c r="B55" i="148"/>
  <c r="B53" i="148"/>
  <c r="B51" i="148"/>
  <c r="B49" i="148"/>
  <c r="B47" i="148"/>
  <c r="B45" i="148"/>
  <c r="B65" i="89"/>
  <c r="B61" i="89"/>
  <c r="H91" i="64"/>
  <c r="H89" i="64"/>
  <c r="H87" i="64"/>
  <c r="H85" i="64"/>
  <c r="H83" i="64"/>
  <c r="H81" i="64"/>
  <c r="H79" i="64"/>
  <c r="B30" i="166"/>
  <c r="B39" i="117"/>
  <c r="F38" i="117"/>
  <c r="B35" i="117"/>
  <c r="F34" i="117"/>
  <c r="B31" i="117"/>
  <c r="F30" i="117"/>
  <c r="B20" i="113"/>
  <c r="C101" i="110"/>
  <c r="C93" i="110"/>
  <c r="C86" i="110"/>
  <c r="C70" i="110"/>
  <c r="C69" i="110"/>
  <c r="C67" i="110"/>
  <c r="C66" i="110"/>
  <c r="C91" i="106"/>
  <c r="F75" i="105"/>
  <c r="B46" i="105"/>
  <c r="B74" i="89"/>
  <c r="H104" i="64"/>
  <c r="H102" i="64"/>
  <c r="H98" i="64"/>
  <c r="H96" i="64"/>
  <c r="H28" i="64"/>
  <c r="H17" i="172"/>
  <c r="D16" i="172"/>
  <c r="F64" i="166"/>
  <c r="F62" i="166"/>
  <c r="J48" i="166"/>
  <c r="J41" i="166"/>
  <c r="E30" i="165"/>
  <c r="E14" i="165"/>
  <c r="D15" i="172"/>
  <c r="F61" i="166"/>
  <c r="N44" i="166"/>
  <c r="F39" i="166"/>
  <c r="B38" i="166"/>
  <c r="N37" i="166"/>
  <c r="N25" i="166"/>
  <c r="B17" i="166"/>
  <c r="H63" i="167"/>
  <c r="B47" i="102"/>
  <c r="B31" i="102"/>
  <c r="B104" i="8"/>
  <c r="B101" i="8"/>
  <c r="B106" i="113"/>
  <c r="F106" i="105"/>
  <c r="B106" i="161"/>
  <c r="B106" i="103"/>
  <c r="L106" i="168"/>
  <c r="B106" i="160"/>
  <c r="F106" i="98"/>
  <c r="G106" i="80"/>
  <c r="N106" i="166"/>
  <c r="H77" i="64"/>
  <c r="H75" i="64"/>
  <c r="H69" i="64"/>
  <c r="H67" i="64"/>
  <c r="H65" i="64"/>
  <c r="H63" i="64"/>
  <c r="H61" i="64"/>
  <c r="H59" i="64"/>
  <c r="H55" i="64"/>
  <c r="H53" i="64"/>
  <c r="H51" i="64"/>
  <c r="H47" i="64"/>
  <c r="H45" i="64"/>
  <c r="H43" i="64"/>
  <c r="H41" i="64"/>
  <c r="H39" i="64"/>
  <c r="H37" i="64"/>
  <c r="H33" i="64"/>
  <c r="H31" i="64"/>
  <c r="H29" i="64"/>
  <c r="H48" i="172"/>
  <c r="H44" i="172"/>
  <c r="D28" i="172"/>
  <c r="D17" i="172"/>
  <c r="B62" i="166"/>
  <c r="N61" i="166"/>
  <c r="J61" i="166"/>
  <c r="N47" i="166"/>
  <c r="B47" i="166"/>
  <c r="N46" i="166"/>
  <c r="J45" i="166"/>
  <c r="J39" i="166"/>
  <c r="J35" i="166"/>
  <c r="B25" i="166"/>
  <c r="N24" i="166"/>
  <c r="J23" i="166"/>
  <c r="J21" i="166"/>
  <c r="B19" i="166"/>
  <c r="H70" i="167"/>
  <c r="B39" i="167"/>
  <c r="H34" i="167"/>
  <c r="B31" i="167"/>
  <c r="B27" i="167"/>
  <c r="H26" i="167"/>
  <c r="B23" i="167"/>
  <c r="H22" i="167"/>
  <c r="B19" i="167"/>
  <c r="H18" i="167"/>
  <c r="H14" i="167"/>
  <c r="B92" i="6"/>
  <c r="B56" i="6"/>
  <c r="F55" i="6"/>
  <c r="F51" i="6"/>
  <c r="B48" i="6"/>
  <c r="B44" i="6"/>
  <c r="F43" i="6"/>
  <c r="B40" i="6"/>
  <c r="F39" i="6"/>
  <c r="B36" i="6"/>
  <c r="F35" i="6"/>
  <c r="F31" i="6"/>
  <c r="F26" i="6"/>
  <c r="B15" i="6"/>
  <c r="B48" i="102"/>
  <c r="B36" i="102"/>
  <c r="B32" i="102"/>
  <c r="B11" i="8"/>
  <c r="B98" i="8"/>
  <c r="B106" i="131"/>
  <c r="F106" i="113"/>
  <c r="B106" i="107"/>
  <c r="D106" i="101"/>
  <c r="B106" i="169"/>
  <c r="B106" i="159"/>
  <c r="B106" i="8"/>
  <c r="F19" i="166"/>
  <c r="H61" i="167"/>
  <c r="B58" i="167"/>
  <c r="H53" i="167"/>
  <c r="B50" i="167"/>
  <c r="B42" i="167"/>
  <c r="H91" i="12"/>
  <c r="B81" i="6"/>
  <c r="B77" i="6"/>
  <c r="B73" i="6"/>
  <c r="F72" i="6"/>
  <c r="B69" i="6"/>
  <c r="F68" i="6"/>
  <c r="B61" i="6"/>
  <c r="F60" i="6"/>
  <c r="F15" i="6"/>
  <c r="B42" i="102"/>
  <c r="B99" i="8"/>
  <c r="B87" i="8"/>
  <c r="B74" i="8"/>
  <c r="B106" i="155"/>
  <c r="F106" i="131"/>
  <c r="J106" i="106"/>
  <c r="H106" i="103"/>
  <c r="B106" i="89"/>
  <c r="C106" i="14"/>
  <c r="F48" i="136"/>
  <c r="F96" i="136"/>
  <c r="F59" i="136"/>
  <c r="I105" i="141"/>
  <c r="H104" i="141"/>
  <c r="F104" i="141" s="1"/>
  <c r="I101" i="141"/>
  <c r="H100" i="141"/>
  <c r="F100" i="141" s="1"/>
  <c r="I93" i="141"/>
  <c r="H92" i="141"/>
  <c r="F92" i="141" s="1"/>
  <c r="I89" i="141"/>
  <c r="H88" i="141"/>
  <c r="F88" i="141" s="1"/>
  <c r="I85" i="141"/>
  <c r="H84" i="141"/>
  <c r="F84" i="141" s="1"/>
  <c r="I77" i="141"/>
  <c r="H76" i="141"/>
  <c r="F76" i="141" s="1"/>
  <c r="I73" i="141"/>
  <c r="H72" i="141"/>
  <c r="F72" i="141" s="1"/>
  <c r="I69" i="141"/>
  <c r="H68" i="141"/>
  <c r="F68" i="141" s="1"/>
  <c r="I61" i="141"/>
  <c r="H60" i="141"/>
  <c r="F60" i="141" s="1"/>
  <c r="C11" i="141"/>
  <c r="B91" i="135"/>
  <c r="B86" i="135"/>
  <c r="B85" i="135"/>
  <c r="B79" i="135"/>
  <c r="B66" i="135"/>
  <c r="B62" i="135"/>
  <c r="B58" i="135"/>
  <c r="D76" i="132"/>
  <c r="D30" i="132"/>
  <c r="F69" i="155"/>
  <c r="F101" i="130"/>
  <c r="F85" i="130"/>
  <c r="F75" i="130"/>
  <c r="B64" i="130"/>
  <c r="B53" i="123"/>
  <c r="I86" i="141"/>
  <c r="I84" i="141"/>
  <c r="I82" i="141"/>
  <c r="I78" i="141"/>
  <c r="I76" i="141"/>
  <c r="I72" i="141"/>
  <c r="I70" i="141"/>
  <c r="I68" i="141"/>
  <c r="I66" i="141"/>
  <c r="I62" i="141"/>
  <c r="I60" i="141"/>
  <c r="I58" i="141"/>
  <c r="I56" i="141"/>
  <c r="I55" i="141"/>
  <c r="I52" i="141"/>
  <c r="I50" i="141"/>
  <c r="I48" i="141"/>
  <c r="I47" i="141"/>
  <c r="I46" i="141"/>
  <c r="I43" i="141"/>
  <c r="I42" i="141"/>
  <c r="I40" i="141"/>
  <c r="I39" i="141"/>
  <c r="I36" i="141"/>
  <c r="I34" i="141"/>
  <c r="I32" i="141"/>
  <c r="I31" i="141"/>
  <c r="I30" i="141"/>
  <c r="I27" i="141"/>
  <c r="I26" i="141"/>
  <c r="I24" i="141"/>
  <c r="I23" i="141"/>
  <c r="I20" i="141"/>
  <c r="I18" i="141"/>
  <c r="I16" i="141"/>
  <c r="I15" i="141"/>
  <c r="I14" i="141"/>
  <c r="I99" i="141"/>
  <c r="I95" i="141"/>
  <c r="I91" i="141"/>
  <c r="I83" i="141"/>
  <c r="I79" i="141"/>
  <c r="I75" i="141"/>
  <c r="I67" i="141"/>
  <c r="I63" i="141"/>
  <c r="I59" i="141"/>
  <c r="B11" i="129"/>
  <c r="F11" i="131"/>
  <c r="F11" i="155"/>
  <c r="B72" i="135"/>
  <c r="B69" i="135"/>
  <c r="B68" i="135"/>
  <c r="B55" i="135"/>
  <c r="B38" i="135"/>
  <c r="F105" i="155"/>
  <c r="F93" i="130"/>
  <c r="I57" i="141"/>
  <c r="H56" i="141"/>
  <c r="F56" i="141" s="1"/>
  <c r="I53" i="141"/>
  <c r="I45" i="141"/>
  <c r="I41" i="141"/>
  <c r="I37" i="141"/>
  <c r="I29" i="141"/>
  <c r="I25" i="141"/>
  <c r="I21" i="141"/>
  <c r="I13" i="141"/>
  <c r="I103" i="141"/>
  <c r="H102" i="141"/>
  <c r="F102" i="141" s="1"/>
  <c r="H98" i="141"/>
  <c r="F98" i="141" s="1"/>
  <c r="H94" i="141"/>
  <c r="F94" i="141" s="1"/>
  <c r="H90" i="141"/>
  <c r="F90" i="141" s="1"/>
  <c r="H86" i="141"/>
  <c r="F86" i="141" s="1"/>
  <c r="H82" i="141"/>
  <c r="F82" i="141" s="1"/>
  <c r="H78" i="141"/>
  <c r="F78" i="141" s="1"/>
  <c r="H74" i="141"/>
  <c r="F74" i="141" s="1"/>
  <c r="I71" i="141"/>
  <c r="H70" i="141"/>
  <c r="F70" i="141" s="1"/>
  <c r="H66" i="141"/>
  <c r="F66" i="141" s="1"/>
  <c r="H62" i="141"/>
  <c r="F62" i="141" s="1"/>
  <c r="H58" i="141"/>
  <c r="F58" i="141" s="1"/>
  <c r="H54" i="141"/>
  <c r="F54" i="141" s="1"/>
  <c r="I51" i="141"/>
  <c r="H50" i="141"/>
  <c r="F50" i="141" s="1"/>
  <c r="H46" i="141"/>
  <c r="F46" i="141" s="1"/>
  <c r="H42" i="141"/>
  <c r="F42" i="141" s="1"/>
  <c r="H38" i="141"/>
  <c r="F38" i="141" s="1"/>
  <c r="I35" i="141"/>
  <c r="H34" i="141"/>
  <c r="F34" i="141" s="1"/>
  <c r="H30" i="141"/>
  <c r="F30" i="141" s="1"/>
  <c r="H26" i="141"/>
  <c r="F26" i="141" s="1"/>
  <c r="H22" i="141"/>
  <c r="F22" i="141" s="1"/>
  <c r="I19" i="141"/>
  <c r="H18" i="141"/>
  <c r="F18" i="141" s="1"/>
  <c r="H14" i="141"/>
  <c r="F14" i="141" s="1"/>
  <c r="I106" i="141"/>
  <c r="B30" i="135"/>
  <c r="B14" i="135"/>
  <c r="D69" i="132"/>
  <c r="D31" i="132"/>
  <c r="D25" i="132"/>
  <c r="D15" i="132"/>
  <c r="B100" i="155"/>
  <c r="B97" i="155"/>
  <c r="B93" i="155"/>
  <c r="F92" i="155"/>
  <c r="B92" i="155"/>
  <c r="B88" i="155"/>
  <c r="B87" i="155"/>
  <c r="F86" i="155"/>
  <c r="B70" i="155"/>
  <c r="F68" i="155"/>
  <c r="B53" i="155"/>
  <c r="F52" i="155"/>
  <c r="B52" i="155"/>
  <c r="B49" i="155"/>
  <c r="F48" i="155"/>
  <c r="B48" i="155"/>
  <c r="F47" i="155"/>
  <c r="F44" i="155"/>
  <c r="B44" i="155"/>
  <c r="F39" i="155"/>
  <c r="B36" i="155"/>
  <c r="B75" i="131"/>
  <c r="F18" i="131"/>
  <c r="B105" i="130"/>
  <c r="F103" i="130"/>
  <c r="B97" i="130"/>
  <c r="F95" i="130"/>
  <c r="F94" i="130"/>
  <c r="B94" i="130"/>
  <c r="B91" i="130"/>
  <c r="B89" i="130"/>
  <c r="F87" i="130"/>
  <c r="F80" i="130"/>
  <c r="B75" i="130"/>
  <c r="F72" i="130"/>
  <c r="F69" i="130"/>
  <c r="F60" i="130"/>
  <c r="B14" i="130"/>
  <c r="B38" i="129"/>
  <c r="B52" i="123"/>
  <c r="B47" i="123"/>
  <c r="F62" i="122"/>
  <c r="F22" i="122"/>
  <c r="B96" i="117"/>
  <c r="B49" i="117"/>
  <c r="F48" i="117"/>
  <c r="F22" i="117"/>
  <c r="F18" i="117"/>
  <c r="B106" i="129"/>
  <c r="C106" i="118"/>
  <c r="B106" i="117"/>
  <c r="D106" i="132"/>
  <c r="F106" i="155"/>
  <c r="F106" i="117"/>
  <c r="D27" i="132"/>
  <c r="D19" i="132"/>
  <c r="F37" i="155"/>
  <c r="F103" i="131"/>
  <c r="B101" i="131"/>
  <c r="F100" i="131"/>
  <c r="F99" i="131"/>
  <c r="B97" i="131"/>
  <c r="B91" i="131"/>
  <c r="B68" i="131"/>
  <c r="F67" i="131"/>
  <c r="F64" i="131"/>
  <c r="F63" i="131"/>
  <c r="B61" i="131"/>
  <c r="B60" i="131"/>
  <c r="F56" i="131"/>
  <c r="B56" i="131"/>
  <c r="B30" i="131"/>
  <c r="F21" i="131"/>
  <c r="F71" i="130"/>
  <c r="F64" i="130"/>
  <c r="B57" i="123"/>
  <c r="C56" i="118"/>
  <c r="F83" i="117"/>
  <c r="B106" i="135"/>
  <c r="B106" i="130"/>
  <c r="F106" i="122"/>
  <c r="L11" i="168"/>
  <c r="F99" i="136"/>
  <c r="F78" i="136"/>
  <c r="B85" i="114"/>
  <c r="F41" i="114"/>
  <c r="F37" i="114"/>
  <c r="B34" i="114"/>
  <c r="F29" i="114"/>
  <c r="F75" i="113"/>
  <c r="F23" i="113"/>
  <c r="B100" i="105"/>
  <c r="B58" i="105"/>
  <c r="B54" i="105"/>
  <c r="G48" i="110"/>
  <c r="G46" i="110"/>
  <c r="G45" i="110"/>
  <c r="C30" i="110"/>
  <c r="B26" i="105"/>
  <c r="B68" i="100"/>
  <c r="B64" i="169"/>
  <c r="B74" i="170"/>
  <c r="H77" i="168"/>
  <c r="D21" i="168"/>
  <c r="B80" i="160"/>
  <c r="I97" i="141"/>
  <c r="H96" i="141"/>
  <c r="F96" i="141" s="1"/>
  <c r="I81" i="141"/>
  <c r="H80" i="141"/>
  <c r="F80" i="141" s="1"/>
  <c r="I65" i="141"/>
  <c r="H64" i="141"/>
  <c r="F64" i="141" s="1"/>
  <c r="I49" i="141"/>
  <c r="I33" i="141"/>
  <c r="H28" i="141"/>
  <c r="F28" i="141" s="1"/>
  <c r="I17" i="141"/>
  <c r="B34" i="102"/>
  <c r="B23" i="102"/>
  <c r="C106" i="110"/>
  <c r="C106" i="106"/>
  <c r="F106" i="100"/>
  <c r="B106" i="170"/>
  <c r="H106" i="141"/>
  <c r="F106" i="141" s="1"/>
  <c r="F11" i="98"/>
  <c r="F11" i="170"/>
  <c r="B11" i="169"/>
  <c r="J11" i="106"/>
  <c r="F11" i="113"/>
  <c r="F11" i="114"/>
  <c r="F94" i="136"/>
  <c r="F64" i="136"/>
  <c r="F20" i="136"/>
  <c r="F49" i="113"/>
  <c r="C87" i="110"/>
  <c r="C23" i="110"/>
  <c r="B71" i="107"/>
  <c r="J33" i="106"/>
  <c r="F96" i="105"/>
  <c r="B92" i="105"/>
  <c r="B88" i="105"/>
  <c r="B73" i="105"/>
  <c r="B65" i="105"/>
  <c r="B47" i="105"/>
  <c r="B39" i="105"/>
  <c r="B77" i="161"/>
  <c r="B66" i="161"/>
  <c r="D88" i="101"/>
  <c r="D83" i="101"/>
  <c r="F36" i="100"/>
  <c r="F52" i="169"/>
  <c r="H38" i="168"/>
  <c r="B39" i="102"/>
  <c r="B35" i="102"/>
  <c r="B24" i="102"/>
  <c r="B14" i="102"/>
  <c r="G106" i="110"/>
  <c r="F106" i="170"/>
  <c r="F11" i="100"/>
  <c r="F98" i="136"/>
  <c r="F85" i="136"/>
  <c r="F77" i="136"/>
  <c r="F52" i="136"/>
  <c r="F45" i="136"/>
  <c r="F38" i="136"/>
  <c r="F35" i="136"/>
  <c r="F19" i="136"/>
  <c r="B88" i="114"/>
  <c r="B69" i="113"/>
  <c r="F68" i="113"/>
  <c r="F55" i="113"/>
  <c r="F27" i="113"/>
  <c r="J93" i="106"/>
  <c r="B105" i="105"/>
  <c r="B97" i="105"/>
  <c r="B76" i="105"/>
  <c r="B68" i="105"/>
  <c r="B55" i="105"/>
  <c r="B23" i="105"/>
  <c r="B22" i="104"/>
  <c r="H87" i="103"/>
  <c r="H87" i="101"/>
  <c r="B40" i="102"/>
  <c r="B26" i="102"/>
  <c r="B15" i="102"/>
  <c r="H106" i="101"/>
  <c r="F106" i="169"/>
  <c r="J106" i="170"/>
  <c r="I11" i="141"/>
  <c r="F84" i="136"/>
  <c r="F75" i="136"/>
  <c r="F72" i="136"/>
  <c r="D35" i="172"/>
  <c r="F101" i="136"/>
  <c r="F71" i="136"/>
  <c r="F25" i="136"/>
  <c r="F18" i="6"/>
  <c r="B11" i="6"/>
  <c r="F11" i="8"/>
  <c r="G11" i="80"/>
  <c r="F54" i="136"/>
  <c r="F18" i="136"/>
  <c r="B66" i="167"/>
  <c r="B60" i="142"/>
  <c r="B58" i="142"/>
  <c r="B56" i="142"/>
  <c r="B27" i="142"/>
  <c r="B26" i="142"/>
  <c r="B25" i="142"/>
  <c r="B24" i="142"/>
  <c r="B22" i="142"/>
  <c r="B20" i="142"/>
  <c r="F65" i="136"/>
  <c r="F42" i="136"/>
  <c r="F21" i="136"/>
  <c r="B59" i="89"/>
  <c r="H32" i="172"/>
  <c r="H24" i="172"/>
  <c r="D23" i="172"/>
  <c r="D20" i="172"/>
  <c r="C102" i="14"/>
  <c r="C98" i="14"/>
  <c r="C45" i="14"/>
  <c r="J58" i="166"/>
  <c r="B56" i="166"/>
  <c r="F53" i="166"/>
  <c r="J51" i="166"/>
  <c r="F43" i="166"/>
  <c r="B42" i="166"/>
  <c r="F38" i="166"/>
  <c r="J36" i="166"/>
  <c r="F31" i="166"/>
  <c r="N26" i="166"/>
  <c r="B27" i="6"/>
  <c r="B82" i="8"/>
  <c r="B78" i="8"/>
  <c r="B106" i="166"/>
  <c r="E106" i="171"/>
  <c r="H82" i="64"/>
  <c r="G100" i="80"/>
  <c r="B72" i="80"/>
  <c r="D40" i="172"/>
  <c r="H28" i="172"/>
  <c r="B89" i="166"/>
  <c r="N80" i="166"/>
  <c r="B65" i="166"/>
  <c r="B52" i="166"/>
  <c r="N51" i="166"/>
  <c r="F42" i="166"/>
  <c r="J40" i="166"/>
  <c r="N36" i="166"/>
  <c r="J31" i="166"/>
  <c r="B26" i="166"/>
  <c r="F20" i="166"/>
  <c r="J17" i="166"/>
  <c r="F13" i="166"/>
  <c r="B99" i="167"/>
  <c r="H17" i="167"/>
  <c r="B104" i="6"/>
  <c r="F103" i="6"/>
  <c r="F27" i="6"/>
  <c r="B16" i="6"/>
  <c r="B102" i="8"/>
  <c r="B83" i="8"/>
  <c r="B106" i="142"/>
  <c r="F106" i="166"/>
  <c r="N11" i="166"/>
  <c r="K11" i="80"/>
  <c r="H11" i="141"/>
  <c r="F11" i="141" s="1"/>
  <c r="F11" i="136"/>
  <c r="B71" i="142"/>
  <c r="B50" i="142"/>
  <c r="B49" i="142"/>
  <c r="B48" i="142"/>
  <c r="B41" i="142"/>
  <c r="B40" i="142"/>
  <c r="F88" i="136"/>
  <c r="F86" i="136"/>
  <c r="F76" i="136"/>
  <c r="F73" i="136"/>
  <c r="F69" i="136"/>
  <c r="F66" i="136"/>
  <c r="F55" i="136"/>
  <c r="F32" i="136"/>
  <c r="B82" i="89"/>
  <c r="G101" i="80"/>
  <c r="H54" i="172"/>
  <c r="H40" i="172"/>
  <c r="D36" i="172"/>
  <c r="F84" i="166"/>
  <c r="B57" i="166"/>
  <c r="B48" i="166"/>
  <c r="F46" i="166"/>
  <c r="B41" i="166"/>
  <c r="N33" i="166"/>
  <c r="F24" i="166"/>
  <c r="J20" i="166"/>
  <c r="B18" i="166"/>
  <c r="N17" i="166"/>
  <c r="B44" i="167"/>
  <c r="H78" i="12"/>
  <c r="H34" i="12"/>
  <c r="F19" i="6"/>
  <c r="B103" i="8"/>
  <c r="B23" i="8"/>
  <c r="H106" i="64"/>
  <c r="B106" i="80"/>
  <c r="E106" i="165"/>
  <c r="J106" i="166"/>
  <c r="F106" i="8"/>
  <c r="F106" i="6"/>
  <c r="F103" i="136"/>
  <c r="F95" i="136"/>
  <c r="B42" i="135"/>
  <c r="D73" i="132"/>
  <c r="D63" i="132"/>
  <c r="D44" i="132"/>
  <c r="D28" i="132"/>
  <c r="F100" i="155"/>
  <c r="F96" i="155"/>
  <c r="B84" i="155"/>
  <c r="B68" i="130"/>
  <c r="E92" i="141"/>
  <c r="D11" i="141"/>
  <c r="B11" i="141" s="1"/>
  <c r="B11" i="100"/>
  <c r="B54" i="142"/>
  <c r="B43" i="142"/>
  <c r="B18" i="142"/>
  <c r="F104" i="136"/>
  <c r="F97" i="136"/>
  <c r="F79" i="136"/>
  <c r="F43" i="136"/>
  <c r="F23" i="136"/>
  <c r="B100" i="135"/>
  <c r="B70" i="135"/>
  <c r="B64" i="135"/>
  <c r="B17" i="135"/>
  <c r="D101" i="132"/>
  <c r="D36" i="132"/>
  <c r="D23" i="132"/>
  <c r="F93" i="155"/>
  <c r="B85" i="155"/>
  <c r="B76" i="155"/>
  <c r="F99" i="130"/>
  <c r="F91" i="130"/>
  <c r="B76" i="130"/>
  <c r="F56" i="130"/>
  <c r="C58" i="141"/>
  <c r="B11" i="9"/>
  <c r="C11" i="110"/>
  <c r="B62" i="142"/>
  <c r="B30" i="142"/>
  <c r="F93" i="136"/>
  <c r="F37" i="136"/>
  <c r="F24" i="136"/>
  <c r="B54" i="135"/>
  <c r="B44" i="135"/>
  <c r="B25" i="135"/>
  <c r="D65" i="132"/>
  <c r="F85" i="155"/>
  <c r="B77" i="155"/>
  <c r="F54" i="155"/>
  <c r="B18" i="131"/>
  <c r="F81" i="130"/>
  <c r="F65" i="130"/>
  <c r="B53" i="117"/>
  <c r="B100" i="114"/>
  <c r="B81" i="113"/>
  <c r="B76" i="113"/>
  <c r="F40" i="113"/>
  <c r="B94" i="105"/>
  <c r="B50" i="105"/>
  <c r="B86" i="104"/>
  <c r="B101" i="103"/>
  <c r="B37" i="100"/>
  <c r="F68" i="169"/>
  <c r="B87" i="89"/>
  <c r="H41" i="172"/>
  <c r="C99" i="14"/>
  <c r="E76" i="141"/>
  <c r="B15" i="117"/>
  <c r="F76" i="114"/>
  <c r="C16" i="110"/>
  <c r="J87" i="106"/>
  <c r="C21" i="106"/>
  <c r="B43" i="105"/>
  <c r="H103" i="103"/>
  <c r="F88" i="100"/>
  <c r="F87" i="170"/>
  <c r="F30" i="170"/>
  <c r="D89" i="168"/>
  <c r="L34" i="168"/>
  <c r="B98" i="89"/>
  <c r="H37" i="172"/>
  <c r="D104" i="141"/>
  <c r="D40" i="141"/>
  <c r="E11" i="141"/>
  <c r="F38" i="155"/>
  <c r="F96" i="131"/>
  <c r="F91" i="131"/>
  <c r="B19" i="131"/>
  <c r="F73" i="130"/>
  <c r="F57" i="130"/>
  <c r="F104" i="117"/>
  <c r="F32" i="117"/>
  <c r="F83" i="114"/>
  <c r="B56" i="113"/>
  <c r="B45" i="113"/>
  <c r="C97" i="110"/>
  <c r="C24" i="110"/>
  <c r="B57" i="105"/>
  <c r="B101" i="161"/>
  <c r="F85" i="100"/>
  <c r="B48" i="169"/>
  <c r="J97" i="170"/>
  <c r="B90" i="170"/>
  <c r="J32" i="170"/>
  <c r="H53" i="172"/>
  <c r="H33" i="172"/>
  <c r="C97" i="14"/>
  <c r="H13" i="172"/>
  <c r="N79" i="166"/>
  <c r="N56" i="166"/>
  <c r="N48" i="166"/>
  <c r="B34" i="166"/>
  <c r="J29" i="166"/>
  <c r="N22" i="166"/>
  <c r="H39" i="167"/>
  <c r="E60" i="141"/>
  <c r="E44" i="141"/>
  <c r="E28" i="141"/>
  <c r="D88" i="141"/>
  <c r="C85" i="141"/>
  <c r="D72" i="141"/>
  <c r="D56" i="141"/>
  <c r="D24" i="141"/>
  <c r="C104" i="141"/>
  <c r="D103" i="141"/>
  <c r="E102" i="141"/>
  <c r="C100" i="141"/>
  <c r="D99" i="141"/>
  <c r="E98" i="141"/>
  <c r="C96" i="141"/>
  <c r="D95" i="141"/>
  <c r="E94" i="141"/>
  <c r="C92" i="141"/>
  <c r="D91" i="141"/>
  <c r="E90" i="141"/>
  <c r="C88" i="141"/>
  <c r="D87" i="141"/>
  <c r="E86" i="141"/>
  <c r="C84" i="141"/>
  <c r="D83" i="141"/>
  <c r="E82" i="141"/>
  <c r="C80" i="141"/>
  <c r="D79" i="141"/>
  <c r="E78" i="141"/>
  <c r="C76" i="141"/>
  <c r="D75" i="141"/>
  <c r="E74" i="141"/>
  <c r="C72" i="141"/>
  <c r="D71" i="141"/>
  <c r="E70" i="141"/>
  <c r="C68" i="141"/>
  <c r="D67" i="141"/>
  <c r="E66" i="141"/>
  <c r="C64" i="141"/>
  <c r="D63" i="141"/>
  <c r="E62" i="141"/>
  <c r="C60" i="141"/>
  <c r="D59" i="141"/>
  <c r="E58" i="141"/>
  <c r="C56" i="141"/>
  <c r="D55" i="141"/>
  <c r="E54" i="141"/>
  <c r="C52" i="141"/>
  <c r="D51" i="141"/>
  <c r="E50" i="141"/>
  <c r="C48" i="141"/>
  <c r="D47" i="141"/>
  <c r="E46" i="141"/>
  <c r="C44" i="141"/>
  <c r="D43" i="141"/>
  <c r="E42" i="141"/>
  <c r="C40" i="141"/>
  <c r="D39" i="141"/>
  <c r="E38" i="141"/>
  <c r="C36" i="141"/>
  <c r="D35" i="141"/>
  <c r="E34" i="141"/>
  <c r="C32" i="141"/>
  <c r="D31" i="141"/>
  <c r="E30" i="141"/>
  <c r="C28" i="141"/>
  <c r="D27" i="141"/>
  <c r="E26" i="141"/>
  <c r="C24" i="141"/>
  <c r="D23" i="141"/>
  <c r="E22" i="141"/>
  <c r="C20" i="141"/>
  <c r="D19" i="141"/>
  <c r="E18" i="141"/>
  <c r="C16" i="141"/>
  <c r="D15" i="141"/>
  <c r="E14" i="141"/>
  <c r="C13" i="141"/>
  <c r="C57" i="14"/>
  <c r="B60" i="166"/>
  <c r="J54" i="166"/>
  <c r="J46" i="166"/>
  <c r="F45" i="166"/>
  <c r="C45" i="141"/>
  <c r="C71" i="141"/>
  <c r="C19" i="141"/>
  <c r="B106" i="9"/>
  <c r="C106" i="141"/>
  <c r="E105" i="141"/>
  <c r="C103" i="141"/>
  <c r="B103" i="141" s="1"/>
  <c r="D102" i="141"/>
  <c r="E101" i="141"/>
  <c r="C99" i="141"/>
  <c r="B99" i="141" s="1"/>
  <c r="D98" i="141"/>
  <c r="E97" i="141"/>
  <c r="C95" i="141"/>
  <c r="B95" i="141" s="1"/>
  <c r="D94" i="141"/>
  <c r="E93" i="141"/>
  <c r="C91" i="141"/>
  <c r="B91" i="141" s="1"/>
  <c r="D90" i="141"/>
  <c r="E89" i="141"/>
  <c r="C87" i="141"/>
  <c r="B87" i="141" s="1"/>
  <c r="D86" i="141"/>
  <c r="E85" i="141"/>
  <c r="C83" i="141"/>
  <c r="B83" i="141" s="1"/>
  <c r="D82" i="141"/>
  <c r="E81" i="141"/>
  <c r="C79" i="141"/>
  <c r="B79" i="141" s="1"/>
  <c r="D78" i="141"/>
  <c r="E77" i="141"/>
  <c r="C75" i="141"/>
  <c r="B75" i="141" s="1"/>
  <c r="D74" i="141"/>
  <c r="E73" i="141"/>
  <c r="D70" i="141"/>
  <c r="E69" i="141"/>
  <c r="C67" i="141"/>
  <c r="D66" i="141"/>
  <c r="E65" i="141"/>
  <c r="C63" i="141"/>
  <c r="D62" i="141"/>
  <c r="E61" i="141"/>
  <c r="C59" i="141"/>
  <c r="B59" i="141" s="1"/>
  <c r="D58" i="141"/>
  <c r="E57" i="141"/>
  <c r="C55" i="141"/>
  <c r="D54" i="141"/>
  <c r="E53" i="141"/>
  <c r="C51" i="141"/>
  <c r="D50" i="141"/>
  <c r="E49" i="141"/>
  <c r="C47" i="141"/>
  <c r="D46" i="141"/>
  <c r="E45" i="141"/>
  <c r="C43" i="141"/>
  <c r="B43" i="141" s="1"/>
  <c r="D42" i="141"/>
  <c r="E41" i="141"/>
  <c r="C39" i="141"/>
  <c r="D38" i="141"/>
  <c r="E37" i="141"/>
  <c r="C35" i="141"/>
  <c r="D34" i="141"/>
  <c r="E33" i="141"/>
  <c r="C31" i="141"/>
  <c r="D30" i="141"/>
  <c r="E29" i="141"/>
  <c r="C27" i="141"/>
  <c r="B27" i="141" s="1"/>
  <c r="D26" i="141"/>
  <c r="E25" i="141"/>
  <c r="C23" i="141"/>
  <c r="D22" i="141"/>
  <c r="E21" i="141"/>
  <c r="D18" i="141"/>
  <c r="E17" i="141"/>
  <c r="C15" i="141"/>
  <c r="B11" i="102"/>
  <c r="K106" i="80"/>
  <c r="D105" i="141"/>
  <c r="E104" i="141"/>
  <c r="C102" i="141"/>
  <c r="B102" i="141" s="1"/>
  <c r="D101" i="141"/>
  <c r="E100" i="141"/>
  <c r="C98" i="141"/>
  <c r="D97" i="141"/>
  <c r="E96" i="141"/>
  <c r="C94" i="141"/>
  <c r="D93" i="141"/>
  <c r="C90" i="141"/>
  <c r="D89" i="141"/>
  <c r="E88" i="141"/>
  <c r="C86" i="141"/>
  <c r="D85" i="141"/>
  <c r="E84" i="141"/>
  <c r="C82" i="141"/>
  <c r="D81" i="141"/>
  <c r="E80" i="141"/>
  <c r="C78" i="141"/>
  <c r="D77" i="141"/>
  <c r="C74" i="141"/>
  <c r="E72" i="141"/>
  <c r="E68" i="141"/>
  <c r="E64" i="141"/>
  <c r="E56" i="141"/>
  <c r="E52" i="141"/>
  <c r="E48" i="141"/>
  <c r="C42" i="141"/>
  <c r="E40" i="141"/>
  <c r="C38" i="141"/>
  <c r="B38" i="141" s="1"/>
  <c r="E36" i="141"/>
  <c r="E32" i="141"/>
  <c r="E24" i="141"/>
  <c r="C22" i="141"/>
  <c r="B22" i="141" s="1"/>
  <c r="E20" i="141"/>
  <c r="E16" i="141"/>
  <c r="C105" i="141"/>
  <c r="B105" i="141" s="1"/>
  <c r="E103" i="141"/>
  <c r="C101" i="141"/>
  <c r="D100" i="141"/>
  <c r="E99" i="141"/>
  <c r="C97" i="141"/>
  <c r="D96" i="141"/>
  <c r="E95" i="141"/>
  <c r="C93" i="141"/>
  <c r="D92" i="141"/>
  <c r="E91" i="141"/>
  <c r="C89" i="141"/>
  <c r="B89" i="141" s="1"/>
  <c r="E87" i="141"/>
  <c r="D84" i="141"/>
  <c r="E83" i="141"/>
  <c r="C81" i="141"/>
  <c r="D80" i="141"/>
  <c r="E79" i="141"/>
  <c r="C77" i="141"/>
  <c r="D76" i="141"/>
  <c r="E75" i="141"/>
  <c r="D68" i="141"/>
  <c r="D64" i="141"/>
  <c r="C61" i="141"/>
  <c r="D60" i="141"/>
  <c r="D52" i="141"/>
  <c r="D48" i="141"/>
  <c r="D44" i="141"/>
  <c r="D36" i="141"/>
  <c r="D32" i="141"/>
  <c r="D28" i="141"/>
  <c r="C25" i="141"/>
  <c r="D20" i="141"/>
  <c r="D16" i="141"/>
  <c r="D73" i="141"/>
  <c r="C70" i="141"/>
  <c r="B70" i="141" s="1"/>
  <c r="D69" i="141"/>
  <c r="C66" i="141"/>
  <c r="B66" i="141" s="1"/>
  <c r="D65" i="141"/>
  <c r="C62" i="141"/>
  <c r="D61" i="141"/>
  <c r="D57" i="141"/>
  <c r="C54" i="141"/>
  <c r="B54" i="141" s="1"/>
  <c r="D53" i="141"/>
  <c r="C50" i="141"/>
  <c r="D49" i="141"/>
  <c r="C46" i="141"/>
  <c r="D45" i="141"/>
  <c r="D41" i="141"/>
  <c r="D37" i="141"/>
  <c r="C34" i="141"/>
  <c r="D33" i="141"/>
  <c r="C30" i="141"/>
  <c r="B30" i="141" s="1"/>
  <c r="D29" i="141"/>
  <c r="C26" i="141"/>
  <c r="B26" i="141" s="1"/>
  <c r="D25" i="141"/>
  <c r="D21" i="141"/>
  <c r="C18" i="141"/>
  <c r="D17" i="141"/>
  <c r="D14" i="141"/>
  <c r="E13" i="141"/>
  <c r="C73" i="141"/>
  <c r="E71" i="141"/>
  <c r="C69" i="141"/>
  <c r="E67" i="141"/>
  <c r="C65" i="141"/>
  <c r="E63" i="141"/>
  <c r="E59" i="141"/>
  <c r="C57" i="141"/>
  <c r="E55" i="141"/>
  <c r="C53" i="141"/>
  <c r="E51" i="141"/>
  <c r="C49" i="141"/>
  <c r="E47" i="141"/>
  <c r="E43" i="141"/>
  <c r="C41" i="141"/>
  <c r="E39" i="141"/>
  <c r="C37" i="141"/>
  <c r="B37" i="141" s="1"/>
  <c r="E35" i="141"/>
  <c r="C33" i="141"/>
  <c r="B33" i="141" s="1"/>
  <c r="E31" i="141"/>
  <c r="C29" i="141"/>
  <c r="B29" i="141" s="1"/>
  <c r="E27" i="141"/>
  <c r="E23" i="141"/>
  <c r="C21" i="141"/>
  <c r="B21" i="141" s="1"/>
  <c r="E19" i="141"/>
  <c r="C17" i="141"/>
  <c r="B17" i="141" s="1"/>
  <c r="E15" i="141"/>
  <c r="C14" i="141"/>
  <c r="D13" i="141"/>
  <c r="E106" i="141"/>
  <c r="B106" i="6"/>
  <c r="D106" i="141"/>
  <c r="B65" i="141" l="1"/>
  <c r="B73" i="141"/>
  <c r="B97" i="141"/>
  <c r="B86" i="141"/>
  <c r="B98" i="141"/>
  <c r="B23" i="141"/>
  <c r="B39" i="141"/>
  <c r="B55" i="141"/>
  <c r="B71" i="141"/>
  <c r="B40" i="141"/>
  <c r="B56" i="141"/>
  <c r="B72" i="141"/>
  <c r="B104" i="141"/>
  <c r="B14" i="141"/>
  <c r="B42" i="141"/>
  <c r="B82" i="141"/>
  <c r="B18" i="141"/>
  <c r="B24" i="141"/>
  <c r="B88" i="141"/>
  <c r="B57" i="141"/>
  <c r="B50" i="141"/>
  <c r="B93" i="141"/>
  <c r="B94" i="141"/>
  <c r="B35" i="141"/>
  <c r="B51" i="141"/>
  <c r="B67" i="141"/>
  <c r="B78" i="141"/>
  <c r="B49" i="141"/>
  <c r="B53" i="141"/>
  <c r="B34" i="141"/>
  <c r="B101" i="141"/>
  <c r="B74" i="141"/>
  <c r="B85" i="141"/>
  <c r="B106" i="141"/>
  <c r="B45" i="141"/>
  <c r="B20" i="141"/>
  <c r="B36" i="141"/>
  <c r="B52" i="141"/>
  <c r="B68" i="141"/>
  <c r="B84" i="141"/>
  <c r="B100" i="141"/>
  <c r="B41" i="141"/>
  <c r="B69" i="141"/>
  <c r="B62" i="141"/>
  <c r="B25" i="141"/>
  <c r="B61" i="141"/>
  <c r="B81" i="141"/>
  <c r="B31" i="141"/>
  <c r="B47" i="141"/>
  <c r="B63" i="141"/>
  <c r="B16" i="141"/>
  <c r="B32" i="141"/>
  <c r="B48" i="141"/>
  <c r="B64" i="141"/>
  <c r="B80" i="141"/>
  <c r="B96" i="141"/>
  <c r="B46" i="141"/>
  <c r="B77" i="141"/>
  <c r="B90" i="141"/>
  <c r="B15" i="141"/>
  <c r="B19" i="141"/>
  <c r="B13" i="141"/>
  <c r="B28" i="141"/>
  <c r="B44" i="141"/>
  <c r="B60" i="141"/>
  <c r="B76" i="141"/>
  <c r="B92" i="141"/>
  <c r="B58"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<sst xmlns="http://schemas.openxmlformats.org/spreadsheetml/2006/main" count="2552" uniqueCount="1111">
  <si>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</si>
  <si>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</si>
  <si>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</si>
  <si>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</si>
  <si>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</si>
  <si>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</si>
  <si>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</si>
  <si>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</si>
  <si>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</si>
  <si>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</si>
  <si>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</si>
  <si>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</si>
  <si>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</si>
  <si>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</si>
  <si>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</si>
  <si>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</si>
  <si>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</si>
  <si>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</si>
  <si>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</si>
  <si>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</si>
  <si>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</si>
  <si>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</si>
  <si>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</si>
  <si>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</si>
  <si>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</si>
  <si>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</si>
  <si>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</si>
  <si>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</si>
  <si>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</si>
  <si>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</si>
  <si>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</si>
  <si>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</si>
  <si>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</si>
  <si>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</si>
  <si>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</si>
  <si>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</si>
  <si>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</si>
  <si>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</si>
  <si>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</si>
  <si>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</si>
  <si>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</si>
  <si>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</si>
  <si>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</si>
  <si>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</si>
  <si>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</si>
  <si>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</si>
  <si>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</si>
  <si>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</si>
  <si>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</si>
  <si>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</si>
  <si>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</si>
  <si>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</si>
  <si>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</si>
  <si>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</si>
  <si>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</si>
  <si>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</si>
  <si>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</si>
  <si>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</si>
  <si>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</si>
  <si>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</si>
  <si>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</si>
  <si>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</si>
  <si>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</si>
  <si>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</si>
  <si>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</si>
  <si>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</si>
  <si>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</si>
  <si>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</si>
  <si>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</si>
  <si>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</si>
  <si>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</si>
  <si>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</si>
  <si>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</si>
  <si>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</si>
  <si>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</si>
  <si>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</si>
  <si>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</si>
  <si>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</si>
  <si>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</si>
  <si>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</si>
  <si>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</si>
  <si>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</si>
  <si>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</si>
  <si>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</si>
  <si>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</si>
  <si>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</si>
  <si>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</si>
  <si>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</si>
  <si>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</si>
  <si>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</si>
  <si>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</si>
  <si>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</si>
  <si>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</si>
  <si>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</si>
  <si>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</si>
  <si>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</si>
  <si>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</si>
  <si>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</si>
  <si>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</si>
  <si>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</si>
  <si>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</si>
  <si>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</si>
  <si>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</si>
  <si>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</si>
  <si>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</si>
  <si>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</si>
  <si>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</si>
  <si>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</si>
  <si>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</si>
  <si>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</si>
  <si>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</si>
  <si>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</si>
  <si>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</si>
  <si>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</si>
  <si>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</si>
  <si>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</si>
  <si>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</si>
  <si>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</si>
  <si>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</si>
  <si>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</si>
  <si>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</si>
  <si>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</si>
  <si>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</si>
  <si>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</si>
  <si>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</si>
  <si>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</si>
  <si>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</si>
  <si>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</si>
  <si>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</si>
  <si>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</si>
  <si>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</si>
  <si>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</si>
  <si>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</si>
  <si>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</si>
  <si>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</si>
  <si>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</si>
  <si>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</si>
  <si>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</si>
  <si>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</si>
  <si>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</si>
  <si>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</si>
  <si>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</si>
  <si>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</si>
  <si>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</si>
  <si>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</si>
  <si>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</si>
  <si>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</si>
  <si>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</si>
  <si>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</si>
  <si>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</si>
  <si>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</si>
  <si>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</si>
  <si>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</si>
  <si>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</si>
  <si>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</si>
  <si>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</si>
  <si>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</si>
  <si>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</si>
  <si>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</si>
  <si>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</si>
  <si>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</si>
  <si>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</si>
  <si>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</si>
  <si>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</si>
  <si>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</si>
  <si>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</si>
  <si>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</si>
  <si>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</si>
  <si>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</si>
  <si>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</si>
  <si>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</si>
  <si>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</si>
  <si>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</si>
  <si>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</si>
  <si>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</si>
  <si>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</si>
  <si>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</si>
  <si>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</si>
  <si>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</si>
  <si>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</si>
  <si>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</si>
  <si>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</si>
  <si>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</si>
  <si>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</si>
  <si>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</si>
  <si>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</si>
  <si>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</si>
  <si>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</si>
  <si>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</si>
  <si>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</si>
  <si>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</si>
  <si>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</si>
  <si>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</si>
  <si>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</si>
  <si>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</si>
  <si>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</si>
  <si>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</si>
  <si>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</si>
  <si>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</si>
  <si>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</si>
  <si>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</si>
  <si>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</si>
  <si>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</si>
  <si>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</si>
  <si>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</si>
  <si>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</si>
  <si>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</si>
  <si>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</si>
  <si>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</si>
  <si>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</si>
  <si>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</si>
  <si>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</si>
  <si>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</si>
  <si>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</si>
  <si>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</si>
  <si>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</si>
  <si>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</si>
  <si>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</si>
  <si>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</si>
  <si>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</si>
  <si>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</si>
  <si>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</si>
  <si>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</si>
  <si>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</si>
  <si>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</si>
  <si>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</si>
  <si>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</si>
  <si>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</si>
  <si>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</si>
  <si>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</si>
  <si>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</si>
  <si>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</si>
  <si>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</si>
  <si>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</si>
  <si>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</si>
  <si>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</si>
  <si>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</si>
  <si>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</si>
  <si>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</si>
  <si>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</si>
  <si>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</si>
  <si>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</si>
  <si>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</si>
  <si>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</si>
  <si>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</si>
  <si>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</si>
  <si>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</si>
  <si>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</si>
  <si>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</si>
  <si>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</si>
  <si>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</si>
  <si>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</si>
  <si>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</si>
  <si>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</si>
  <si>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</si>
  <si>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</si>
  <si>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</si>
  <si>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</si>
  <si>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</si>
  <si>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</si>
  <si>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</si>
  <si>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</si>
  <si>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</si>
  <si>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</si>
  <si>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</si>
  <si>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</si>
  <si>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</si>
  <si>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</si>
  <si>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</si>
  <si>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</si>
  <si>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</si>
  <si>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</si>
  <si>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</si>
  <si>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</si>
  <si>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</si>
  <si>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</si>
  <si>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</si>
  <si>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</si>
  <si>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</si>
  <si>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</si>
  <si>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</si>
  <si>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</si>
  <si>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</si>
  <si>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</si>
  <si>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</si>
  <si>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</si>
  <si>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</si>
  <si>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</si>
  <si>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</si>
  <si>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</si>
  <si>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</si>
  <si>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</si>
  <si>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</si>
  <si>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</si>
  <si>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</si>
  <si>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</si>
  <si>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</si>
  <si>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</si>
  <si>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</si>
  <si>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</si>
  <si>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</si>
  <si>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</si>
  <si>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</si>
  <si>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</si>
  <si>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</si>
  <si>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</si>
  <si>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</si>
  <si>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</si>
  <si>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</si>
  <si>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</si>
  <si>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</si>
  <si>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</si>
  <si>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</si>
  <si>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</si>
  <si>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</si>
  <si>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</si>
  <si>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</si>
  <si>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</si>
  <si>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</si>
  <si>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</si>
  <si>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</si>
  <si>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</si>
  <si>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</si>
  <si>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</si>
  <si>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</si>
  <si>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</si>
  <si>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</si>
  <si>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</si>
  <si>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</si>
  <si>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</si>
  <si>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</si>
  <si>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</si>
  <si>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</si>
  <si>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</si>
  <si>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</si>
  <si>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</si>
  <si>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</si>
  <si>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</si>
  <si>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</si>
  <si>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</si>
  <si>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</si>
  <si>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</si>
  <si>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</si>
  <si>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</si>
  <si>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</si>
  <si>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</si>
  <si>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</si>
  <si>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</si>
  <si>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</si>
  <si>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</si>
  <si>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</si>
  <si>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</si>
  <si>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</si>
  <si>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</si>
  <si>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</si>
  <si>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</si>
  <si>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</si>
  <si>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</si>
  <si>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</si>
  <si>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</si>
  <si>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</si>
  <si>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</si>
  <si>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</si>
  <si>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</si>
  <si>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</si>
  <si>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</si>
  <si>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</si>
  <si>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</si>
  <si>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</si>
  <si>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</si>
  <si>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</si>
  <si>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</si>
  <si>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</si>
  <si>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</si>
  <si>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</si>
  <si>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</si>
  <si>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</si>
  <si>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</si>
  <si>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</si>
  <si>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</si>
  <si>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</si>
  <si>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</si>
  <si>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</si>
  <si>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</si>
  <si>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</si>
  <si>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</si>
  <si>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</si>
  <si>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</si>
  <si>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</si>
  <si>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</si>
  <si>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</si>
  <si>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</si>
  <si>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</si>
  <si>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</si>
  <si>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</si>
  <si>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</si>
  <si>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</si>
  <si>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</si>
  <si>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</si>
  <si>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</si>
  <si>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</si>
  <si>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</si>
  <si>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</si>
  <si>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</si>
  <si>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</si>
  <si>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</si>
  <si>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</si>
  <si>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</si>
  <si>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</si>
  <si>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</si>
  <si>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</si>
  <si>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</si>
  <si>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</si>
  <si>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</si>
  <si>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</si>
  <si>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</si>
  <si>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</si>
  <si>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</si>
  <si>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</si>
  <si>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</si>
  <si>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</si>
  <si>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</si>
  <si>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</si>
  <si>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</si>
  <si>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</si>
  <si>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</si>
  <si>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</si>
  <si>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</si>
  <si>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</si>
  <si>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</si>
  <si>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</si>
  <si>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</si>
  <si>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</si>
  <si>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</si>
  <si>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</si>
  <si>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</si>
  <si>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</si>
  <si>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</si>
  <si>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</si>
  <si>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</si>
  <si>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</si>
  <si>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</si>
  <si>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</si>
  <si>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</si>
  <si>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</si>
  <si>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</si>
  <si>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</si>
  <si>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</si>
  <si>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</si>
  <si>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</si>
  <si>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</si>
  <si>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</si>
  <si>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</si>
  <si>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</si>
  <si>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</si>
  <si>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</si>
  <si>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</si>
  <si>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</si>
  <si>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</si>
  <si>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</si>
  <si>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</si>
  <si>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</si>
  <si>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</si>
  <si>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</si>
  <si>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</si>
  <si>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</si>
  <si>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</si>
  <si>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</si>
  <si>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</si>
  <si>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</si>
  <si>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</si>
  <si>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</si>
  <si>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</si>
  <si>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</si>
  <si>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</si>
  <si>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</si>
  <si>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</si>
  <si>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</si>
  <si>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</si>
  <si>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</si>
  <si>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</si>
  <si>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</si>
  <si>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</si>
  <si>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</si>
  <si>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</si>
  <si>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</si>
  <si>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</si>
  <si>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</si>
  <si>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</si>
  <si>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</si>
  <si>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</si>
  <si>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</si>
  <si>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</si>
  <si>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</si>
  <si>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</si>
  <si>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</si>
  <si>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</si>
  <si>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</si>
  <si>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</si>
  <si>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</si>
  <si>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</si>
  <si>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</si>
  <si>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</si>
  <si>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</si>
  <si>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</si>
  <si>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</si>
  <si>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</si>
  <si>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</si>
  <si>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</si>
  <si>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</si>
  <si>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</si>
  <si>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</si>
  <si>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</si>
  <si>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</si>
  <si>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</si>
  <si>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</si>
  <si>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</si>
  <si>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</si>
  <si>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</si>
  <si>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</si>
  <si>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</si>
  <si>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</si>
  <si>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</si>
  <si>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</si>
  <si>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</si>
  <si>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</si>
  <si>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</si>
  <si>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</si>
  <si>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</si>
  <si>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</si>
  <si>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</si>
  <si>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</si>
  <si>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</si>
  <si>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</si>
  <si>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</si>
  <si>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</si>
  <si>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</si>
  <si>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</si>
  <si>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</si>
  <si>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</si>
  <si>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</si>
  <si>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</si>
  <si>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</si>
  <si>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</si>
  <si>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</si>
  <si>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</si>
  <si>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</si>
  <si>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</si>
  <si>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</si>
  <si>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</si>
  <si>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</si>
  <si>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</si>
  <si>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</si>
  <si>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</si>
  <si>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</si>
  <si>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</si>
  <si>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</si>
  <si>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</si>
  <si>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</si>
  <si>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</si>
  <si>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</si>
  <si>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</si>
  <si>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</si>
  <si>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</si>
  <si>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</si>
  <si>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</si>
  <si>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</si>
  <si>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</si>
  <si>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</si>
  <si>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</si>
  <si>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</si>
  <si>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</si>
  <si>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</si>
  <si>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</si>
  <si>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</si>
  <si>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</si>
  <si>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</si>
  <si>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</si>
  <si>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</si>
  <si>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</si>
  <si>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</si>
  <si>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</si>
  <si>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</si>
  <si>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</si>
  <si>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</si>
  <si>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</si>
  <si>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</si>
  <si>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</si>
  <si>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</si>
  <si>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</si>
  <si>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</si>
  <si>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</si>
  <si>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</si>
  <si>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</si>
  <si>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</si>
  <si>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</si>
  <si>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</si>
  <si>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</si>
  <si>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</si>
  <si>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</si>
  <si>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</si>
  <si>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</si>
  <si>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</si>
  <si>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</si>
  <si>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</si>
  <si>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</si>
  <si>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</si>
  <si>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</si>
  <si>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</si>
  <si>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</si>
  <si>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</si>
  <si>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</si>
  <si>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</si>
  <si>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</si>
  <si>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</si>
  <si>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</si>
  <si>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</si>
  <si>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</si>
  <si>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</si>
  <si>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</si>
  <si>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</si>
  <si>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</si>
  <si>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</si>
  <si>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</si>
  <si>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</si>
  <si>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</si>
  <si>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</si>
  <si>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</si>
  <si>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</si>
  <si>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</si>
  <si>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</si>
  <si>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</si>
  <si>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</si>
  <si>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</si>
  <si>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</si>
  <si>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</si>
  <si>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</si>
  <si>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</si>
  <si>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</si>
  <si>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</si>
  <si>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</si>
  <si>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</si>
  <si>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</si>
  <si>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</si>
  <si>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</si>
  <si>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</si>
  <si>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</si>
  <si>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</si>
  <si>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</si>
  <si>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</si>
  <si>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</si>
  <si>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</si>
  <si>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</si>
  <si>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</si>
  <si>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</si>
  <si>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</si>
  <si>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</si>
  <si>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</si>
  <si>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</si>
  <si>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</si>
  <si>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</si>
  <si>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</si>
  <si>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</si>
  <si>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</si>
  <si>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</si>
  <si>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</si>
  <si>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</si>
  <si>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</si>
  <si>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</si>
  <si>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</si>
  <si>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</si>
  <si>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</si>
  <si>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</si>
  <si>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</si>
  <si>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</si>
  <si>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</si>
  <si>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</si>
  <si>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</si>
  <si>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</si>
  <si>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</si>
  <si>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</si>
  <si>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</si>
  <si>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</si>
  <si>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</si>
  <si>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</si>
  <si>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</si>
  <si>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</si>
  <si>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</si>
  <si>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</si>
  <si>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</si>
  <si>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</si>
  <si>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</si>
  <si>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</si>
  <si>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</si>
  <si>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</si>
  <si>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</si>
  <si>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</si>
  <si>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</si>
  <si>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</si>
  <si>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</si>
  <si>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</si>
  <si>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</si>
  <si>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</si>
  <si>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</si>
  <si>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</si>
  <si>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</si>
  <si>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</si>
  <si>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</si>
  <si>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</si>
  <si>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</si>
  <si>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</si>
  <si>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</si>
  <si>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</si>
  <si>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</si>
  <si>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</si>
  <si>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</si>
  <si>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</si>
  <si>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</si>
  <si>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</si>
  <si>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</si>
  <si>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</si>
  <si>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</si>
  <si>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</si>
  <si>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</si>
  <si>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</si>
  <si>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</si>
  <si>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</si>
  <si>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</si>
  <si>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</si>
  <si>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</si>
  <si>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</si>
  <si>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</si>
  <si>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</si>
  <si>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</si>
  <si>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</si>
  <si>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</si>
  <si>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</si>
  <si>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</si>
  <si>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</si>
  <si>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</si>
  <si>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</si>
  <si>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</si>
  <si>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</si>
  <si>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</si>
  <si>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</si>
  <si>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</si>
  <si>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</si>
  <si>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</si>
  <si>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</si>
  <si>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</si>
  <si>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</si>
  <si>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</si>
  <si>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</si>
  <si>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</si>
  <si>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</si>
  <si>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</si>
  <si>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</si>
  <si>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</si>
  <si>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</si>
  <si>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</si>
  <si>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</si>
  <si>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</si>
  <si>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</si>
  <si>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</si>
  <si>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</si>
  <si>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</si>
  <si>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</si>
  <si>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</si>
  <si>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</si>
  <si>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</si>
  <si>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</si>
  <si>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</si>
  <si>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</si>
  <si>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</si>
  <si>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</si>
  <si>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</si>
  <si>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</si>
  <si>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</si>
  <si>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</si>
  <si>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</si>
  <si>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</si>
  <si>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</si>
  <si>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</si>
  <si>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</si>
  <si>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</si>
  <si>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</si>
  <si>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</si>
  <si>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</si>
  <si>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</si>
  <si>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</si>
  <si>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</si>
  <si>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</si>
  <si>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</si>
  <si>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</si>
  <si>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</si>
  <si>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</si>
  <si>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</si>
  <si>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</si>
  <si>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</si>
  <si>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</si>
  <si>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</si>
  <si>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</si>
  <si>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</si>
  <si>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</si>
  <si>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</si>
  <si>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</si>
  <si>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</si>
  <si>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</si>
  <si>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</si>
  <si>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</si>
  <si>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</si>
  <si>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</si>
  <si>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</si>
  <si>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</si>
  <si>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</si>
  <si>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</si>
  <si>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</si>
  <si>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</si>
  <si>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</si>
  <si>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</si>
  <si>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</si>
  <si>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</si>
  <si>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</si>
  <si>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</si>
  <si>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</si>
  <si>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</si>
  <si>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</si>
  <si>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</si>
  <si>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</si>
  <si>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</si>
  <si>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</si>
  <si>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</si>
  <si>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</si>
  <si>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</si>
  <si>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</si>
  <si>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</si>
  <si>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</si>
  <si>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</si>
  <si>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</si>
  <si>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</si>
  <si>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</si>
  <si>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</si>
  <si>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</si>
  <si>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</si>
  <si>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</si>
  <si>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</si>
  <si>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</si>
  <si>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</si>
  <si>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</si>
  <si>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</si>
  <si>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</si>
  <si>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</si>
  <si>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</si>
  <si>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</si>
  <si>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</si>
  <si>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</si>
  <si>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</si>
  <si>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</si>
  <si>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</si>
  <si>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</si>
  <si>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</si>
  <si>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</si>
  <si>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</si>
  <si>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</si>
  <si>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</si>
  <si>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</si>
  <si>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</si>
  <si>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</si>
  <si>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</si>
  <si>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</si>
  <si>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</si>
  <si>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</si>
  <si>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</si>
  <si>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</si>
  <si>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</si>
  <si>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</si>
  <si>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</si>
  <si>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</si>
  <si>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</si>
  <si>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</si>
  <si>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</si>
  <si>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</si>
  <si>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</si>
  <si>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</si>
  <si>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</si>
  <si>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</si>
  <si>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</si>
  <si>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</si>
  <si>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</si>
  <si>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</si>
  <si>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</si>
  <si>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</si>
  <si>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</si>
  <si>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</si>
  <si>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</si>
  <si>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</si>
  <si>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</si>
  <si>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</si>
  <si>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</si>
  <si>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</si>
  <si>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</si>
  <si>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</si>
  <si>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</si>
  <si>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</si>
  <si>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</si>
  <si>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</si>
  <si>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</si>
  <si>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</si>
  <si>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</si>
  <si>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</si>
  <si>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</si>
  <si>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</si>
  <si>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</si>
  <si>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</si>
  <si>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</si>
  <si>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</si>
  <si>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</si>
  <si>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</si>
  <si>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</si>
  <si>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</si>
  <si>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</si>
  <si>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</si>
  <si>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</si>
  <si>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</si>
  <si>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</si>
  <si>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</si>
  <si>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</si>
  <si>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</si>
  <si>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</si>
  <si>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</si>
  <si>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</si>
  <si>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</si>
  <si>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</si>
  <si>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</si>
  <si>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</si>
  <si>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</si>
  <si>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</si>
  <si>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</si>
  <si>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</si>
  <si>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</si>
  <si>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</si>
  <si>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</si>
  <si>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</si>
  <si>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</si>
  <si>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</si>
  <si>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</si>
  <si>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</si>
  <si>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</si>
  <si>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</si>
  <si>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</si>
  <si>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</si>
  <si>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</si>
  <si>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</si>
  <si>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</si>
  <si>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</si>
  <si>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</si>
  <si>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</si>
  <si>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</si>
  <si>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</si>
  <si>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</si>
  <si>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</si>
  <si>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</si>
  <si>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</si>
  <si>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</si>
  <si>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</si>
  <si>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</si>
  <si>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</si>
  <si>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</si>
  <si>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</si>
  <si>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</si>
  <si>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</si>
  <si>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</si>
  <si>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</si>
  <si>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</si>
  <si>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</si>
  <si>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</si>
  <si>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</si>
  <si>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</si>
  <si>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</si>
  <si>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</si>
  <si>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</si>
  <si>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</si>
  <si>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</si>
  <si>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</si>
  <si>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</si>
  <si>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</si>
  <si>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</si>
  <si>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</si>
  <si>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</si>
  <si>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</si>
  <si>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</si>
  <si>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</si>
  <si>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</si>
  <si>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</si>
  <si>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</si>
  <si>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</si>
  <si>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</si>
  <si>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</si>
  <si>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</si>
  <si>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</si>
  <si>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</si>
  <si>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</si>
  <si>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</si>
  <si>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</si>
  <si>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</si>
  <si>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</si>
  <si>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</si>
  <si>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</si>
  <si>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</si>
  <si>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</si>
  <si>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</si>
  <si>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</si>
  <si>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</si>
  <si>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</si>
  <si>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</si>
  <si>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</si>
  <si>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</si>
  <si>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</si>
  <si>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</si>
  <si>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</si>
  <si>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</si>
  <si>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</si>
  <si>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</si>
  <si>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</si>
  <si>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</si>
  <si>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</si>
  <si>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</si>
  <si>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</si>
  <si>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</si>
  <si>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</si>
  <si>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</si>
  <si>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</si>
  <si>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</si>
  <si>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</si>
  <si>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</si>
  <si>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</si>
  <si>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</si>
  <si>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</si>
  <si>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</si>
  <si>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</si>
  <si>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</si>
  <si>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</si>
  <si>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</si>
  <si>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</si>
  <si>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</si>
  <si>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</si>
  <si>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</si>
  <si>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</si>
  <si>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</si>
  <si>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</si>
  <si>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</si>
  <si>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</si>
  <si>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</si>
  <si>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</si>
  <si>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</si>
  <si>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</si>
  <si>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</si>
  <si>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</si>
  <si>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</si>
  <si>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</si>
  <si>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</si>
  <si>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</si>
  <si>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</si>
  <si>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</si>
  <si>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</si>
  <si>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</si>
  <si>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</si>
  <si>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</si>
  <si>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</si>
  <si>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</si>
  <si>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</si>
  <si>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</si>
  <si>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</si>
  <si>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</si>
  <si>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</si>
  <si>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</si>
  <si>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</si>
  <si>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</si>
  <si>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</si>
  <si>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</si>
  <si>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</si>
  <si>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</si>
  <si>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</si>
  <si>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</si>
  <si>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</si>
  <si>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</si>
  <si>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</si>
  <si>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</si>
  <si>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</si>
  <si>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</si>
  <si>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</si>
  <si>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</si>
  <si>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</si>
  <si>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</si>
  <si>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</si>
  <si>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</si>
  <si>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</si>
  <si>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</si>
  <si>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</si>
  <si>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</si>
  <si>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</si>
  <si>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</si>
  <si>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</si>
  <si>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</si>
  <si>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</si>
  <si>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</si>
  <si>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августа 2023 года</t>
  </si>
  <si>
    <t>в  августe 2023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</si>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</sst>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topLeftCell="A85" zoomScale="90" zoomScaleNormal="90" workbookViewId="0">
      <selection activeCell="A106" sqref="A106:XFD110"/>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августа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19504651992</v>
      </c>
      <c r="C11" s="15">
        <f>hidden1!B1</f>
        <v>9925477863</v>
      </c>
      <c r="D11" s="15">
        <f>hidden1!C1</f>
        <v>9579174129</v>
      </c>
      <c r="E11" s="15">
        <f>hidden1!D1</f>
        <v>992368978</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6228806089</v>
      </c>
      <c r="C13" s="15">
        <f>hidden1!B3</f>
        <v>2562098353</v>
      </c>
      <c r="D13" s="15">
        <f>hidden1!C3</f>
        <v>3666707736</v>
      </c>
      <c r="E13" s="15">
        <f>hidden1!D3</f>
        <v>237288941</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122417394</v>
      </c>
      <c r="C14" s="15">
        <f>hidden1!B4</f>
        <v>47821078</v>
      </c>
      <c r="D14" s="15">
        <f>hidden1!C4</f>
        <v>74596316</v>
      </c>
      <c r="E14" s="15">
        <f>hidden1!D4</f>
        <v>13326890</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59149771</v>
      </c>
      <c r="C15" s="15">
        <f>hidden1!B5</f>
        <v>26439718</v>
      </c>
      <c r="D15" s="15">
        <f>hidden1!C5</f>
        <v>32710053</v>
      </c>
      <c r="E15" s="15">
        <f>hidden1!D5</f>
        <v>5151310</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85490724</v>
      </c>
      <c r="C16" s="15">
        <f>hidden1!B6</f>
        <v>36896736</v>
      </c>
      <c r="D16" s="15">
        <f>hidden1!C6</f>
        <v>48593988</v>
      </c>
      <c r="E16" s="15">
        <f>hidden1!D6</f>
        <v>8493403</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128062424</v>
      </c>
      <c r="C17" s="15">
        <f>hidden1!B7</f>
        <v>39171747</v>
      </c>
      <c r="D17" s="15">
        <f>hidden1!C7</f>
        <v>88890677</v>
      </c>
      <c r="E17" s="15">
        <f>hidden1!D7</f>
        <v>12711570</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35488211</v>
      </c>
      <c r="C18" s="15">
        <f>hidden1!B8</f>
        <v>11516364</v>
      </c>
      <c r="D18" s="15">
        <f>hidden1!C8</f>
        <v>23971847</v>
      </c>
      <c r="E18" s="15">
        <f>hidden1!D8</f>
        <v>4048004</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85683395</v>
      </c>
      <c r="C19" s="15">
        <f>hidden1!B9</f>
        <v>36197082</v>
      </c>
      <c r="D19" s="15">
        <f>hidden1!C9</f>
        <v>49486313</v>
      </c>
      <c r="E19" s="15">
        <f>hidden1!D9</f>
        <v>10193133</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33310467</v>
      </c>
      <c r="C20" s="15">
        <f>hidden1!B10</f>
        <v>13967514</v>
      </c>
      <c r="D20" s="15">
        <f>hidden1!C10</f>
        <v>19342953</v>
      </c>
      <c r="E20" s="15">
        <f>hidden1!D10</f>
        <v>3669503</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61439325</v>
      </c>
      <c r="C21" s="15">
        <f>hidden1!B11</f>
        <v>19910972</v>
      </c>
      <c r="D21" s="15">
        <f>hidden1!C11</f>
        <v>41528353</v>
      </c>
      <c r="E21" s="15">
        <f>hidden1!D11</f>
        <v>6950788</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78779628</v>
      </c>
      <c r="C22" s="15">
        <f>hidden1!B12</f>
        <v>19810692</v>
      </c>
      <c r="D22" s="15">
        <f>hidden1!C12</f>
        <v>58968936</v>
      </c>
      <c r="E22" s="15">
        <f>hidden1!D12</f>
        <v>8220747</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1021718618</v>
      </c>
      <c r="C23" s="15">
        <f>hidden1!B13</f>
        <v>431307689</v>
      </c>
      <c r="D23" s="15">
        <f>hidden1!C13</f>
        <v>590410929</v>
      </c>
      <c r="E23" s="15">
        <f>hidden1!D13</f>
        <v>110500512</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27632365</v>
      </c>
      <c r="C24" s="15">
        <f>hidden1!B14</f>
        <v>9068698</v>
      </c>
      <c r="D24" s="15">
        <f>hidden1!C14</f>
        <v>18563667</v>
      </c>
      <c r="E24" s="15">
        <f>hidden1!D14</f>
        <v>3329323</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117820524</v>
      </c>
      <c r="C25" s="15">
        <f>hidden1!B15</f>
        <v>48612667</v>
      </c>
      <c r="D25" s="15">
        <f>hidden1!C15</f>
        <v>69207857</v>
      </c>
      <c r="E25" s="15">
        <f>hidden1!D15</f>
        <v>6817154</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75329765</v>
      </c>
      <c r="C26" s="15">
        <f>hidden1!B16</f>
        <v>39535194</v>
      </c>
      <c r="D26" s="15">
        <f>hidden1!C16</f>
        <v>35794571</v>
      </c>
      <c r="E26" s="15">
        <f>hidden1!D16</f>
        <v>4731084</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33226958</v>
      </c>
      <c r="C27" s="15">
        <f>hidden1!B17</f>
        <v>9108540</v>
      </c>
      <c r="D27" s="15">
        <f>hidden1!C17</f>
        <v>24118418</v>
      </c>
      <c r="E27" s="15">
        <f>hidden1!D17</f>
        <v>4403612</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69848210</v>
      </c>
      <c r="C28" s="15">
        <f>hidden1!B18</f>
        <v>22567577</v>
      </c>
      <c r="D28" s="15">
        <f>hidden1!C18</f>
        <v>47280633</v>
      </c>
      <c r="E28" s="15">
        <f>hidden1!D18</f>
        <v>8109120</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120236661</v>
      </c>
      <c r="C29" s="15">
        <f>hidden1!B19</f>
        <v>48138820</v>
      </c>
      <c r="D29" s="15">
        <f>hidden1!C19</f>
        <v>72097841</v>
      </c>
      <c r="E29" s="15">
        <f>hidden1!D19</f>
        <v>11315846</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143859736</v>
      </c>
      <c r="C30" s="15">
        <f>hidden1!B20</f>
        <v>58431845</v>
      </c>
      <c r="D30" s="15">
        <f>hidden1!C20</f>
        <v>85427891</v>
      </c>
      <c r="E30" s="15">
        <f>hidden1!D20</f>
        <v>7055479</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3929311913</v>
      </c>
      <c r="C31" s="15">
        <f>hidden1!B21</f>
        <v>1643595420</v>
      </c>
      <c r="D31" s="15">
        <f>hidden1!C21</f>
        <v>2285716493</v>
      </c>
      <c r="E31" s="15">
        <f>hidden1!D21</f>
        <v>8261463</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2289557158</v>
      </c>
      <c r="C32" s="15">
        <f>hidden1!B22</f>
        <v>1128931691</v>
      </c>
      <c r="D32" s="15">
        <f>hidden1!C22</f>
        <v>1160625467</v>
      </c>
      <c r="E32" s="15">
        <f>hidden1!D22</f>
        <v>82784718</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35392938</v>
      </c>
      <c r="C33" s="15">
        <f>hidden1!B23</f>
        <v>10718017</v>
      </c>
      <c r="D33" s="15">
        <f>hidden1!C23</f>
        <v>24674921</v>
      </c>
      <c r="E33" s="15">
        <f>hidden1!D23</f>
        <v>3927161</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260146835</v>
      </c>
      <c r="C34" s="15">
        <f>hidden1!B24</f>
        <v>196632986</v>
      </c>
      <c r="D34" s="15">
        <f>hidden1!C24</f>
        <v>63513849</v>
      </c>
      <c r="E34" s="15">
        <f>hidden1!D24</f>
        <v>7736610</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57781556</v>
      </c>
      <c r="C35" s="15">
        <f>hidden1!B25</f>
        <v>5290479</v>
      </c>
      <c r="D35" s="15">
        <f>hidden1!C25</f>
        <v>52491077</v>
      </c>
      <c r="E35" s="15">
        <f>hidden1!D25</f>
        <v>8723500</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125950904</v>
      </c>
      <c r="C36" s="15">
        <f>hidden1!B26</f>
        <v>49237515</v>
      </c>
      <c r="D36" s="15">
        <f>hidden1!C26</f>
        <v>76713389</v>
      </c>
      <c r="E36" s="15">
        <f>hidden1!D26</f>
        <v>8336023</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64292330</v>
      </c>
      <c r="C37" s="15">
        <f>hidden1!B27</f>
        <v>19211995</v>
      </c>
      <c r="D37" s="15">
        <f>hidden1!C27</f>
        <v>45080335</v>
      </c>
      <c r="E37" s="15">
        <f>hidden1!D27</f>
        <v>10315937</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350268791</v>
      </c>
      <c r="C38" s="15">
        <f>hidden1!B28</f>
        <v>191054601</v>
      </c>
      <c r="D38" s="15">
        <f>hidden1!C28</f>
        <v>159214190</v>
      </c>
      <c r="E38" s="15">
        <f>hidden1!D28</f>
        <v>23517667</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45902129</v>
      </c>
      <c r="C39" s="15">
        <f>hidden1!B29</f>
        <v>-29809075</v>
      </c>
      <c r="D39" s="15">
        <f>hidden1!C29</f>
        <v>75711204</v>
      </c>
      <c r="E39" s="15">
        <f>hidden1!D29</f>
        <v>10999801</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31018049</v>
      </c>
      <c r="C40" s="15">
        <f>hidden1!B30</f>
        <v>4148145</v>
      </c>
      <c r="D40" s="15">
        <f>hidden1!C30</f>
        <v>26869904</v>
      </c>
      <c r="E40" s="15">
        <f>hidden1!D30</f>
        <v>4346299</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20912789</v>
      </c>
      <c r="C41" s="15">
        <f>hidden1!B31</f>
        <v>5423200</v>
      </c>
      <c r="D41" s="15">
        <f>hidden1!C31</f>
        <v>15489589</v>
      </c>
      <c r="E41" s="15">
        <f>hidden1!D31</f>
        <v>2858570</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1245748694</v>
      </c>
      <c r="C42" s="15">
        <f>hidden1!B32</f>
        <v>636437194</v>
      </c>
      <c r="D42" s="15">
        <f>hidden1!C32</f>
        <v>609311500</v>
      </c>
      <c r="E42" s="15">
        <f>hidden1!D32</f>
        <v>1012024</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52142143</v>
      </c>
      <c r="C43" s="15">
        <f>hidden1!B33</f>
        <v>40586634</v>
      </c>
      <c r="D43" s="15">
        <f>hidden1!C33</f>
        <v>11555509</v>
      </c>
      <c r="E43" s="15">
        <f>hidden1!D33</f>
        <v>1011126</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178141372</v>
      </c>
      <c r="C44" s="15">
        <f>hidden1!B34</f>
        <v>48384001</v>
      </c>
      <c r="D44" s="15">
        <f>hidden1!C34</f>
        <v>129757371</v>
      </c>
      <c r="E44" s="15">
        <f>hidden1!D34</f>
        <v>30270857</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30293054</v>
      </c>
      <c r="C45" s="15">
        <f>hidden1!B35</f>
        <v>7115884</v>
      </c>
      <c r="D45" s="15">
        <f>hidden1!C35</f>
        <v>23177170</v>
      </c>
      <c r="E45" s="15">
        <f>hidden1!D35</f>
        <v>5881487</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3980858</v>
      </c>
      <c r="C46" s="15">
        <f>hidden1!B36</f>
        <v>959398</v>
      </c>
      <c r="D46" s="15">
        <f>hidden1!C36</f>
        <v>3021460</v>
      </c>
      <c r="E46" s="15">
        <f>hidden1!D36</f>
        <v>692977</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13282562</v>
      </c>
      <c r="C47" s="15">
        <f>hidden1!B37</f>
        <v>2425100</v>
      </c>
      <c r="D47" s="15">
        <f>hidden1!C37</f>
        <v>10857462</v>
      </c>
      <c r="E47" s="15">
        <f>hidden1!D37</f>
        <v>2347487</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8529173</v>
      </c>
      <c r="C48" s="15">
        <f>hidden1!B38</f>
        <v>2486882</v>
      </c>
      <c r="D48" s="15">
        <f>hidden1!C38</f>
        <v>6042291</v>
      </c>
      <c r="E48" s="15">
        <f>hidden1!D38</f>
        <v>1509189</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15163494</v>
      </c>
      <c r="C49" s="15">
        <f>hidden1!B39</f>
        <v>4063002</v>
      </c>
      <c r="D49" s="15">
        <f>hidden1!C39</f>
        <v>11100492</v>
      </c>
      <c r="E49" s="15">
        <f>hidden1!D39</f>
        <v>3274491</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13416513</v>
      </c>
      <c r="C50" s="15">
        <f>hidden1!B40</f>
        <v>1205067</v>
      </c>
      <c r="D50" s="15">
        <f>hidden1!C40</f>
        <v>12211446</v>
      </c>
      <c r="E50" s="15">
        <f>hidden1!D40</f>
        <v>4359912</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93475718</v>
      </c>
      <c r="C51" s="15">
        <f>hidden1!B41</f>
        <v>30128668</v>
      </c>
      <c r="D51" s="15">
        <f>hidden1!C41</f>
        <v>63347050</v>
      </c>
      <c r="E51" s="15">
        <f>hidden1!D41</f>
        <v>12205314</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992460596</v>
      </c>
      <c r="C52" s="15">
        <f>hidden1!B42</f>
        <v>372620240</v>
      </c>
      <c r="D52" s="15">
        <f>hidden1!C42</f>
        <v>619840356</v>
      </c>
      <c r="E52" s="15">
        <f>hidden1!D42</f>
        <v>101898361</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17365374</v>
      </c>
      <c r="C53" s="15">
        <f>hidden1!B43</f>
        <v>3899646</v>
      </c>
      <c r="D53" s="15">
        <f>hidden1!C43</f>
        <v>13465728</v>
      </c>
      <c r="E53" s="15">
        <f>hidden1!D43</f>
        <v>2835304</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8580108</v>
      </c>
      <c r="C54" s="15">
        <f>hidden1!B44</f>
        <v>1501596</v>
      </c>
      <c r="D54" s="15">
        <f>hidden1!C44</f>
        <v>7078512</v>
      </c>
      <c r="E54" s="15">
        <f>hidden1!D44</f>
        <v>1948341</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60172136</v>
      </c>
      <c r="C55" s="15">
        <f>hidden1!B45</f>
        <v>17965093</v>
      </c>
      <c r="D55" s="15">
        <f>hidden1!C45</f>
        <v>42207043</v>
      </c>
      <c r="E55" s="15">
        <f>hidden1!D45</f>
        <v>7588330</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372519400</v>
      </c>
      <c r="C56" s="15">
        <f>hidden1!B46</f>
        <v>110800927</v>
      </c>
      <c r="D56" s="15">
        <f>hidden1!C46</f>
        <v>261718473</v>
      </c>
      <c r="E56" s="15">
        <f>hidden1!D46</f>
        <v>49848114</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127708910</v>
      </c>
      <c r="C57" s="15">
        <f>hidden1!B47</f>
        <v>88744344</v>
      </c>
      <c r="D57" s="15">
        <f>hidden1!C47</f>
        <v>38964566</v>
      </c>
      <c r="E57" s="15">
        <f>hidden1!D47</f>
        <v>5071745</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162105122</v>
      </c>
      <c r="C58" s="15">
        <f>hidden1!B48</f>
        <v>75491305</v>
      </c>
      <c r="D58" s="15">
        <f>hidden1!C48</f>
        <v>86613817</v>
      </c>
      <c r="E58" s="15">
        <f>hidden1!D48</f>
        <v>10115339</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226929556</v>
      </c>
      <c r="C59" s="15">
        <f>hidden1!B49</f>
        <v>69065329</v>
      </c>
      <c r="D59" s="15">
        <f>hidden1!C49</f>
        <v>157864227</v>
      </c>
      <c r="E59" s="15">
        <f>hidden1!D49</f>
        <v>24466234</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17079990</v>
      </c>
      <c r="C60" s="15">
        <f>hidden1!B50</f>
        <v>5152000</v>
      </c>
      <c r="D60" s="15">
        <f>hidden1!C50</f>
        <v>11927990</v>
      </c>
      <c r="E60" s="15">
        <f>hidden1!D50</f>
        <v>24954</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3131444878</v>
      </c>
      <c r="C61" s="15">
        <f>hidden1!B51</f>
        <v>1812836162</v>
      </c>
      <c r="D61" s="15">
        <f>hidden1!C51</f>
        <v>1318608716</v>
      </c>
      <c r="E61" s="15">
        <f>hidden1!D51</f>
        <v>176356336</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238911195</v>
      </c>
      <c r="C62" s="15">
        <f>hidden1!B52</f>
        <v>92994809</v>
      </c>
      <c r="D62" s="15">
        <f>hidden1!C52</f>
        <v>145916386</v>
      </c>
      <c r="E62" s="15">
        <f>hidden1!D52</f>
        <v>23309650</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25634967</v>
      </c>
      <c r="C63" s="15">
        <f>hidden1!B53</f>
        <v>10472597</v>
      </c>
      <c r="D63" s="15">
        <f>hidden1!C53</f>
        <v>15162370</v>
      </c>
      <c r="E63" s="15">
        <f>hidden1!D53</f>
        <v>2561975</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34731056</v>
      </c>
      <c r="C64" s="15">
        <f>hidden1!B54</f>
        <v>11244819</v>
      </c>
      <c r="D64" s="15">
        <f>hidden1!C54</f>
        <v>23486237</v>
      </c>
      <c r="E64" s="15">
        <f>hidden1!D54</f>
        <v>3212295</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668275357</v>
      </c>
      <c r="C65" s="15">
        <f>hidden1!B55</f>
        <v>383143840</v>
      </c>
      <c r="D65" s="15">
        <f>hidden1!C55</f>
        <v>285131517</v>
      </c>
      <c r="E65" s="15">
        <f>hidden1!D55</f>
        <v>32552484</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189034598</v>
      </c>
      <c r="C66" s="15">
        <f>hidden1!B56</f>
        <v>140457228</v>
      </c>
      <c r="D66" s="15">
        <f>hidden1!C56</f>
        <v>48577370</v>
      </c>
      <c r="E66" s="15">
        <f>hidden1!D56</f>
        <v>7103461</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56065941</v>
      </c>
      <c r="C67" s="15">
        <f>hidden1!B57</f>
        <v>23678913</v>
      </c>
      <c r="D67" s="15">
        <f>hidden1!C57</f>
        <v>32387028</v>
      </c>
      <c r="E67" s="15">
        <f>hidden1!D57</f>
        <v>4925546</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56520494</v>
      </c>
      <c r="C68" s="15">
        <f>hidden1!B58</f>
        <v>22807643</v>
      </c>
      <c r="D68" s="15">
        <f>hidden1!C58</f>
        <v>33712851</v>
      </c>
      <c r="E68" s="15">
        <f>hidden1!D58</f>
        <v>7063977</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343907957</v>
      </c>
      <c r="C69" s="15">
        <f>hidden1!B59</f>
        <v>145401161</v>
      </c>
      <c r="D69" s="15">
        <f>hidden1!C59</f>
        <v>198506796</v>
      </c>
      <c r="E69" s="15">
        <f>hidden1!D59</f>
        <v>24516837</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348608663</v>
      </c>
      <c r="C70" s="15">
        <f>hidden1!B60</f>
        <v>279811516</v>
      </c>
      <c r="D70" s="15">
        <f>hidden1!C60</f>
        <v>68797147</v>
      </c>
      <c r="E70" s="15">
        <f>hidden1!D60</f>
        <v>12427644</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57198425</v>
      </c>
      <c r="C71" s="15">
        <f>hidden1!B61</f>
        <v>22570537</v>
      </c>
      <c r="D71" s="15">
        <f>hidden1!C61</f>
        <v>34627888</v>
      </c>
      <c r="E71" s="15">
        <f>hidden1!D61</f>
        <v>5314421</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439159161</v>
      </c>
      <c r="C72" s="15">
        <f>hidden1!B62</f>
        <v>300882267</v>
      </c>
      <c r="D72" s="15">
        <f>hidden1!C62</f>
        <v>138276894</v>
      </c>
      <c r="E72" s="15">
        <f>hidden1!D62</f>
        <v>17430350</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486840673</v>
      </c>
      <c r="C73" s="15">
        <f>hidden1!B63</f>
        <v>314787897</v>
      </c>
      <c r="D73" s="15">
        <f>hidden1!C63</f>
        <v>172052776</v>
      </c>
      <c r="E73" s="15">
        <f>hidden1!D63</f>
        <v>19973811</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132840892</v>
      </c>
      <c r="C74" s="15">
        <f>hidden1!B64</f>
        <v>51674762</v>
      </c>
      <c r="D74" s="15">
        <f>hidden1!C64</f>
        <v>81166130</v>
      </c>
      <c r="E74" s="15">
        <f>hidden1!D64</f>
        <v>10592569</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53715499</v>
      </c>
      <c r="C75" s="15">
        <f>hidden1!B65</f>
        <v>12908173</v>
      </c>
      <c r="D75" s="15">
        <f>hidden1!C65</f>
        <v>40807326</v>
      </c>
      <c r="E75" s="15">
        <f>hidden1!D65</f>
        <v>5371316</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4118430468</v>
      </c>
      <c r="C76" s="15">
        <f>hidden1!B66</f>
        <v>3033387630</v>
      </c>
      <c r="D76" s="15">
        <f>hidden1!C66</f>
        <v>1085042838</v>
      </c>
      <c r="E76" s="15">
        <f>hidden1!D66</f>
        <v>138786542</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36009470</v>
      </c>
      <c r="C77" s="15">
        <f>hidden1!B67</f>
        <v>16474679</v>
      </c>
      <c r="D77" s="15">
        <f>hidden1!C67</f>
        <v>19534791</v>
      </c>
      <c r="E77" s="15">
        <f>hidden1!D67</f>
        <v>3087085</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440638758</v>
      </c>
      <c r="C78" s="15">
        <f>hidden1!B68</f>
        <v>186301838</v>
      </c>
      <c r="D78" s="15">
        <f>hidden1!C68</f>
        <v>254336920</v>
      </c>
      <c r="E78" s="15">
        <f>hidden1!D68</f>
        <v>39566152</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230088485</v>
      </c>
      <c r="C79" s="15">
        <f>hidden1!B69</f>
        <v>135080883</v>
      </c>
      <c r="D79" s="15">
        <f>hidden1!C69</f>
        <v>95007602</v>
      </c>
      <c r="E79" s="15">
        <f>hidden1!D69</f>
        <v>14411004</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282174315</v>
      </c>
      <c r="C80" s="15">
        <f>hidden1!B70</f>
        <v>131273907</v>
      </c>
      <c r="D80" s="15">
        <f>hidden1!C70</f>
        <v>150900408</v>
      </c>
      <c r="E80" s="15">
        <f>hidden1!D70</f>
        <v>27265729</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1807704991</v>
      </c>
      <c r="C81" s="15">
        <f>hidden1!B71</f>
        <v>1497856978</v>
      </c>
      <c r="D81" s="15">
        <f>hidden1!C71</f>
        <v>309848013</v>
      </c>
      <c r="E81" s="15">
        <f>hidden1!D71</f>
        <v>36299233</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1321814449</v>
      </c>
      <c r="C82" s="15">
        <f>hidden1!B72</f>
        <v>1066399345</v>
      </c>
      <c r="D82" s="15">
        <f>hidden1!C72</f>
        <v>255415104</v>
      </c>
      <c r="E82" s="15">
        <f>hidden1!D72</f>
        <v>18157339</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1660250920</v>
      </c>
      <c r="C83" s="15">
        <f>hidden1!B73</f>
        <v>734329047</v>
      </c>
      <c r="D83" s="15">
        <f>hidden1!C73</f>
        <v>925921873</v>
      </c>
      <c r="E83" s="15">
        <f>hidden1!D73</f>
        <v>135614831</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4888941</v>
      </c>
      <c r="C84" s="15">
        <f>hidden1!B74</f>
        <v>-142631</v>
      </c>
      <c r="D84" s="15">
        <f>hidden1!C74</f>
        <v>5031572</v>
      </c>
      <c r="E84" s="15">
        <f>hidden1!D74</f>
        <v>2220824</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7079740</v>
      </c>
      <c r="C85" s="15">
        <f>hidden1!B75</f>
        <v>1608340</v>
      </c>
      <c r="D85" s="15">
        <f>hidden1!C75</f>
        <v>5471400</v>
      </c>
      <c r="E85" s="15">
        <f>hidden1!D75</f>
        <v>1667091</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27113740</v>
      </c>
      <c r="C86" s="15">
        <f>hidden1!B76</f>
        <v>7247166</v>
      </c>
      <c r="D86" s="15">
        <f>hidden1!C76</f>
        <v>19866574</v>
      </c>
      <c r="E86" s="15">
        <f>hidden1!D76</f>
        <v>3345460</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85676552</v>
      </c>
      <c r="C87" s="15">
        <f>hidden1!B77</f>
        <v>27663961</v>
      </c>
      <c r="D87" s="15">
        <f>hidden1!C77</f>
        <v>58012591</v>
      </c>
      <c r="E87" s="15">
        <f>hidden1!D77</f>
        <v>11553757</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447012002</v>
      </c>
      <c r="C88" s="15">
        <f>hidden1!B78</f>
        <v>224930220</v>
      </c>
      <c r="D88" s="15">
        <f>hidden1!C78</f>
        <v>222081782</v>
      </c>
      <c r="E88" s="15">
        <f>hidden1!D78</f>
        <v>34931985</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330791478</v>
      </c>
      <c r="C89" s="15">
        <f>hidden1!B79</f>
        <v>176844126</v>
      </c>
      <c r="D89" s="15">
        <f>hidden1!C79</f>
        <v>153947352</v>
      </c>
      <c r="E89" s="15">
        <f>hidden1!D79</f>
        <v>22083118</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203862137</v>
      </c>
      <c r="C90" s="15">
        <f>hidden1!B80</f>
        <v>51422960</v>
      </c>
      <c r="D90" s="15">
        <f>hidden1!C80</f>
        <v>152439177</v>
      </c>
      <c r="E90" s="15">
        <f>hidden1!D80</f>
        <v>19179844</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213268497</v>
      </c>
      <c r="C91" s="15">
        <f>hidden1!B81</f>
        <v>64985726</v>
      </c>
      <c r="D91" s="15">
        <f>hidden1!C81</f>
        <v>148282771</v>
      </c>
      <c r="E91" s="15">
        <f>hidden1!D81</f>
        <v>23255860</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177473121</v>
      </c>
      <c r="C92" s="15">
        <f>hidden1!B82</f>
        <v>60151691</v>
      </c>
      <c r="D92" s="15">
        <f>hidden1!C82</f>
        <v>117321430</v>
      </c>
      <c r="E92" s="15">
        <f>hidden1!D82</f>
        <v>10128695</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163084712</v>
      </c>
      <c r="C93" s="15">
        <f>hidden1!B83</f>
        <v>119617488</v>
      </c>
      <c r="D93" s="15">
        <f>hidden1!C83</f>
        <v>43467224</v>
      </c>
      <c r="E93" s="15">
        <f>hidden1!D83</f>
        <v>7248197</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853874976</v>
      </c>
      <c r="C94" s="15">
        <f>hidden1!B84</f>
        <v>218401479</v>
      </c>
      <c r="D94" s="15">
        <f>hidden1!C84</f>
        <v>635473497</v>
      </c>
      <c r="E94" s="15">
        <f>hidden1!D84</f>
        <v>89368392</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32024503</v>
      </c>
      <c r="C95" s="15">
        <f>hidden1!B85</f>
        <v>842152</v>
      </c>
      <c r="D95" s="15">
        <f>hidden1!C85</f>
        <v>31182351</v>
      </c>
      <c r="E95" s="15">
        <f>hidden1!D85</f>
        <v>5352017</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232736708</v>
      </c>
      <c r="C96" s="15">
        <f>hidden1!B86</f>
        <v>95328757</v>
      </c>
      <c r="D96" s="15">
        <f>hidden1!C86</f>
        <v>137407951</v>
      </c>
      <c r="E96" s="15">
        <f>hidden1!D86</f>
        <v>16178133</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141385752</v>
      </c>
      <c r="C97" s="15">
        <f>hidden1!B87</f>
        <v>36643394</v>
      </c>
      <c r="D97" s="15">
        <f>hidden1!C87</f>
        <v>104742358</v>
      </c>
      <c r="E97" s="15">
        <f>hidden1!D87</f>
        <v>14730914</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103773532</v>
      </c>
      <c r="C98" s="15">
        <f>hidden1!B88</f>
        <v>13321470</v>
      </c>
      <c r="D98" s="15">
        <f>hidden1!C88</f>
        <v>90452062</v>
      </c>
      <c r="E98" s="15">
        <f>hidden1!D88</f>
        <v>12603091</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34131174</v>
      </c>
      <c r="C99" s="15">
        <f>hidden1!B89</f>
        <v>-16085021</v>
      </c>
      <c r="D99" s="15">
        <f>hidden1!C89</f>
        <v>50216195</v>
      </c>
      <c r="E99" s="15">
        <f>hidden1!D89</f>
        <v>7079969</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25858516</v>
      </c>
      <c r="C100" s="15">
        <f>hidden1!B90</f>
        <v>-2911726</v>
      </c>
      <c r="D100" s="15">
        <f>hidden1!C90</f>
        <v>28770242</v>
      </c>
      <c r="E100" s="15">
        <f>hidden1!D90</f>
        <v>8071961</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9303046</v>
      </c>
      <c r="C101" s="15">
        <f>hidden1!B91</f>
        <v>-11252326</v>
      </c>
      <c r="D101" s="15">
        <f>hidden1!C91</f>
        <v>20555372</v>
      </c>
      <c r="E101" s="15">
        <f>hidden1!D91</f>
        <v>2989346</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220149088</v>
      </c>
      <c r="C102" s="15">
        <f>hidden1!B92</f>
        <v>106931429</v>
      </c>
      <c r="D102" s="15">
        <f>hidden1!C92</f>
        <v>113217659</v>
      </c>
      <c r="E102" s="15">
        <f>hidden1!D92</f>
        <v>13111010</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40774864</v>
      </c>
      <c r="C103" s="15">
        <f>hidden1!B93</f>
        <v>415790</v>
      </c>
      <c r="D103" s="15">
        <f>hidden1!C93</f>
        <v>40359074</v>
      </c>
      <c r="E103" s="15">
        <f>hidden1!D93</f>
        <v>6862401</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6161566</v>
      </c>
      <c r="C104" s="15">
        <f>hidden1!B94</f>
        <v>322663</v>
      </c>
      <c r="D104" s="15">
        <f>hidden1!C94</f>
        <v>5838903</v>
      </c>
      <c r="E104" s="15">
        <f>hidden1!D94</f>
        <v>840079</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7576227</v>
      </c>
      <c r="C105" s="15">
        <f>hidden1!B95</f>
        <v>-5155103</v>
      </c>
      <c r="D105" s="15">
        <f>hidden1!C95</f>
        <v>12731330</v>
      </c>
      <c r="E105" s="15">
        <f>hidden1!D95</f>
        <v>1549471</v>
      </c>
      <c r="F105" s="21"/>
      <c r="G105" s="21"/>
      <c r="H105" s="21"/>
      <c r="I105" s="21"/>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713567</v>
      </c>
      <c r="C106" s="15">
        <f>hidden1!B101</f>
        <v>713567</v>
      </c>
      <c r="D106" s="15">
        <f>hidden1!C101</f>
        <v>0</v>
      </c>
      <c r="E106" s="15">
        <f>hidden1!D101</f>
        <v>0</v>
      </c>
      <c r="F106" s="21"/>
      <c r="G106" s="21"/>
      <c r="H106" s="21"/>
      <c r="I106" s="21"/>
      <c r="J106" s="21"/>
      <c r="K106" s="21"/>
      <c r="L106" s="21"/>
      <c r="M106" s="21"/>
      <c r="N106" s="21"/>
      <c r="O106" s="21"/>
      <c r="P106" s="21"/>
      <c r="Q106" s="21"/>
      <c r="R106" s="21"/>
    </row>
    <row r="107" spans="1:18" x14ac:dyDescent="0.25">
      <c r="A107" s="21"/>
      <c r="B107" s="15"/>
      <c r="C107" s="15"/>
      <c r="D107" s="15"/>
      <c r="E107" s="15"/>
      <c r="F107" s="21"/>
      <c r="G107" s="21"/>
      <c r="H107" s="21"/>
      <c r="I107" s="21"/>
      <c r="J107" s="21"/>
      <c r="K107" s="21"/>
      <c r="L107" s="21"/>
      <c r="M107" s="21"/>
      <c r="N107" s="21"/>
      <c r="O107" s="21"/>
      <c r="P107" s="21"/>
      <c r="Q107" s="21"/>
      <c r="R107"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tabSelected="1"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августа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19504647489</v>
      </c>
      <c r="C11" s="15">
        <f>hidden1!E1</f>
        <v>9925473360</v>
      </c>
      <c r="D11" s="15">
        <f>hidden1!F1</f>
        <v>9579174129</v>
      </c>
      <c r="E11" s="15">
        <f>hidden1!G1</f>
        <v>992368978</v>
      </c>
      <c r="F11" s="15">
        <f>G11+H11</f>
        <v>19469614677</v>
      </c>
      <c r="G11" s="15">
        <f>hidden1!H1</f>
        <v>9900908064</v>
      </c>
      <c r="H11" s="15">
        <f>hidden1!I1</f>
        <v>9568706613</v>
      </c>
      <c r="I11" s="15">
        <f>hidden1!J1</f>
        <v>991922480</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6228808285</v>
      </c>
      <c r="C13" s="15">
        <f>hidden1!E3</f>
        <v>2562100549</v>
      </c>
      <c r="D13" s="15">
        <f>hidden1!F3</f>
        <v>3666707736</v>
      </c>
      <c r="E13" s="15">
        <f>hidden1!G3</f>
        <v>237288941</v>
      </c>
      <c r="F13" s="15">
        <f t="shared" ref="F13:F75" si="1">G13+H13</f>
        <v>6213382631</v>
      </c>
      <c r="G13" s="15">
        <f>hidden1!H3</f>
        <v>2550681091</v>
      </c>
      <c r="H13" s="15">
        <f>hidden1!I3</f>
        <v>3662701540</v>
      </c>
      <c r="I13" s="15">
        <f>hidden1!J3</f>
        <v>236888750</v>
      </c>
      <c r="J13" s="21"/>
      <c r="K13" s="21"/>
      <c r="L13" s="21"/>
      <c r="M13" s="21"/>
      <c r="N13" s="21"/>
      <c r="O13" s="21"/>
      <c r="P13" s="21"/>
      <c r="Q13" s="21"/>
      <c r="R13" s="21"/>
    </row>
    <row r="14" spans="1:18" x14ac:dyDescent="0.25">
      <c r="A14" s="21" t="str">
        <f>hidden1!A4</f>
        <v xml:space="preserve">  Белгородская область</v>
      </c>
      <c r="B14" s="15">
        <f t="shared" si="0"/>
        <v>122417390</v>
      </c>
      <c r="C14" s="15">
        <f>hidden1!E4</f>
        <v>47821074</v>
      </c>
      <c r="D14" s="15">
        <f>hidden1!F4</f>
        <v>74596316</v>
      </c>
      <c r="E14" s="15">
        <f>hidden1!G4</f>
        <v>13326890</v>
      </c>
      <c r="F14" s="15">
        <f t="shared" si="1"/>
        <v>122204139</v>
      </c>
      <c r="G14" s="15">
        <f>hidden1!H4</f>
        <v>47658940</v>
      </c>
      <c r="H14" s="15">
        <f>hidden1!I4</f>
        <v>74545199</v>
      </c>
      <c r="I14" s="15">
        <f>hidden1!J4</f>
        <v>13326849</v>
      </c>
      <c r="J14" s="21"/>
      <c r="K14" s="21"/>
      <c r="L14" s="21"/>
      <c r="M14" s="21"/>
      <c r="N14" s="21"/>
      <c r="O14" s="21"/>
      <c r="P14" s="21"/>
      <c r="Q14" s="21"/>
      <c r="R14" s="21"/>
    </row>
    <row r="15" spans="1:18" x14ac:dyDescent="0.25">
      <c r="A15" s="21" t="str">
        <f>hidden1!A5</f>
        <v xml:space="preserve">  Брянская область</v>
      </c>
      <c r="B15" s="15">
        <f t="shared" si="0"/>
        <v>59149781</v>
      </c>
      <c r="C15" s="15">
        <f>hidden1!E5</f>
        <v>26439728</v>
      </c>
      <c r="D15" s="15">
        <f>hidden1!F5</f>
        <v>32710053</v>
      </c>
      <c r="E15" s="15">
        <f>hidden1!G5</f>
        <v>5151310</v>
      </c>
      <c r="F15" s="15">
        <f t="shared" si="1"/>
        <v>58010380</v>
      </c>
      <c r="G15" s="15">
        <f>hidden1!H5</f>
        <v>25337564</v>
      </c>
      <c r="H15" s="15">
        <f>hidden1!I5</f>
        <v>32672816</v>
      </c>
      <c r="I15" s="15">
        <f>hidden1!J5</f>
        <v>5151304</v>
      </c>
      <c r="J15" s="21"/>
      <c r="K15" s="21"/>
      <c r="L15" s="21"/>
      <c r="M15" s="21"/>
      <c r="N15" s="21"/>
      <c r="O15" s="21"/>
      <c r="P15" s="21"/>
      <c r="Q15" s="21"/>
      <c r="R15" s="21"/>
    </row>
    <row r="16" spans="1:18" x14ac:dyDescent="0.25">
      <c r="A16" s="21" t="str">
        <f>hidden1!A6</f>
        <v xml:space="preserve">  Владимирская область</v>
      </c>
      <c r="B16" s="15">
        <f t="shared" si="0"/>
        <v>85490071</v>
      </c>
      <c r="C16" s="15">
        <f>hidden1!E6</f>
        <v>36896083</v>
      </c>
      <c r="D16" s="15">
        <f>hidden1!F6</f>
        <v>48593988</v>
      </c>
      <c r="E16" s="15">
        <f>hidden1!G6</f>
        <v>8493403</v>
      </c>
      <c r="F16" s="15">
        <f t="shared" si="1"/>
        <v>85369008</v>
      </c>
      <c r="G16" s="15">
        <f>hidden1!H6</f>
        <v>36853370</v>
      </c>
      <c r="H16" s="15">
        <f>hidden1!I6</f>
        <v>48515638</v>
      </c>
      <c r="I16" s="15">
        <f>hidden1!J6</f>
        <v>8493401</v>
      </c>
      <c r="J16" s="21"/>
      <c r="K16" s="21"/>
      <c r="L16" s="21"/>
      <c r="M16" s="21"/>
      <c r="N16" s="21"/>
      <c r="O16" s="21"/>
      <c r="P16" s="21"/>
      <c r="Q16" s="21"/>
      <c r="R16" s="21"/>
    </row>
    <row r="17" spans="1:18" x14ac:dyDescent="0.25">
      <c r="A17" s="21" t="str">
        <f>hidden1!A7</f>
        <v xml:space="preserve">  Воронежская область</v>
      </c>
      <c r="B17" s="15">
        <f t="shared" si="0"/>
        <v>128062480</v>
      </c>
      <c r="C17" s="15">
        <f>hidden1!E7</f>
        <v>39171803</v>
      </c>
      <c r="D17" s="15">
        <f>hidden1!F7</f>
        <v>88890677</v>
      </c>
      <c r="E17" s="15">
        <f>hidden1!G7</f>
        <v>12711570</v>
      </c>
      <c r="F17" s="15">
        <f t="shared" si="1"/>
        <v>127489019</v>
      </c>
      <c r="G17" s="15">
        <f>hidden1!H7</f>
        <v>38682112</v>
      </c>
      <c r="H17" s="15">
        <f>hidden1!I7</f>
        <v>88806907</v>
      </c>
      <c r="I17" s="15">
        <f>hidden1!J7</f>
        <v>12711537</v>
      </c>
      <c r="J17" s="21"/>
      <c r="K17" s="21"/>
      <c r="L17" s="21"/>
      <c r="M17" s="21"/>
      <c r="N17" s="21"/>
      <c r="O17" s="21"/>
      <c r="P17" s="21"/>
      <c r="Q17" s="21"/>
      <c r="R17" s="21"/>
    </row>
    <row r="18" spans="1:18" x14ac:dyDescent="0.25">
      <c r="A18" s="21" t="str">
        <f>hidden1!A8</f>
        <v xml:space="preserve">  Ивановская область</v>
      </c>
      <c r="B18" s="15">
        <f t="shared" si="0"/>
        <v>35488418</v>
      </c>
      <c r="C18" s="15">
        <f>hidden1!E8</f>
        <v>11516571</v>
      </c>
      <c r="D18" s="15">
        <f>hidden1!F8</f>
        <v>23971847</v>
      </c>
      <c r="E18" s="15">
        <f>hidden1!G8</f>
        <v>4048004</v>
      </c>
      <c r="F18" s="15">
        <f t="shared" si="1"/>
        <v>35420394</v>
      </c>
      <c r="G18" s="15">
        <f>hidden1!H8</f>
        <v>11482652</v>
      </c>
      <c r="H18" s="15">
        <f>hidden1!I8</f>
        <v>23937742</v>
      </c>
      <c r="I18" s="15">
        <f>hidden1!J8</f>
        <v>4048001</v>
      </c>
      <c r="J18" s="21"/>
      <c r="K18" s="21"/>
      <c r="L18" s="21"/>
      <c r="M18" s="21"/>
      <c r="N18" s="21"/>
      <c r="O18" s="21"/>
      <c r="P18" s="21"/>
      <c r="Q18" s="21"/>
      <c r="R18" s="21"/>
    </row>
    <row r="19" spans="1:18" x14ac:dyDescent="0.25">
      <c r="A19" s="21" t="str">
        <f>hidden1!A9</f>
        <v xml:space="preserve">  Калужская область</v>
      </c>
      <c r="B19" s="15">
        <f t="shared" si="0"/>
        <v>85683402</v>
      </c>
      <c r="C19" s="15">
        <f>hidden1!E9</f>
        <v>36197089</v>
      </c>
      <c r="D19" s="15">
        <f>hidden1!F9</f>
        <v>49486313</v>
      </c>
      <c r="E19" s="15">
        <f>hidden1!G9</f>
        <v>10193133</v>
      </c>
      <c r="F19" s="15">
        <f t="shared" si="1"/>
        <v>85523370</v>
      </c>
      <c r="G19" s="15">
        <f>hidden1!H9</f>
        <v>36085099</v>
      </c>
      <c r="H19" s="15">
        <f>hidden1!I9</f>
        <v>49438271</v>
      </c>
      <c r="I19" s="15">
        <f>hidden1!J9</f>
        <v>10193118</v>
      </c>
      <c r="J19" s="21"/>
      <c r="K19" s="21"/>
      <c r="L19" s="21"/>
      <c r="M19" s="21"/>
      <c r="N19" s="21"/>
      <c r="O19" s="21"/>
      <c r="P19" s="21"/>
      <c r="Q19" s="21"/>
      <c r="R19" s="21"/>
    </row>
    <row r="20" spans="1:18" x14ac:dyDescent="0.25">
      <c r="A20" s="21" t="str">
        <f>hidden1!A10</f>
        <v xml:space="preserve">  Костромская область</v>
      </c>
      <c r="B20" s="15">
        <f t="shared" si="0"/>
        <v>33311207</v>
      </c>
      <c r="C20" s="15">
        <f>hidden1!E10</f>
        <v>13968254</v>
      </c>
      <c r="D20" s="15">
        <f>hidden1!F10</f>
        <v>19342953</v>
      </c>
      <c r="E20" s="15">
        <f>hidden1!G10</f>
        <v>3669503</v>
      </c>
      <c r="F20" s="15">
        <f t="shared" si="1"/>
        <v>33282778</v>
      </c>
      <c r="G20" s="15">
        <f>hidden1!H10</f>
        <v>13966518</v>
      </c>
      <c r="H20" s="15">
        <f>hidden1!I10</f>
        <v>19316260</v>
      </c>
      <c r="I20" s="15">
        <f>hidden1!J10</f>
        <v>3669478</v>
      </c>
      <c r="J20" s="21"/>
      <c r="K20" s="21"/>
      <c r="L20" s="21"/>
      <c r="M20" s="21"/>
      <c r="N20" s="21"/>
      <c r="O20" s="21"/>
      <c r="P20" s="21"/>
      <c r="Q20" s="21"/>
      <c r="R20" s="21"/>
    </row>
    <row r="21" spans="1:18" x14ac:dyDescent="0.25">
      <c r="A21" s="21" t="str">
        <f>hidden1!A11</f>
        <v xml:space="preserve">  Курская область</v>
      </c>
      <c r="B21" s="15">
        <f t="shared" si="0"/>
        <v>61439345</v>
      </c>
      <c r="C21" s="15">
        <f>hidden1!E11</f>
        <v>19910992</v>
      </c>
      <c r="D21" s="15">
        <f>hidden1!F11</f>
        <v>41528353</v>
      </c>
      <c r="E21" s="15">
        <f>hidden1!G11</f>
        <v>6950788</v>
      </c>
      <c r="F21" s="15">
        <f t="shared" si="1"/>
        <v>61374752</v>
      </c>
      <c r="G21" s="15">
        <f>hidden1!H11</f>
        <v>19881974</v>
      </c>
      <c r="H21" s="15">
        <f>hidden1!I11</f>
        <v>41492778</v>
      </c>
      <c r="I21" s="15">
        <f>hidden1!J11</f>
        <v>6950813</v>
      </c>
      <c r="J21" s="21"/>
      <c r="K21" s="21"/>
      <c r="L21" s="21"/>
      <c r="M21" s="21"/>
      <c r="N21" s="21"/>
      <c r="O21" s="21"/>
      <c r="P21" s="21"/>
      <c r="Q21" s="21"/>
      <c r="R21" s="21"/>
    </row>
    <row r="22" spans="1:18" x14ac:dyDescent="0.25">
      <c r="A22" s="21" t="str">
        <f>hidden1!A12</f>
        <v xml:space="preserve">  Липецкая область</v>
      </c>
      <c r="B22" s="15">
        <f t="shared" si="0"/>
        <v>78779628</v>
      </c>
      <c r="C22" s="15">
        <f>hidden1!E12</f>
        <v>19810692</v>
      </c>
      <c r="D22" s="15">
        <f>hidden1!F12</f>
        <v>58968936</v>
      </c>
      <c r="E22" s="15">
        <f>hidden1!G12</f>
        <v>8220747</v>
      </c>
      <c r="F22" s="15">
        <f t="shared" si="1"/>
        <v>78648814</v>
      </c>
      <c r="G22" s="15">
        <f>hidden1!H12</f>
        <v>19723235</v>
      </c>
      <c r="H22" s="15">
        <f>hidden1!I12</f>
        <v>58925579</v>
      </c>
      <c r="I22" s="15">
        <f>hidden1!J12</f>
        <v>8220754</v>
      </c>
      <c r="J22" s="21"/>
      <c r="K22" s="21"/>
      <c r="L22" s="21"/>
      <c r="M22" s="21"/>
      <c r="N22" s="21"/>
      <c r="O22" s="21"/>
      <c r="P22" s="21"/>
      <c r="Q22" s="21"/>
      <c r="R22" s="21"/>
    </row>
    <row r="23" spans="1:18" x14ac:dyDescent="0.25">
      <c r="A23" s="21" t="str">
        <f>hidden1!A13</f>
        <v xml:space="preserve">  Московская область</v>
      </c>
      <c r="B23" s="15">
        <f t="shared" si="0"/>
        <v>1021715425</v>
      </c>
      <c r="C23" s="15">
        <f>hidden1!E13</f>
        <v>431304496</v>
      </c>
      <c r="D23" s="15">
        <f>hidden1!F13</f>
        <v>590410929</v>
      </c>
      <c r="E23" s="15">
        <f>hidden1!G13</f>
        <v>110500512</v>
      </c>
      <c r="F23" s="15">
        <f t="shared" si="1"/>
        <v>1018164352</v>
      </c>
      <c r="G23" s="15">
        <f>hidden1!H13</f>
        <v>428552777</v>
      </c>
      <c r="H23" s="15">
        <f>hidden1!I13</f>
        <v>589611575</v>
      </c>
      <c r="I23" s="15">
        <f>hidden1!J13</f>
        <v>110100973</v>
      </c>
      <c r="J23" s="21"/>
      <c r="K23" s="21"/>
      <c r="L23" s="21"/>
      <c r="M23" s="21"/>
      <c r="N23" s="21"/>
      <c r="O23" s="21"/>
      <c r="P23" s="21"/>
      <c r="Q23" s="21"/>
      <c r="R23" s="21"/>
    </row>
    <row r="24" spans="1:18" x14ac:dyDescent="0.25">
      <c r="A24" s="21" t="str">
        <f>hidden1!A14</f>
        <v xml:space="preserve">  Орловская область</v>
      </c>
      <c r="B24" s="15">
        <f t="shared" si="0"/>
        <v>27632277</v>
      </c>
      <c r="C24" s="15">
        <f>hidden1!E14</f>
        <v>9068610</v>
      </c>
      <c r="D24" s="15">
        <f>hidden1!F14</f>
        <v>18563667</v>
      </c>
      <c r="E24" s="15">
        <f>hidden1!G14</f>
        <v>3329323</v>
      </c>
      <c r="F24" s="15">
        <f t="shared" si="1"/>
        <v>27569034</v>
      </c>
      <c r="G24" s="15">
        <f>hidden1!H14</f>
        <v>9026246</v>
      </c>
      <c r="H24" s="15">
        <f>hidden1!I14</f>
        <v>18542788</v>
      </c>
      <c r="I24" s="15">
        <f>hidden1!J14</f>
        <v>3329341</v>
      </c>
      <c r="J24" s="21"/>
      <c r="K24" s="21"/>
      <c r="L24" s="21"/>
      <c r="M24" s="21"/>
      <c r="N24" s="21"/>
      <c r="O24" s="21"/>
      <c r="P24" s="21"/>
      <c r="Q24" s="21"/>
      <c r="R24" s="21"/>
    </row>
    <row r="25" spans="1:18" x14ac:dyDescent="0.25">
      <c r="A25" s="21" t="str">
        <f>hidden1!A15</f>
        <v xml:space="preserve">  Рязанская область</v>
      </c>
      <c r="B25" s="15">
        <f t="shared" si="0"/>
        <v>117821043</v>
      </c>
      <c r="C25" s="15">
        <f>hidden1!E15</f>
        <v>48613186</v>
      </c>
      <c r="D25" s="15">
        <f>hidden1!F15</f>
        <v>69207857</v>
      </c>
      <c r="E25" s="15">
        <f>hidden1!G15</f>
        <v>6817154</v>
      </c>
      <c r="F25" s="15">
        <f t="shared" si="1"/>
        <v>117621587</v>
      </c>
      <c r="G25" s="15">
        <f>hidden1!H15</f>
        <v>48462028</v>
      </c>
      <c r="H25" s="15">
        <f>hidden1!I15</f>
        <v>69159559</v>
      </c>
      <c r="I25" s="15">
        <f>hidden1!J15</f>
        <v>6817002</v>
      </c>
      <c r="J25" s="21"/>
      <c r="K25" s="21"/>
      <c r="L25" s="21"/>
      <c r="M25" s="21"/>
      <c r="N25" s="21"/>
      <c r="O25" s="21"/>
      <c r="P25" s="21"/>
      <c r="Q25" s="21"/>
      <c r="R25" s="21"/>
    </row>
    <row r="26" spans="1:18" x14ac:dyDescent="0.25">
      <c r="A26" s="21" t="str">
        <f>hidden1!A16</f>
        <v xml:space="preserve">  Смоленская область</v>
      </c>
      <c r="B26" s="15">
        <f t="shared" si="0"/>
        <v>75329714</v>
      </c>
      <c r="C26" s="15">
        <f>hidden1!E16</f>
        <v>39535143</v>
      </c>
      <c r="D26" s="15">
        <f>hidden1!F16</f>
        <v>35794571</v>
      </c>
      <c r="E26" s="15">
        <f>hidden1!G16</f>
        <v>4731084</v>
      </c>
      <c r="F26" s="15">
        <f t="shared" si="1"/>
        <v>75233713</v>
      </c>
      <c r="G26" s="15">
        <f>hidden1!H16</f>
        <v>39469950</v>
      </c>
      <c r="H26" s="15">
        <f>hidden1!I16</f>
        <v>35763763</v>
      </c>
      <c r="I26" s="15">
        <f>hidden1!J16</f>
        <v>4731082</v>
      </c>
      <c r="J26" s="21"/>
      <c r="K26" s="21"/>
      <c r="L26" s="21"/>
      <c r="M26" s="21"/>
      <c r="N26" s="21"/>
      <c r="O26" s="21"/>
      <c r="P26" s="21"/>
      <c r="Q26" s="21"/>
      <c r="R26" s="21"/>
    </row>
    <row r="27" spans="1:18" x14ac:dyDescent="0.25">
      <c r="A27" s="21" t="str">
        <f>hidden1!A17</f>
        <v xml:space="preserve">  Тамбовская область</v>
      </c>
      <c r="B27" s="15">
        <f t="shared" si="0"/>
        <v>33226958</v>
      </c>
      <c r="C27" s="15">
        <f>hidden1!E17</f>
        <v>9108540</v>
      </c>
      <c r="D27" s="15">
        <f>hidden1!F17</f>
        <v>24118418</v>
      </c>
      <c r="E27" s="15">
        <f>hidden1!G17</f>
        <v>4403612</v>
      </c>
      <c r="F27" s="15">
        <f t="shared" si="1"/>
        <v>33127766</v>
      </c>
      <c r="G27" s="15">
        <f>hidden1!H17</f>
        <v>9039555</v>
      </c>
      <c r="H27" s="15">
        <f>hidden1!I17</f>
        <v>24088211</v>
      </c>
      <c r="I27" s="15">
        <f>hidden1!J17</f>
        <v>4403610</v>
      </c>
      <c r="J27" s="21"/>
      <c r="K27" s="21"/>
      <c r="L27" s="21"/>
      <c r="M27" s="21"/>
      <c r="N27" s="21"/>
      <c r="O27" s="21"/>
      <c r="P27" s="21"/>
      <c r="Q27" s="21"/>
      <c r="R27" s="21"/>
    </row>
    <row r="28" spans="1:18" x14ac:dyDescent="0.25">
      <c r="A28" s="21" t="str">
        <f>hidden1!A18</f>
        <v xml:space="preserve">  Тверская область</v>
      </c>
      <c r="B28" s="15">
        <f t="shared" si="0"/>
        <v>69848183</v>
      </c>
      <c r="C28" s="15">
        <f>hidden1!E18</f>
        <v>22567550</v>
      </c>
      <c r="D28" s="15">
        <f>hidden1!F18</f>
        <v>47280633</v>
      </c>
      <c r="E28" s="15">
        <f>hidden1!G18</f>
        <v>8109120</v>
      </c>
      <c r="F28" s="15">
        <f t="shared" si="1"/>
        <v>69410356</v>
      </c>
      <c r="G28" s="15">
        <f>hidden1!H18</f>
        <v>22186032</v>
      </c>
      <c r="H28" s="15">
        <f>hidden1!I18</f>
        <v>47224324</v>
      </c>
      <c r="I28" s="15">
        <f>hidden1!J18</f>
        <v>8108788</v>
      </c>
      <c r="J28" s="21"/>
      <c r="K28" s="21"/>
      <c r="L28" s="21"/>
      <c r="M28" s="21"/>
      <c r="N28" s="21"/>
      <c r="O28" s="21"/>
      <c r="P28" s="21"/>
      <c r="Q28" s="21"/>
      <c r="R28" s="21"/>
    </row>
    <row r="29" spans="1:18" x14ac:dyDescent="0.25">
      <c r="A29" s="21" t="str">
        <f>hidden1!A19</f>
        <v xml:space="preserve">  Тульская область</v>
      </c>
      <c r="B29" s="15">
        <f t="shared" si="0"/>
        <v>120236540</v>
      </c>
      <c r="C29" s="15">
        <f>hidden1!E19</f>
        <v>48138699</v>
      </c>
      <c r="D29" s="15">
        <f>hidden1!F19</f>
        <v>72097841</v>
      </c>
      <c r="E29" s="15">
        <f>hidden1!G19</f>
        <v>11315846</v>
      </c>
      <c r="F29" s="15">
        <f t="shared" si="1"/>
        <v>119946045</v>
      </c>
      <c r="G29" s="15">
        <f>hidden1!H19</f>
        <v>47898717</v>
      </c>
      <c r="H29" s="15">
        <f>hidden1!I19</f>
        <v>72047328</v>
      </c>
      <c r="I29" s="15">
        <f>hidden1!J19</f>
        <v>11315801</v>
      </c>
      <c r="J29" s="21"/>
      <c r="K29" s="21"/>
      <c r="L29" s="21"/>
      <c r="M29" s="21"/>
      <c r="N29" s="21"/>
      <c r="O29" s="21"/>
      <c r="P29" s="21"/>
      <c r="Q29" s="21"/>
      <c r="R29" s="21"/>
    </row>
    <row r="30" spans="1:18" x14ac:dyDescent="0.25">
      <c r="A30" s="21" t="str">
        <f>hidden1!A20</f>
        <v xml:space="preserve">  Ярославская область</v>
      </c>
      <c r="B30" s="15">
        <f t="shared" si="0"/>
        <v>143857797</v>
      </c>
      <c r="C30" s="15">
        <f>hidden1!E20</f>
        <v>58429906</v>
      </c>
      <c r="D30" s="15">
        <f>hidden1!F20</f>
        <v>85427891</v>
      </c>
      <c r="E30" s="15">
        <f>hidden1!G20</f>
        <v>7055479</v>
      </c>
      <c r="F30" s="15">
        <f t="shared" si="1"/>
        <v>142528632</v>
      </c>
      <c r="G30" s="15">
        <f>hidden1!H20</f>
        <v>57163427</v>
      </c>
      <c r="H30" s="15">
        <f>hidden1!I20</f>
        <v>85365205</v>
      </c>
      <c r="I30" s="15">
        <f>hidden1!J20</f>
        <v>7055439</v>
      </c>
      <c r="J30" s="21"/>
      <c r="K30" s="21"/>
      <c r="L30" s="21"/>
      <c r="M30" s="21"/>
      <c r="N30" s="21"/>
      <c r="O30" s="21"/>
      <c r="P30" s="21"/>
      <c r="Q30" s="21"/>
      <c r="R30" s="21"/>
    </row>
    <row r="31" spans="1:18" x14ac:dyDescent="0.25">
      <c r="A31" s="21" t="str">
        <f>hidden1!A21</f>
        <v xml:space="preserve">  город Москва</v>
      </c>
      <c r="B31" s="15">
        <f t="shared" si="0"/>
        <v>3929318626</v>
      </c>
      <c r="C31" s="15">
        <f>hidden1!E21</f>
        <v>1643602133</v>
      </c>
      <c r="D31" s="15">
        <f>hidden1!F21</f>
        <v>2285716493</v>
      </c>
      <c r="E31" s="15">
        <f>hidden1!G21</f>
        <v>8261463</v>
      </c>
      <c r="F31" s="15">
        <f t="shared" si="1"/>
        <v>3922458492</v>
      </c>
      <c r="G31" s="15">
        <f>hidden1!H21</f>
        <v>1639210895</v>
      </c>
      <c r="H31" s="15">
        <f>hidden1!I21</f>
        <v>2283247597</v>
      </c>
      <c r="I31" s="15">
        <f>hidden1!J21</f>
        <v>8261459</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2289556614</v>
      </c>
      <c r="C32" s="15">
        <f>hidden1!E22</f>
        <v>1128931147</v>
      </c>
      <c r="D32" s="15">
        <f>hidden1!F22</f>
        <v>1160625467</v>
      </c>
      <c r="E32" s="15">
        <f>hidden1!G22</f>
        <v>82784718</v>
      </c>
      <c r="F32" s="15">
        <f t="shared" si="1"/>
        <v>2290088658</v>
      </c>
      <c r="G32" s="15">
        <f>hidden1!H22</f>
        <v>1130486417</v>
      </c>
      <c r="H32" s="15">
        <f>hidden1!I22</f>
        <v>1159602241</v>
      </c>
      <c r="I32" s="15">
        <f>hidden1!J22</f>
        <v>82784628</v>
      </c>
      <c r="J32" s="21"/>
      <c r="K32" s="21"/>
      <c r="L32" s="21"/>
      <c r="M32" s="21"/>
      <c r="N32" s="21"/>
      <c r="O32" s="21"/>
      <c r="P32" s="21"/>
      <c r="Q32" s="21"/>
      <c r="R32" s="21"/>
    </row>
    <row r="33" spans="1:18" x14ac:dyDescent="0.25">
      <c r="A33" s="21" t="str">
        <f>hidden1!A23</f>
        <v xml:space="preserve">  Республика Карелия</v>
      </c>
      <c r="B33" s="15">
        <f t="shared" si="0"/>
        <v>35392938</v>
      </c>
      <c r="C33" s="15">
        <f>hidden1!E23</f>
        <v>10718017</v>
      </c>
      <c r="D33" s="15">
        <f>hidden1!F23</f>
        <v>24674921</v>
      </c>
      <c r="E33" s="15">
        <f>hidden1!G23</f>
        <v>3927161</v>
      </c>
      <c r="F33" s="15">
        <f t="shared" si="1"/>
        <v>35286888</v>
      </c>
      <c r="G33" s="15">
        <f>hidden1!H23</f>
        <v>10646526</v>
      </c>
      <c r="H33" s="15">
        <f>hidden1!I23</f>
        <v>24640362</v>
      </c>
      <c r="I33" s="15">
        <f>hidden1!J23</f>
        <v>3927127</v>
      </c>
      <c r="J33" s="21"/>
      <c r="K33" s="21"/>
      <c r="L33" s="21"/>
      <c r="M33" s="21"/>
      <c r="N33" s="21"/>
      <c r="O33" s="21"/>
      <c r="P33" s="21"/>
      <c r="Q33" s="21"/>
      <c r="R33" s="21"/>
    </row>
    <row r="34" spans="1:18" x14ac:dyDescent="0.25">
      <c r="A34" s="21" t="str">
        <f>hidden1!A24</f>
        <v xml:space="preserve">  Республика Коми</v>
      </c>
      <c r="B34" s="15">
        <f t="shared" si="0"/>
        <v>260146838</v>
      </c>
      <c r="C34" s="15">
        <f>hidden1!E24</f>
        <v>196632989</v>
      </c>
      <c r="D34" s="15">
        <f>hidden1!F24</f>
        <v>63513849</v>
      </c>
      <c r="E34" s="15">
        <f>hidden1!G24</f>
        <v>7736610</v>
      </c>
      <c r="F34" s="15">
        <f t="shared" si="1"/>
        <v>260062058</v>
      </c>
      <c r="G34" s="15">
        <f>hidden1!H24</f>
        <v>196633097</v>
      </c>
      <c r="H34" s="15">
        <f>hidden1!I24</f>
        <v>63428961</v>
      </c>
      <c r="I34" s="15">
        <f>hidden1!J24</f>
        <v>7736599</v>
      </c>
      <c r="J34" s="21"/>
      <c r="K34" s="21"/>
      <c r="L34" s="21"/>
      <c r="M34" s="21"/>
      <c r="N34" s="21"/>
      <c r="O34" s="21"/>
      <c r="P34" s="21"/>
      <c r="Q34" s="21"/>
      <c r="R34" s="21"/>
    </row>
    <row r="35" spans="1:18" x14ac:dyDescent="0.25">
      <c r="A35" s="21" t="str">
        <f>hidden1!A25</f>
        <v xml:space="preserve">  Архангельская область</v>
      </c>
      <c r="B35" s="15">
        <f t="shared" si="0"/>
        <v>57781662</v>
      </c>
      <c r="C35" s="15">
        <f>hidden1!E25</f>
        <v>5290585</v>
      </c>
      <c r="D35" s="15">
        <f>hidden1!F25</f>
        <v>52491077</v>
      </c>
      <c r="E35" s="15">
        <f>hidden1!G25</f>
        <v>8723500</v>
      </c>
      <c r="F35" s="15">
        <f t="shared" si="1"/>
        <v>57622355</v>
      </c>
      <c r="G35" s="15">
        <f>hidden1!H25</f>
        <v>5203976</v>
      </c>
      <c r="H35" s="15">
        <f>hidden1!I25</f>
        <v>52418379</v>
      </c>
      <c r="I35" s="15">
        <f>hidden1!J25</f>
        <v>8723498</v>
      </c>
      <c r="J35" s="21"/>
      <c r="K35" s="21"/>
      <c r="L35" s="21"/>
      <c r="M35" s="21"/>
      <c r="N35" s="21"/>
      <c r="O35" s="21"/>
      <c r="P35" s="21"/>
      <c r="Q35" s="21"/>
      <c r="R35" s="21"/>
    </row>
    <row r="36" spans="1:18" x14ac:dyDescent="0.25">
      <c r="A36" s="21" t="str">
        <f>hidden1!A26</f>
        <v xml:space="preserve">  Вологодская область</v>
      </c>
      <c r="B36" s="15">
        <f t="shared" si="0"/>
        <v>125950909</v>
      </c>
      <c r="C36" s="15">
        <f>hidden1!E26</f>
        <v>49237520</v>
      </c>
      <c r="D36" s="15">
        <f>hidden1!F26</f>
        <v>76713389</v>
      </c>
      <c r="E36" s="15">
        <f>hidden1!G26</f>
        <v>8336023</v>
      </c>
      <c r="F36" s="15">
        <f t="shared" si="1"/>
        <v>125275740</v>
      </c>
      <c r="G36" s="15">
        <f>hidden1!H26</f>
        <v>48607692</v>
      </c>
      <c r="H36" s="15">
        <f>hidden1!I26</f>
        <v>76668048</v>
      </c>
      <c r="I36" s="15">
        <f>hidden1!J26</f>
        <v>8336021</v>
      </c>
      <c r="J36" s="21"/>
      <c r="K36" s="21"/>
      <c r="L36" s="21"/>
      <c r="M36" s="21"/>
      <c r="N36" s="21"/>
      <c r="O36" s="21"/>
      <c r="P36" s="21"/>
      <c r="Q36" s="21"/>
      <c r="R36" s="21"/>
    </row>
    <row r="37" spans="1:18" x14ac:dyDescent="0.25">
      <c r="A37" s="21" t="str">
        <f>hidden1!A27</f>
        <v xml:space="preserve">  Калининградская область</v>
      </c>
      <c r="B37" s="15">
        <f t="shared" si="0"/>
        <v>64291830</v>
      </c>
      <c r="C37" s="15">
        <f>hidden1!E27</f>
        <v>19211495</v>
      </c>
      <c r="D37" s="15">
        <f>hidden1!F27</f>
        <v>45080335</v>
      </c>
      <c r="E37" s="15">
        <f>hidden1!G27</f>
        <v>10315937</v>
      </c>
      <c r="F37" s="15">
        <f t="shared" si="1"/>
        <v>70031907</v>
      </c>
      <c r="G37" s="15">
        <f>hidden1!H27</f>
        <v>25017165</v>
      </c>
      <c r="H37" s="15">
        <f>hidden1!I27</f>
        <v>45014742</v>
      </c>
      <c r="I37" s="15">
        <f>hidden1!J27</f>
        <v>10315925</v>
      </c>
      <c r="J37" s="21"/>
      <c r="K37" s="21"/>
      <c r="L37" s="21"/>
      <c r="M37" s="21"/>
      <c r="N37" s="21"/>
      <c r="O37" s="21"/>
      <c r="P37" s="21"/>
      <c r="Q37" s="21"/>
      <c r="R37" s="21"/>
    </row>
    <row r="38" spans="1:18" x14ac:dyDescent="0.25">
      <c r="A38" s="21" t="str">
        <f>hidden1!A28</f>
        <v xml:space="preserve">  Ленинградская область</v>
      </c>
      <c r="B38" s="15">
        <f t="shared" si="0"/>
        <v>350268774</v>
      </c>
      <c r="C38" s="15">
        <f>hidden1!E28</f>
        <v>191054584</v>
      </c>
      <c r="D38" s="15">
        <f>hidden1!F28</f>
        <v>159214190</v>
      </c>
      <c r="E38" s="15">
        <f>hidden1!G28</f>
        <v>23517667</v>
      </c>
      <c r="F38" s="15">
        <f t="shared" si="1"/>
        <v>350004436</v>
      </c>
      <c r="G38" s="15">
        <f>hidden1!H28</f>
        <v>190888507</v>
      </c>
      <c r="H38" s="15">
        <f>hidden1!I28</f>
        <v>159115929</v>
      </c>
      <c r="I38" s="15">
        <f>hidden1!J28</f>
        <v>23517662</v>
      </c>
      <c r="J38" s="21"/>
      <c r="K38" s="21"/>
      <c r="L38" s="21"/>
      <c r="M38" s="21"/>
      <c r="N38" s="21"/>
      <c r="O38" s="21"/>
      <c r="P38" s="21"/>
      <c r="Q38" s="21"/>
      <c r="R38" s="21"/>
    </row>
    <row r="39" spans="1:18" x14ac:dyDescent="0.25">
      <c r="A39" s="21" t="str">
        <f>hidden1!A29</f>
        <v xml:space="preserve">  Мурманская область</v>
      </c>
      <c r="B39" s="15">
        <f t="shared" si="0"/>
        <v>45902123</v>
      </c>
      <c r="C39" s="15">
        <f>hidden1!E29</f>
        <v>-29809081</v>
      </c>
      <c r="D39" s="15">
        <f>hidden1!F29</f>
        <v>75711204</v>
      </c>
      <c r="E39" s="15">
        <f>hidden1!G29</f>
        <v>10999801</v>
      </c>
      <c r="F39" s="15">
        <f t="shared" si="1"/>
        <v>45792492</v>
      </c>
      <c r="G39" s="15">
        <f>hidden1!H29</f>
        <v>-29877499</v>
      </c>
      <c r="H39" s="15">
        <f>hidden1!I29</f>
        <v>75669991</v>
      </c>
      <c r="I39" s="15">
        <f>hidden1!J29</f>
        <v>10999777</v>
      </c>
      <c r="J39" s="21"/>
      <c r="K39" s="21"/>
      <c r="L39" s="21"/>
      <c r="M39" s="21"/>
      <c r="N39" s="21"/>
      <c r="O39" s="21"/>
      <c r="P39" s="21"/>
      <c r="Q39" s="21"/>
      <c r="R39" s="21"/>
    </row>
    <row r="40" spans="1:18" x14ac:dyDescent="0.25">
      <c r="A40" s="21" t="str">
        <f>hidden1!A30</f>
        <v xml:space="preserve">  Новгородская область</v>
      </c>
      <c r="B40" s="15">
        <f t="shared" si="0"/>
        <v>31017994</v>
      </c>
      <c r="C40" s="15">
        <f>hidden1!E30</f>
        <v>4148090</v>
      </c>
      <c r="D40" s="15">
        <f>hidden1!F30</f>
        <v>26869904</v>
      </c>
      <c r="E40" s="15">
        <f>hidden1!G30</f>
        <v>4346299</v>
      </c>
      <c r="F40" s="15">
        <f t="shared" si="1"/>
        <v>30874507</v>
      </c>
      <c r="G40" s="15">
        <f>hidden1!H30</f>
        <v>4027644</v>
      </c>
      <c r="H40" s="15">
        <f>hidden1!I30</f>
        <v>26846863</v>
      </c>
      <c r="I40" s="15">
        <f>hidden1!J30</f>
        <v>4346299</v>
      </c>
      <c r="J40" s="21"/>
      <c r="K40" s="21"/>
      <c r="L40" s="21"/>
      <c r="M40" s="21"/>
      <c r="N40" s="21"/>
      <c r="O40" s="21"/>
      <c r="P40" s="21"/>
      <c r="Q40" s="21"/>
      <c r="R40" s="21"/>
    </row>
    <row r="41" spans="1:18" x14ac:dyDescent="0.25">
      <c r="A41" s="21" t="str">
        <f>hidden1!A31</f>
        <v xml:space="preserve">  Псковская область</v>
      </c>
      <c r="B41" s="15">
        <f t="shared" si="0"/>
        <v>20912782</v>
      </c>
      <c r="C41" s="15">
        <f>hidden1!E31</f>
        <v>5423193</v>
      </c>
      <c r="D41" s="15">
        <f>hidden1!F31</f>
        <v>15489589</v>
      </c>
      <c r="E41" s="15">
        <f>hidden1!G31</f>
        <v>2858570</v>
      </c>
      <c r="F41" s="15">
        <f t="shared" si="1"/>
        <v>20787174</v>
      </c>
      <c r="G41" s="15">
        <f>hidden1!H31</f>
        <v>5319581</v>
      </c>
      <c r="H41" s="15">
        <f>hidden1!I31</f>
        <v>15467593</v>
      </c>
      <c r="I41" s="15">
        <f>hidden1!J31</f>
        <v>2858570</v>
      </c>
      <c r="J41" s="21"/>
      <c r="K41" s="21"/>
      <c r="L41" s="21"/>
      <c r="M41" s="21"/>
      <c r="N41" s="21"/>
      <c r="O41" s="21"/>
      <c r="P41" s="21"/>
      <c r="Q41" s="21"/>
      <c r="R41" s="21"/>
    </row>
    <row r="42" spans="1:18" x14ac:dyDescent="0.25">
      <c r="A42" s="21" t="str">
        <f>hidden1!A32</f>
        <v xml:space="preserve">  город Санкт-Петербург</v>
      </c>
      <c r="B42" s="15">
        <f t="shared" si="0"/>
        <v>1245748581</v>
      </c>
      <c r="C42" s="15">
        <f>hidden1!E32</f>
        <v>636437081</v>
      </c>
      <c r="D42" s="15">
        <f>hidden1!F32</f>
        <v>609311500</v>
      </c>
      <c r="E42" s="15">
        <f>hidden1!G32</f>
        <v>1012024</v>
      </c>
      <c r="F42" s="15">
        <f t="shared" si="1"/>
        <v>1242249417</v>
      </c>
      <c r="G42" s="15">
        <f>hidden1!H32</f>
        <v>633444103</v>
      </c>
      <c r="H42" s="15">
        <f>hidden1!I32</f>
        <v>608805314</v>
      </c>
      <c r="I42" s="15">
        <f>hidden1!J32</f>
        <v>1012024</v>
      </c>
      <c r="J42" s="21"/>
      <c r="K42" s="21"/>
      <c r="L42" s="21"/>
      <c r="M42" s="21"/>
      <c r="N42" s="21"/>
      <c r="O42" s="21"/>
      <c r="P42" s="21"/>
      <c r="Q42" s="21"/>
      <c r="R42" s="21"/>
    </row>
    <row r="43" spans="1:18" x14ac:dyDescent="0.25">
      <c r="A43" s="21" t="str">
        <f>hidden1!A33</f>
        <v xml:space="preserve">  Ненецкий автономный округ</v>
      </c>
      <c r="B43" s="15">
        <f t="shared" si="0"/>
        <v>52142183</v>
      </c>
      <c r="C43" s="15">
        <f>hidden1!E33</f>
        <v>40586674</v>
      </c>
      <c r="D43" s="15">
        <f>hidden1!F33</f>
        <v>11555509</v>
      </c>
      <c r="E43" s="15">
        <f>hidden1!G33</f>
        <v>1011126</v>
      </c>
      <c r="F43" s="15">
        <f t="shared" si="1"/>
        <v>52101684</v>
      </c>
      <c r="G43" s="15">
        <f>hidden1!H33</f>
        <v>40575625</v>
      </c>
      <c r="H43" s="15">
        <f>hidden1!I33</f>
        <v>11526059</v>
      </c>
      <c r="I43" s="15">
        <f>hidden1!J33</f>
        <v>1011126</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178137239</v>
      </c>
      <c r="C44" s="15">
        <f>hidden1!E34</f>
        <v>48379868</v>
      </c>
      <c r="D44" s="15">
        <f>hidden1!F34</f>
        <v>129757371</v>
      </c>
      <c r="E44" s="15">
        <f>hidden1!G34</f>
        <v>30270857</v>
      </c>
      <c r="F44" s="15">
        <f t="shared" si="1"/>
        <v>177575685</v>
      </c>
      <c r="G44" s="15">
        <f>hidden1!H34</f>
        <v>48067966</v>
      </c>
      <c r="H44" s="15">
        <f>hidden1!I34</f>
        <v>129507719</v>
      </c>
      <c r="I44" s="15">
        <f>hidden1!J34</f>
        <v>30270763</v>
      </c>
      <c r="J44" s="21"/>
      <c r="K44" s="21"/>
      <c r="L44" s="21"/>
      <c r="M44" s="21"/>
      <c r="N44" s="21"/>
      <c r="O44" s="21"/>
      <c r="P44" s="21"/>
      <c r="Q44" s="21"/>
      <c r="R44" s="21"/>
    </row>
    <row r="45" spans="1:18" x14ac:dyDescent="0.25">
      <c r="A45" s="21" t="str">
        <f>hidden1!A35</f>
        <v xml:space="preserve">  Республика Дагестан</v>
      </c>
      <c r="B45" s="15">
        <f t="shared" si="0"/>
        <v>30289929</v>
      </c>
      <c r="C45" s="15">
        <f>hidden1!E35</f>
        <v>7112759</v>
      </c>
      <c r="D45" s="15">
        <f>hidden1!F35</f>
        <v>23177170</v>
      </c>
      <c r="E45" s="15">
        <f>hidden1!G35</f>
        <v>5881487</v>
      </c>
      <c r="F45" s="15">
        <f t="shared" si="1"/>
        <v>30116050</v>
      </c>
      <c r="G45" s="15">
        <f>hidden1!H35</f>
        <v>7001933</v>
      </c>
      <c r="H45" s="15">
        <f>hidden1!I35</f>
        <v>23114117</v>
      </c>
      <c r="I45" s="15">
        <f>hidden1!J35</f>
        <v>5881495</v>
      </c>
      <c r="J45" s="21"/>
      <c r="K45" s="21"/>
      <c r="L45" s="21"/>
      <c r="M45" s="21"/>
      <c r="N45" s="21"/>
      <c r="O45" s="21"/>
      <c r="P45" s="21"/>
      <c r="Q45" s="21"/>
      <c r="R45" s="21"/>
    </row>
    <row r="46" spans="1:18" x14ac:dyDescent="0.25">
      <c r="A46" s="21" t="str">
        <f>hidden1!A36</f>
        <v xml:space="preserve">  Республика Ингушетия</v>
      </c>
      <c r="B46" s="15">
        <f t="shared" si="0"/>
        <v>3980580</v>
      </c>
      <c r="C46" s="15">
        <f>hidden1!E36</f>
        <v>959120</v>
      </c>
      <c r="D46" s="15">
        <f>hidden1!F36</f>
        <v>3021460</v>
      </c>
      <c r="E46" s="15">
        <f>hidden1!G36</f>
        <v>692977</v>
      </c>
      <c r="F46" s="15">
        <f t="shared" si="1"/>
        <v>3990614</v>
      </c>
      <c r="G46" s="15">
        <f>hidden1!H36</f>
        <v>981742</v>
      </c>
      <c r="H46" s="15">
        <f>hidden1!I36</f>
        <v>3008872</v>
      </c>
      <c r="I46" s="15">
        <f>hidden1!J36</f>
        <v>692977</v>
      </c>
      <c r="J46" s="21"/>
      <c r="K46" s="21"/>
      <c r="L46" s="21"/>
      <c r="M46" s="21"/>
      <c r="N46" s="21"/>
      <c r="O46" s="21"/>
      <c r="P46" s="21"/>
      <c r="Q46" s="21"/>
      <c r="R46" s="21"/>
    </row>
    <row r="47" spans="1:18" x14ac:dyDescent="0.25">
      <c r="A47" s="21" t="str">
        <f>hidden1!A37</f>
        <v xml:space="preserve">  Кабардино-Балкарская Республика</v>
      </c>
      <c r="B47" s="15">
        <f t="shared" si="0"/>
        <v>13282423</v>
      </c>
      <c r="C47" s="15">
        <f>hidden1!E37</f>
        <v>2424961</v>
      </c>
      <c r="D47" s="15">
        <f>hidden1!F37</f>
        <v>10857462</v>
      </c>
      <c r="E47" s="15">
        <f>hidden1!G37</f>
        <v>2347487</v>
      </c>
      <c r="F47" s="15">
        <f t="shared" si="1"/>
        <v>13358054</v>
      </c>
      <c r="G47" s="15">
        <f>hidden1!H37</f>
        <v>2533238</v>
      </c>
      <c r="H47" s="15">
        <f>hidden1!I37</f>
        <v>10824816</v>
      </c>
      <c r="I47" s="15">
        <f>hidden1!J37</f>
        <v>2347477</v>
      </c>
      <c r="J47" s="21"/>
      <c r="K47" s="21"/>
      <c r="L47" s="21"/>
      <c r="M47" s="21"/>
      <c r="N47" s="21"/>
      <c r="O47" s="21"/>
      <c r="P47" s="21"/>
      <c r="Q47" s="21"/>
      <c r="R47" s="21"/>
    </row>
    <row r="48" spans="1:18" x14ac:dyDescent="0.25">
      <c r="A48" s="21" t="str">
        <f>hidden1!A38</f>
        <v xml:space="preserve">  Карачаево-Черкесская Республика</v>
      </c>
      <c r="B48" s="15">
        <f t="shared" si="0"/>
        <v>8528831</v>
      </c>
      <c r="C48" s="15">
        <f>hidden1!E38</f>
        <v>2486540</v>
      </c>
      <c r="D48" s="15">
        <f>hidden1!F38</f>
        <v>6042291</v>
      </c>
      <c r="E48" s="15">
        <f>hidden1!G38</f>
        <v>1509189</v>
      </c>
      <c r="F48" s="15">
        <f t="shared" si="1"/>
        <v>8466376</v>
      </c>
      <c r="G48" s="15">
        <f>hidden1!H38</f>
        <v>2436724</v>
      </c>
      <c r="H48" s="15">
        <f>hidden1!I38</f>
        <v>6029652</v>
      </c>
      <c r="I48" s="15">
        <f>hidden1!J38</f>
        <v>1509178</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15163405</v>
      </c>
      <c r="C49" s="15">
        <f>hidden1!E39</f>
        <v>4062913</v>
      </c>
      <c r="D49" s="15">
        <f>hidden1!F39</f>
        <v>11100492</v>
      </c>
      <c r="E49" s="15">
        <f>hidden1!G39</f>
        <v>3274491</v>
      </c>
      <c r="F49" s="15">
        <f t="shared" si="1"/>
        <v>15111663</v>
      </c>
      <c r="G49" s="15">
        <f>hidden1!H39</f>
        <v>4027351</v>
      </c>
      <c r="H49" s="15">
        <f>hidden1!I39</f>
        <v>11084312</v>
      </c>
      <c r="I49" s="15">
        <f>hidden1!J39</f>
        <v>3274488</v>
      </c>
      <c r="J49" s="21"/>
      <c r="K49" s="21"/>
      <c r="L49" s="21"/>
      <c r="M49" s="21"/>
      <c r="N49" s="21"/>
      <c r="O49" s="21"/>
      <c r="P49" s="21"/>
      <c r="Q49" s="21"/>
      <c r="R49" s="21"/>
    </row>
    <row r="50" spans="1:18" x14ac:dyDescent="0.25">
      <c r="A50" s="21" t="str">
        <f>hidden1!A40</f>
        <v xml:space="preserve">  Чеченская Республика</v>
      </c>
      <c r="B50" s="15">
        <f t="shared" si="0"/>
        <v>13416515</v>
      </c>
      <c r="C50" s="15">
        <f>hidden1!E40</f>
        <v>1205069</v>
      </c>
      <c r="D50" s="15">
        <f>hidden1!F40</f>
        <v>12211446</v>
      </c>
      <c r="E50" s="15">
        <f>hidden1!G40</f>
        <v>4359912</v>
      </c>
      <c r="F50" s="15">
        <f t="shared" si="1"/>
        <v>13373326</v>
      </c>
      <c r="G50" s="15">
        <f>hidden1!H40</f>
        <v>1183872</v>
      </c>
      <c r="H50" s="15">
        <f>hidden1!I40</f>
        <v>12189454</v>
      </c>
      <c r="I50" s="15">
        <f>hidden1!J40</f>
        <v>4359912</v>
      </c>
      <c r="J50" s="21"/>
      <c r="K50" s="21"/>
      <c r="L50" s="21"/>
      <c r="M50" s="21"/>
      <c r="N50" s="21"/>
      <c r="O50" s="21"/>
      <c r="P50" s="21"/>
      <c r="Q50" s="21"/>
      <c r="R50" s="21"/>
    </row>
    <row r="51" spans="1:18" x14ac:dyDescent="0.25">
      <c r="A51" s="21" t="str">
        <f>hidden1!A41</f>
        <v xml:space="preserve">  Ставропольский край</v>
      </c>
      <c r="B51" s="15">
        <f t="shared" si="0"/>
        <v>93475556</v>
      </c>
      <c r="C51" s="15">
        <f>hidden1!E41</f>
        <v>30128506</v>
      </c>
      <c r="D51" s="15">
        <f>hidden1!F41</f>
        <v>63347050</v>
      </c>
      <c r="E51" s="15">
        <f>hidden1!G41</f>
        <v>12205314</v>
      </c>
      <c r="F51" s="15">
        <f t="shared" si="1"/>
        <v>93159602</v>
      </c>
      <c r="G51" s="15">
        <f>hidden1!H41</f>
        <v>29903106</v>
      </c>
      <c r="H51" s="15">
        <f>hidden1!I41</f>
        <v>63256496</v>
      </c>
      <c r="I51" s="15">
        <f>hidden1!J41</f>
        <v>12205236</v>
      </c>
      <c r="J51" s="21"/>
      <c r="K51" s="21"/>
      <c r="L51" s="21"/>
      <c r="M51" s="21"/>
      <c r="N51" s="21"/>
      <c r="O51" s="21"/>
      <c r="P51" s="21"/>
      <c r="Q51" s="21"/>
      <c r="R51" s="21"/>
    </row>
    <row r="52" spans="1:18" x14ac:dyDescent="0.25">
      <c r="A52" s="21" t="str">
        <f>hidden1!A42</f>
        <v xml:space="preserve"> ЮЖНЫЙ ФЕДЕРАЛЬНЫЙ ОКРУГ</v>
      </c>
      <c r="B52" s="15">
        <f t="shared" si="0"/>
        <v>992459121</v>
      </c>
      <c r="C52" s="15">
        <f>hidden1!E42</f>
        <v>372618765</v>
      </c>
      <c r="D52" s="15">
        <f>hidden1!F42</f>
        <v>619840356</v>
      </c>
      <c r="E52" s="15">
        <f>hidden1!G42</f>
        <v>101898361</v>
      </c>
      <c r="F52" s="15">
        <f t="shared" si="1"/>
        <v>987847284</v>
      </c>
      <c r="G52" s="15">
        <f>hidden1!H42</f>
        <v>368765876</v>
      </c>
      <c r="H52" s="15">
        <f>hidden1!I42</f>
        <v>619081408</v>
      </c>
      <c r="I52" s="15">
        <f>hidden1!J42</f>
        <v>101882149</v>
      </c>
      <c r="J52" s="21"/>
      <c r="K52" s="21"/>
      <c r="L52" s="21"/>
      <c r="M52" s="21"/>
      <c r="N52" s="21"/>
      <c r="O52" s="21"/>
      <c r="P52" s="21"/>
      <c r="Q52" s="21"/>
      <c r="R52" s="21"/>
    </row>
    <row r="53" spans="1:18" x14ac:dyDescent="0.25">
      <c r="A53" s="21" t="str">
        <f>hidden1!A43</f>
        <v xml:space="preserve">  Республика Адыгея</v>
      </c>
      <c r="B53" s="15">
        <f t="shared" si="0"/>
        <v>17365345</v>
      </c>
      <c r="C53" s="15">
        <f>hidden1!E43</f>
        <v>3899617</v>
      </c>
      <c r="D53" s="15">
        <f>hidden1!F43</f>
        <v>13465728</v>
      </c>
      <c r="E53" s="15">
        <f>hidden1!G43</f>
        <v>2835304</v>
      </c>
      <c r="F53" s="15">
        <f t="shared" si="1"/>
        <v>17326137</v>
      </c>
      <c r="G53" s="15">
        <f>hidden1!H43</f>
        <v>3876380</v>
      </c>
      <c r="H53" s="15">
        <f>hidden1!I43</f>
        <v>13449757</v>
      </c>
      <c r="I53" s="15">
        <f>hidden1!J43</f>
        <v>2835293</v>
      </c>
      <c r="J53" s="21"/>
      <c r="K53" s="21"/>
      <c r="L53" s="21"/>
      <c r="M53" s="21"/>
      <c r="N53" s="21"/>
      <c r="O53" s="21"/>
      <c r="P53" s="21"/>
      <c r="Q53" s="21"/>
      <c r="R53" s="21"/>
    </row>
    <row r="54" spans="1:18" x14ac:dyDescent="0.25">
      <c r="A54" s="21" t="str">
        <f>hidden1!A44</f>
        <v xml:space="preserve">  Республика Калмыкия</v>
      </c>
      <c r="B54" s="15">
        <f t="shared" si="0"/>
        <v>8580108</v>
      </c>
      <c r="C54" s="15">
        <f>hidden1!E44</f>
        <v>1501596</v>
      </c>
      <c r="D54" s="15">
        <f>hidden1!F44</f>
        <v>7078512</v>
      </c>
      <c r="E54" s="15">
        <f>hidden1!G44</f>
        <v>1948341</v>
      </c>
      <c r="F54" s="15">
        <f t="shared" si="1"/>
        <v>8555736</v>
      </c>
      <c r="G54" s="15">
        <f>hidden1!H44</f>
        <v>1494234</v>
      </c>
      <c r="H54" s="15">
        <f>hidden1!I44</f>
        <v>7061502</v>
      </c>
      <c r="I54" s="15">
        <f>hidden1!J44</f>
        <v>1948341</v>
      </c>
      <c r="J54" s="21"/>
      <c r="K54" s="21"/>
      <c r="L54" s="21"/>
      <c r="M54" s="21"/>
      <c r="N54" s="21"/>
      <c r="O54" s="21"/>
      <c r="P54" s="21"/>
      <c r="Q54" s="21"/>
      <c r="R54" s="21"/>
    </row>
    <row r="55" spans="1:18" x14ac:dyDescent="0.25">
      <c r="A55" s="21" t="str">
        <f>hidden1!A45</f>
        <v xml:space="preserve">  Республика Крым</v>
      </c>
      <c r="B55" s="15">
        <f t="shared" si="0"/>
        <v>60172136</v>
      </c>
      <c r="C55" s="15">
        <f>hidden1!E45</f>
        <v>17965093</v>
      </c>
      <c r="D55" s="15">
        <f>hidden1!F45</f>
        <v>42207043</v>
      </c>
      <c r="E55" s="15">
        <f>hidden1!G45</f>
        <v>7588330</v>
      </c>
      <c r="F55" s="15">
        <f t="shared" si="1"/>
        <v>60066818</v>
      </c>
      <c r="G55" s="15">
        <f>hidden1!H45</f>
        <v>17898224</v>
      </c>
      <c r="H55" s="15">
        <f>hidden1!I45</f>
        <v>42168594</v>
      </c>
      <c r="I55" s="15">
        <f>hidden1!J45</f>
        <v>7588314</v>
      </c>
      <c r="J55" s="21"/>
      <c r="K55" s="21"/>
      <c r="L55" s="21"/>
      <c r="M55" s="21"/>
      <c r="N55" s="21"/>
      <c r="O55" s="21"/>
      <c r="P55" s="21"/>
      <c r="Q55" s="21"/>
      <c r="R55" s="21"/>
    </row>
    <row r="56" spans="1:18" x14ac:dyDescent="0.25">
      <c r="A56" s="21" t="str">
        <f>hidden1!A46</f>
        <v xml:space="preserve">  Краснодарский край</v>
      </c>
      <c r="B56" s="15">
        <f t="shared" si="0"/>
        <v>372518474</v>
      </c>
      <c r="C56" s="15">
        <f>hidden1!E46</f>
        <v>110800001</v>
      </c>
      <c r="D56" s="15">
        <f>hidden1!F46</f>
        <v>261718473</v>
      </c>
      <c r="E56" s="15">
        <f>hidden1!G46</f>
        <v>49848114</v>
      </c>
      <c r="F56" s="15">
        <f t="shared" si="1"/>
        <v>371783740</v>
      </c>
      <c r="G56" s="15">
        <f>hidden1!H46</f>
        <v>110389794</v>
      </c>
      <c r="H56" s="15">
        <f>hidden1!I46</f>
        <v>261393946</v>
      </c>
      <c r="I56" s="15">
        <f>hidden1!J46</f>
        <v>49848050</v>
      </c>
      <c r="J56" s="21"/>
      <c r="K56" s="21"/>
      <c r="L56" s="21"/>
      <c r="M56" s="21"/>
      <c r="N56" s="21"/>
      <c r="O56" s="21"/>
      <c r="P56" s="21"/>
      <c r="Q56" s="21"/>
      <c r="R56" s="21"/>
    </row>
    <row r="57" spans="1:18" x14ac:dyDescent="0.25">
      <c r="A57" s="21" t="str">
        <f>hidden1!A47</f>
        <v xml:space="preserve">  Астраханская область</v>
      </c>
      <c r="B57" s="15">
        <f t="shared" si="0"/>
        <v>127708696</v>
      </c>
      <c r="C57" s="15">
        <f>hidden1!E47</f>
        <v>88744130</v>
      </c>
      <c r="D57" s="15">
        <f>hidden1!F47</f>
        <v>38964566</v>
      </c>
      <c r="E57" s="15">
        <f>hidden1!G47</f>
        <v>5071745</v>
      </c>
      <c r="F57" s="15">
        <f t="shared" si="1"/>
        <v>127593480</v>
      </c>
      <c r="G57" s="15">
        <f>hidden1!H47</f>
        <v>88672320</v>
      </c>
      <c r="H57" s="15">
        <f>hidden1!I47</f>
        <v>38921160</v>
      </c>
      <c r="I57" s="15">
        <f>hidden1!J47</f>
        <v>5071570</v>
      </c>
      <c r="J57" s="21"/>
      <c r="K57" s="21"/>
      <c r="L57" s="21"/>
      <c r="M57" s="21"/>
      <c r="N57" s="21"/>
      <c r="O57" s="21"/>
      <c r="P57" s="21"/>
      <c r="Q57" s="21"/>
      <c r="R57" s="21"/>
    </row>
    <row r="58" spans="1:18" x14ac:dyDescent="0.25">
      <c r="A58" s="21" t="str">
        <f>hidden1!A48</f>
        <v xml:space="preserve">  Волгоградская область</v>
      </c>
      <c r="B58" s="15">
        <f t="shared" si="0"/>
        <v>162104404</v>
      </c>
      <c r="C58" s="15">
        <f>hidden1!E48</f>
        <v>75490587</v>
      </c>
      <c r="D58" s="15">
        <f>hidden1!F48</f>
        <v>86613817</v>
      </c>
      <c r="E58" s="15">
        <f>hidden1!G48</f>
        <v>10115339</v>
      </c>
      <c r="F58" s="15">
        <f t="shared" si="1"/>
        <v>161666372</v>
      </c>
      <c r="G58" s="15">
        <f>hidden1!H48</f>
        <v>75167280</v>
      </c>
      <c r="H58" s="15">
        <f>hidden1!I48</f>
        <v>86499092</v>
      </c>
      <c r="I58" s="15">
        <f>hidden1!J48</f>
        <v>10099438</v>
      </c>
      <c r="J58" s="21"/>
      <c r="K58" s="21"/>
      <c r="L58" s="21"/>
      <c r="M58" s="21"/>
      <c r="N58" s="21"/>
      <c r="O58" s="21"/>
      <c r="P58" s="21"/>
      <c r="Q58" s="21"/>
      <c r="R58" s="21"/>
    </row>
    <row r="59" spans="1:18" x14ac:dyDescent="0.25">
      <c r="A59" s="21" t="str">
        <f>hidden1!A49</f>
        <v xml:space="preserve">  Ростовская область</v>
      </c>
      <c r="B59" s="15">
        <f t="shared" si="0"/>
        <v>226929968</v>
      </c>
      <c r="C59" s="15">
        <f>hidden1!E49</f>
        <v>69065741</v>
      </c>
      <c r="D59" s="15">
        <f>hidden1!F49</f>
        <v>157864227</v>
      </c>
      <c r="E59" s="15">
        <f>hidden1!G49</f>
        <v>24466234</v>
      </c>
      <c r="F59" s="15">
        <f t="shared" si="1"/>
        <v>223851434</v>
      </c>
      <c r="G59" s="15">
        <f>hidden1!H49</f>
        <v>66183157</v>
      </c>
      <c r="H59" s="15">
        <f>hidden1!I49</f>
        <v>157668277</v>
      </c>
      <c r="I59" s="15">
        <f>hidden1!J49</f>
        <v>24466189</v>
      </c>
      <c r="J59" s="21"/>
      <c r="K59" s="21"/>
      <c r="L59" s="21"/>
      <c r="M59" s="21"/>
      <c r="N59" s="21"/>
      <c r="O59" s="21"/>
      <c r="P59" s="21"/>
      <c r="Q59" s="21"/>
      <c r="R59" s="21"/>
    </row>
    <row r="60" spans="1:18" x14ac:dyDescent="0.25">
      <c r="A60" s="21" t="str">
        <f>hidden1!A50</f>
        <v xml:space="preserve">  город Севастополь</v>
      </c>
      <c r="B60" s="15">
        <f t="shared" si="0"/>
        <v>17079990</v>
      </c>
      <c r="C60" s="15">
        <f>hidden1!E50</f>
        <v>5152000</v>
      </c>
      <c r="D60" s="15">
        <f>hidden1!F50</f>
        <v>11927990</v>
      </c>
      <c r="E60" s="15">
        <f>hidden1!G50</f>
        <v>24954</v>
      </c>
      <c r="F60" s="15">
        <f t="shared" si="1"/>
        <v>17003567</v>
      </c>
      <c r="G60" s="15">
        <f>hidden1!H50</f>
        <v>5084487</v>
      </c>
      <c r="H60" s="15">
        <f>hidden1!I50</f>
        <v>11919080</v>
      </c>
      <c r="I60" s="15">
        <f>hidden1!J50</f>
        <v>24954</v>
      </c>
      <c r="J60" s="21"/>
      <c r="K60" s="21"/>
      <c r="L60" s="21"/>
      <c r="M60" s="21"/>
      <c r="N60" s="21"/>
      <c r="O60" s="21"/>
      <c r="P60" s="21"/>
      <c r="Q60" s="21"/>
      <c r="R60" s="21"/>
    </row>
    <row r="61" spans="1:18" x14ac:dyDescent="0.25">
      <c r="A61" s="21" t="str">
        <f>hidden1!A51</f>
        <v xml:space="preserve"> ПРИВОЛЖСКИЙ ФЕДЕРАЛЬНЫЙ ОКРУГ</v>
      </c>
      <c r="B61" s="15">
        <f t="shared" si="0"/>
        <v>3131444139</v>
      </c>
      <c r="C61" s="15">
        <f>hidden1!E51</f>
        <v>1812835423</v>
      </c>
      <c r="D61" s="15">
        <f>hidden1!F51</f>
        <v>1318608716</v>
      </c>
      <c r="E61" s="15">
        <f>hidden1!G51</f>
        <v>176356336</v>
      </c>
      <c r="F61" s="15">
        <f t="shared" si="1"/>
        <v>3125484585</v>
      </c>
      <c r="G61" s="15">
        <f>hidden1!H51</f>
        <v>1808250749</v>
      </c>
      <c r="H61" s="15">
        <f>hidden1!I51</f>
        <v>1317233836</v>
      </c>
      <c r="I61" s="15">
        <f>hidden1!J51</f>
        <v>176355829</v>
      </c>
      <c r="J61" s="21"/>
      <c r="K61" s="21"/>
      <c r="L61" s="21"/>
      <c r="M61" s="21"/>
      <c r="N61" s="21"/>
      <c r="O61" s="21"/>
      <c r="P61" s="21"/>
      <c r="Q61" s="21"/>
      <c r="R61" s="21"/>
    </row>
    <row r="62" spans="1:18" x14ac:dyDescent="0.25">
      <c r="A62" s="21" t="str">
        <f>hidden1!A52</f>
        <v xml:space="preserve">  Республика Башкортостан</v>
      </c>
      <c r="B62" s="15">
        <f t="shared" si="0"/>
        <v>238911584</v>
      </c>
      <c r="C62" s="15">
        <f>hidden1!E52</f>
        <v>92995198</v>
      </c>
      <c r="D62" s="15">
        <f>hidden1!F52</f>
        <v>145916386</v>
      </c>
      <c r="E62" s="15">
        <f>hidden1!G52</f>
        <v>23309650</v>
      </c>
      <c r="F62" s="15">
        <f t="shared" si="1"/>
        <v>238477258</v>
      </c>
      <c r="G62" s="15">
        <f>hidden1!H52</f>
        <v>92699960</v>
      </c>
      <c r="H62" s="15">
        <f>hidden1!I52</f>
        <v>145777298</v>
      </c>
      <c r="I62" s="15">
        <f>hidden1!J52</f>
        <v>23309547</v>
      </c>
      <c r="J62" s="21"/>
      <c r="K62" s="21"/>
      <c r="L62" s="21"/>
      <c r="M62" s="21"/>
      <c r="N62" s="21"/>
      <c r="O62" s="21"/>
      <c r="P62" s="21"/>
      <c r="Q62" s="21"/>
      <c r="R62" s="21"/>
    </row>
    <row r="63" spans="1:18" x14ac:dyDescent="0.25">
      <c r="A63" s="21" t="str">
        <f>hidden1!A53</f>
        <v xml:space="preserve">  Республика Марий-Эл</v>
      </c>
      <c r="B63" s="15">
        <f t="shared" si="0"/>
        <v>25634984</v>
      </c>
      <c r="C63" s="15">
        <f>hidden1!E53</f>
        <v>10472614</v>
      </c>
      <c r="D63" s="15">
        <f>hidden1!F53</f>
        <v>15162370</v>
      </c>
      <c r="E63" s="15">
        <f>hidden1!G53</f>
        <v>2561975</v>
      </c>
      <c r="F63" s="15">
        <f t="shared" si="1"/>
        <v>25550082</v>
      </c>
      <c r="G63" s="15">
        <f>hidden1!H53</f>
        <v>10404483</v>
      </c>
      <c r="H63" s="15">
        <f>hidden1!I53</f>
        <v>15145599</v>
      </c>
      <c r="I63" s="15">
        <f>hidden1!J53</f>
        <v>2561971</v>
      </c>
      <c r="J63" s="21"/>
      <c r="K63" s="21"/>
      <c r="L63" s="21"/>
      <c r="M63" s="21"/>
      <c r="N63" s="21"/>
      <c r="O63" s="21"/>
      <c r="P63" s="21"/>
      <c r="Q63" s="21"/>
      <c r="R63" s="21"/>
    </row>
    <row r="64" spans="1:18" x14ac:dyDescent="0.25">
      <c r="A64" s="21" t="str">
        <f>hidden1!A54</f>
        <v xml:space="preserve">  Республика Мордовия</v>
      </c>
      <c r="B64" s="15">
        <f t="shared" si="0"/>
        <v>34731007</v>
      </c>
      <c r="C64" s="15">
        <f>hidden1!E54</f>
        <v>11244770</v>
      </c>
      <c r="D64" s="15">
        <f>hidden1!F54</f>
        <v>23486237</v>
      </c>
      <c r="E64" s="15">
        <f>hidden1!G54</f>
        <v>3212295</v>
      </c>
      <c r="F64" s="15">
        <f t="shared" si="1"/>
        <v>34613152</v>
      </c>
      <c r="G64" s="15">
        <f>hidden1!H54</f>
        <v>11163331</v>
      </c>
      <c r="H64" s="15">
        <f>hidden1!I54</f>
        <v>23449821</v>
      </c>
      <c r="I64" s="15">
        <f>hidden1!J54</f>
        <v>3212285</v>
      </c>
      <c r="J64" s="21"/>
      <c r="K64" s="21"/>
      <c r="L64" s="21"/>
      <c r="M64" s="21"/>
      <c r="N64" s="21"/>
      <c r="O64" s="21"/>
      <c r="P64" s="21"/>
      <c r="Q64" s="21"/>
      <c r="R64" s="21"/>
    </row>
    <row r="65" spans="1:18" x14ac:dyDescent="0.25">
      <c r="A65" s="21" t="str">
        <f>hidden1!A55</f>
        <v xml:space="preserve">  Республика Татарстан</v>
      </c>
      <c r="B65" s="15">
        <f t="shared" si="0"/>
        <v>668274208</v>
      </c>
      <c r="C65" s="15">
        <f>hidden1!E55</f>
        <v>383142691</v>
      </c>
      <c r="D65" s="15">
        <f>hidden1!F55</f>
        <v>285131517</v>
      </c>
      <c r="E65" s="15">
        <f>hidden1!G55</f>
        <v>32552484</v>
      </c>
      <c r="F65" s="15">
        <f t="shared" si="1"/>
        <v>666710757</v>
      </c>
      <c r="G65" s="15">
        <f>hidden1!H55</f>
        <v>381783547</v>
      </c>
      <c r="H65" s="15">
        <f>hidden1!I55</f>
        <v>284927210</v>
      </c>
      <c r="I65" s="15">
        <f>hidden1!J55</f>
        <v>32552412</v>
      </c>
      <c r="J65" s="21"/>
      <c r="K65" s="21"/>
      <c r="L65" s="21"/>
      <c r="M65" s="21"/>
      <c r="N65" s="21"/>
      <c r="O65" s="21"/>
      <c r="P65" s="21"/>
      <c r="Q65" s="21"/>
      <c r="R65" s="21"/>
    </row>
    <row r="66" spans="1:18" x14ac:dyDescent="0.25">
      <c r="A66" s="21" t="str">
        <f>hidden1!A56</f>
        <v xml:space="preserve">  Удмуртская Республика</v>
      </c>
      <c r="B66" s="15">
        <f t="shared" si="0"/>
        <v>189034605</v>
      </c>
      <c r="C66" s="15">
        <f>hidden1!E56</f>
        <v>140457235</v>
      </c>
      <c r="D66" s="15">
        <f>hidden1!F56</f>
        <v>48577370</v>
      </c>
      <c r="E66" s="15">
        <f>hidden1!G56</f>
        <v>7103461</v>
      </c>
      <c r="F66" s="15">
        <f t="shared" si="1"/>
        <v>188819844</v>
      </c>
      <c r="G66" s="15">
        <f>hidden1!H56</f>
        <v>140300000</v>
      </c>
      <c r="H66" s="15">
        <f>hidden1!I56</f>
        <v>48519844</v>
      </c>
      <c r="I66" s="15">
        <f>hidden1!J56</f>
        <v>7103409</v>
      </c>
      <c r="J66" s="21"/>
      <c r="K66" s="21"/>
      <c r="L66" s="21"/>
      <c r="M66" s="21"/>
      <c r="N66" s="21"/>
      <c r="O66" s="21"/>
      <c r="P66" s="21"/>
      <c r="Q66" s="21"/>
      <c r="R66" s="21"/>
    </row>
    <row r="67" spans="1:18" x14ac:dyDescent="0.25">
      <c r="A67" s="21" t="str">
        <f>hidden1!A57</f>
        <v xml:space="preserve">  Чувашская Республика</v>
      </c>
      <c r="B67" s="15">
        <f t="shared" si="0"/>
        <v>56065958</v>
      </c>
      <c r="C67" s="15">
        <f>hidden1!E57</f>
        <v>23678930</v>
      </c>
      <c r="D67" s="15">
        <f>hidden1!F57</f>
        <v>32387028</v>
      </c>
      <c r="E67" s="15">
        <f>hidden1!G57</f>
        <v>4925546</v>
      </c>
      <c r="F67" s="15">
        <f t="shared" si="1"/>
        <v>55066387</v>
      </c>
      <c r="G67" s="15">
        <f>hidden1!H57</f>
        <v>22729522</v>
      </c>
      <c r="H67" s="15">
        <f>hidden1!I57</f>
        <v>32336865</v>
      </c>
      <c r="I67" s="15">
        <f>hidden1!J57</f>
        <v>4925474</v>
      </c>
      <c r="J67" s="21"/>
      <c r="K67" s="21"/>
      <c r="L67" s="21"/>
      <c r="M67" s="21"/>
      <c r="N67" s="21"/>
      <c r="O67" s="21"/>
      <c r="P67" s="21"/>
      <c r="Q67" s="21"/>
      <c r="R67" s="21"/>
    </row>
    <row r="68" spans="1:18" x14ac:dyDescent="0.25">
      <c r="A68" s="21" t="str">
        <f>hidden1!A58</f>
        <v xml:space="preserve">  Кировская область</v>
      </c>
      <c r="B68" s="15">
        <f t="shared" si="0"/>
        <v>56520499</v>
      </c>
      <c r="C68" s="15">
        <f>hidden1!E58</f>
        <v>22807648</v>
      </c>
      <c r="D68" s="15">
        <f>hidden1!F58</f>
        <v>33712851</v>
      </c>
      <c r="E68" s="15">
        <f>hidden1!G58</f>
        <v>7063977</v>
      </c>
      <c r="F68" s="15">
        <f t="shared" si="1"/>
        <v>56351323</v>
      </c>
      <c r="G68" s="15">
        <f>hidden1!H58</f>
        <v>22687532</v>
      </c>
      <c r="H68" s="15">
        <f>hidden1!I58</f>
        <v>33663791</v>
      </c>
      <c r="I68" s="15">
        <f>hidden1!J58</f>
        <v>7063955</v>
      </c>
      <c r="J68" s="21"/>
      <c r="K68" s="21"/>
      <c r="L68" s="21"/>
      <c r="M68" s="21"/>
      <c r="N68" s="21"/>
      <c r="O68" s="21"/>
      <c r="P68" s="21"/>
      <c r="Q68" s="21"/>
      <c r="R68" s="21"/>
    </row>
    <row r="69" spans="1:18" x14ac:dyDescent="0.25">
      <c r="A69" s="21" t="str">
        <f>hidden1!A59</f>
        <v xml:space="preserve">  Нижегородская область</v>
      </c>
      <c r="B69" s="15">
        <f t="shared" si="0"/>
        <v>343908282</v>
      </c>
      <c r="C69" s="15">
        <f>hidden1!E59</f>
        <v>145401486</v>
      </c>
      <c r="D69" s="15">
        <f>hidden1!F59</f>
        <v>198506796</v>
      </c>
      <c r="E69" s="15">
        <f>hidden1!G59</f>
        <v>24516837</v>
      </c>
      <c r="F69" s="15">
        <f t="shared" si="1"/>
        <v>343204907</v>
      </c>
      <c r="G69" s="15">
        <f>hidden1!H59</f>
        <v>144831722</v>
      </c>
      <c r="H69" s="15">
        <f>hidden1!I59</f>
        <v>198373185</v>
      </c>
      <c r="I69" s="15">
        <f>hidden1!J59</f>
        <v>24516803</v>
      </c>
      <c r="J69" s="21"/>
      <c r="K69" s="21"/>
      <c r="L69" s="21"/>
      <c r="M69" s="21"/>
      <c r="N69" s="21"/>
      <c r="O69" s="21"/>
      <c r="P69" s="21"/>
      <c r="Q69" s="21"/>
      <c r="R69" s="21"/>
    </row>
    <row r="70" spans="1:18" x14ac:dyDescent="0.25">
      <c r="A70" s="21" t="str">
        <f>hidden1!A60</f>
        <v xml:space="preserve">  Оренбургская область</v>
      </c>
      <c r="B70" s="15">
        <f t="shared" si="0"/>
        <v>348608626</v>
      </c>
      <c r="C70" s="15">
        <f>hidden1!E60</f>
        <v>279811479</v>
      </c>
      <c r="D70" s="15">
        <f>hidden1!F60</f>
        <v>68797147</v>
      </c>
      <c r="E70" s="15">
        <f>hidden1!G60</f>
        <v>12427644</v>
      </c>
      <c r="F70" s="15">
        <f t="shared" si="1"/>
        <v>348468662</v>
      </c>
      <c r="G70" s="15">
        <f>hidden1!H60</f>
        <v>279738090</v>
      </c>
      <c r="H70" s="15">
        <f>hidden1!I60</f>
        <v>68730572</v>
      </c>
      <c r="I70" s="15">
        <f>hidden1!J60</f>
        <v>12427632</v>
      </c>
      <c r="J70" s="21"/>
      <c r="K70" s="21"/>
      <c r="L70" s="21"/>
      <c r="M70" s="21"/>
      <c r="N70" s="21"/>
      <c r="O70" s="21"/>
      <c r="P70" s="21"/>
      <c r="Q70" s="21"/>
      <c r="R70" s="21"/>
    </row>
    <row r="71" spans="1:18" x14ac:dyDescent="0.25">
      <c r="A71" s="21" t="str">
        <f>hidden1!A61</f>
        <v xml:space="preserve">  Пензенская область</v>
      </c>
      <c r="B71" s="15">
        <f t="shared" si="0"/>
        <v>57198112</v>
      </c>
      <c r="C71" s="15">
        <f>hidden1!E61</f>
        <v>22570224</v>
      </c>
      <c r="D71" s="15">
        <f>hidden1!F61</f>
        <v>34627888</v>
      </c>
      <c r="E71" s="15">
        <f>hidden1!G61</f>
        <v>5314421</v>
      </c>
      <c r="F71" s="15">
        <f t="shared" si="1"/>
        <v>56980020</v>
      </c>
      <c r="G71" s="15">
        <f>hidden1!H61</f>
        <v>22399831</v>
      </c>
      <c r="H71" s="15">
        <f>hidden1!I61</f>
        <v>34580189</v>
      </c>
      <c r="I71" s="15">
        <f>hidden1!J61</f>
        <v>5314373</v>
      </c>
      <c r="J71" s="21"/>
      <c r="K71" s="21"/>
      <c r="L71" s="21"/>
      <c r="M71" s="21"/>
      <c r="N71" s="21"/>
      <c r="O71" s="21"/>
      <c r="P71" s="21"/>
      <c r="Q71" s="21"/>
      <c r="R71" s="21"/>
    </row>
    <row r="72" spans="1:18" x14ac:dyDescent="0.25">
      <c r="A72" s="21" t="str">
        <f>hidden1!A62</f>
        <v xml:space="preserve">  Пермский край</v>
      </c>
      <c r="B72" s="15">
        <f t="shared" si="0"/>
        <v>439159104</v>
      </c>
      <c r="C72" s="15">
        <f>hidden1!E62</f>
        <v>300882210</v>
      </c>
      <c r="D72" s="15">
        <f>hidden1!F62</f>
        <v>138276894</v>
      </c>
      <c r="E72" s="15">
        <f>hidden1!G62</f>
        <v>17430350</v>
      </c>
      <c r="F72" s="15">
        <f t="shared" si="1"/>
        <v>438900463</v>
      </c>
      <c r="G72" s="15">
        <f>hidden1!H62</f>
        <v>300802482</v>
      </c>
      <c r="H72" s="15">
        <f>hidden1!I62</f>
        <v>138097981</v>
      </c>
      <c r="I72" s="15">
        <f>hidden1!J62</f>
        <v>17430313</v>
      </c>
      <c r="J72" s="21"/>
      <c r="K72" s="21"/>
      <c r="L72" s="21"/>
      <c r="M72" s="21"/>
      <c r="N72" s="21"/>
      <c r="O72" s="21"/>
      <c r="P72" s="21"/>
      <c r="Q72" s="21"/>
      <c r="R72" s="21"/>
    </row>
    <row r="73" spans="1:18" x14ac:dyDescent="0.25">
      <c r="A73" s="21" t="str">
        <f>hidden1!A63</f>
        <v xml:space="preserve">  Самарская область</v>
      </c>
      <c r="B73" s="15">
        <f t="shared" si="0"/>
        <v>486840644</v>
      </c>
      <c r="C73" s="15">
        <f>hidden1!E63</f>
        <v>314787868</v>
      </c>
      <c r="D73" s="15">
        <f>hidden1!F63</f>
        <v>172052776</v>
      </c>
      <c r="E73" s="15">
        <f>hidden1!G63</f>
        <v>19973811</v>
      </c>
      <c r="F73" s="15">
        <f t="shared" si="1"/>
        <v>486447610</v>
      </c>
      <c r="G73" s="15">
        <f>hidden1!H63</f>
        <v>314639027</v>
      </c>
      <c r="H73" s="15">
        <f>hidden1!I63</f>
        <v>171808583</v>
      </c>
      <c r="I73" s="15">
        <f>hidden1!J63</f>
        <v>19973806</v>
      </c>
      <c r="J73" s="21"/>
      <c r="K73" s="21"/>
      <c r="L73" s="21"/>
      <c r="M73" s="21"/>
      <c r="N73" s="21"/>
      <c r="O73" s="21"/>
      <c r="P73" s="21"/>
      <c r="Q73" s="21"/>
      <c r="R73" s="21"/>
    </row>
    <row r="74" spans="1:18" x14ac:dyDescent="0.25">
      <c r="A74" s="21" t="str">
        <f>hidden1!A64</f>
        <v xml:space="preserve">  Саратовская область</v>
      </c>
      <c r="B74" s="15">
        <f t="shared" si="0"/>
        <v>132840910</v>
      </c>
      <c r="C74" s="15">
        <f>hidden1!E64</f>
        <v>51674780</v>
      </c>
      <c r="D74" s="15">
        <f>hidden1!F64</f>
        <v>81166130</v>
      </c>
      <c r="E74" s="15">
        <f>hidden1!G64</f>
        <v>10592569</v>
      </c>
      <c r="F74" s="15">
        <f t="shared" si="1"/>
        <v>132386052</v>
      </c>
      <c r="G74" s="15">
        <f>hidden1!H64</f>
        <v>51315999</v>
      </c>
      <c r="H74" s="15">
        <f>hidden1!I64</f>
        <v>81070053</v>
      </c>
      <c r="I74" s="15">
        <f>hidden1!J64</f>
        <v>10592537</v>
      </c>
      <c r="J74" s="21"/>
      <c r="K74" s="21"/>
      <c r="L74" s="21"/>
      <c r="M74" s="21"/>
      <c r="N74" s="21"/>
      <c r="O74" s="21"/>
      <c r="P74" s="21"/>
      <c r="Q74" s="21"/>
      <c r="R74" s="21"/>
    </row>
    <row r="75" spans="1:18" x14ac:dyDescent="0.25">
      <c r="A75" s="21" t="str">
        <f>hidden1!A65</f>
        <v xml:space="preserve">  Ульяновская область</v>
      </c>
      <c r="B75" s="15">
        <f t="shared" si="0"/>
        <v>53715616</v>
      </c>
      <c r="C75" s="15">
        <f>hidden1!E65</f>
        <v>12908290</v>
      </c>
      <c r="D75" s="15">
        <f>hidden1!F65</f>
        <v>40807326</v>
      </c>
      <c r="E75" s="15">
        <f>hidden1!G65</f>
        <v>5371316</v>
      </c>
      <c r="F75" s="15">
        <f t="shared" si="1"/>
        <v>53508068</v>
      </c>
      <c r="G75" s="15">
        <f>hidden1!H65</f>
        <v>12755223</v>
      </c>
      <c r="H75" s="15">
        <f>hidden1!I65</f>
        <v>40752845</v>
      </c>
      <c r="I75" s="15">
        <f>hidden1!J65</f>
        <v>5371312</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4118431694</v>
      </c>
      <c r="C76" s="15">
        <f>hidden1!E66</f>
        <v>3033388856</v>
      </c>
      <c r="D76" s="15">
        <f>hidden1!F66</f>
        <v>1085042838</v>
      </c>
      <c r="E76" s="15">
        <f>hidden1!G66</f>
        <v>138786542</v>
      </c>
      <c r="F76" s="15">
        <f t="shared" ref="F76:F105" si="3">G76+H76</f>
        <v>4114211567</v>
      </c>
      <c r="G76" s="15">
        <f>hidden1!H66</f>
        <v>3030294371</v>
      </c>
      <c r="H76" s="15">
        <f>hidden1!I66</f>
        <v>1083917196</v>
      </c>
      <c r="I76" s="15">
        <f>hidden1!J66</f>
        <v>138786214</v>
      </c>
      <c r="J76" s="21"/>
      <c r="K76" s="21"/>
      <c r="L76" s="21"/>
      <c r="M76" s="21"/>
      <c r="N76" s="21"/>
      <c r="O76" s="21"/>
      <c r="P76" s="21"/>
      <c r="Q76" s="21"/>
      <c r="R76" s="21"/>
    </row>
    <row r="77" spans="1:18" x14ac:dyDescent="0.25">
      <c r="A77" s="21" t="str">
        <f>hidden1!A67</f>
        <v xml:space="preserve">  Курганская область</v>
      </c>
      <c r="B77" s="15">
        <f t="shared" si="2"/>
        <v>36009778</v>
      </c>
      <c r="C77" s="15">
        <f>hidden1!E67</f>
        <v>16474987</v>
      </c>
      <c r="D77" s="15">
        <f>hidden1!F67</f>
        <v>19534791</v>
      </c>
      <c r="E77" s="15">
        <f>hidden1!G67</f>
        <v>3087085</v>
      </c>
      <c r="F77" s="15">
        <f t="shared" si="3"/>
        <v>35877313</v>
      </c>
      <c r="G77" s="15">
        <f>hidden1!H67</f>
        <v>16366889</v>
      </c>
      <c r="H77" s="15">
        <f>hidden1!I67</f>
        <v>19510424</v>
      </c>
      <c r="I77" s="15">
        <f>hidden1!J67</f>
        <v>3087083</v>
      </c>
      <c r="J77" s="21"/>
      <c r="K77" s="21"/>
      <c r="L77" s="21"/>
      <c r="M77" s="21"/>
      <c r="N77" s="21"/>
      <c r="O77" s="21"/>
      <c r="P77" s="21"/>
      <c r="Q77" s="21"/>
      <c r="R77" s="21"/>
    </row>
    <row r="78" spans="1:18" x14ac:dyDescent="0.25">
      <c r="A78" s="21" t="str">
        <f>hidden1!A68</f>
        <v xml:space="preserve">  Свердловская область</v>
      </c>
      <c r="B78" s="15">
        <f t="shared" si="2"/>
        <v>440638814</v>
      </c>
      <c r="C78" s="15">
        <f>hidden1!E68</f>
        <v>186301894</v>
      </c>
      <c r="D78" s="15">
        <f>hidden1!F68</f>
        <v>254336920</v>
      </c>
      <c r="E78" s="15">
        <f>hidden1!G68</f>
        <v>39566152</v>
      </c>
      <c r="F78" s="15">
        <f t="shared" si="3"/>
        <v>440287104</v>
      </c>
      <c r="G78" s="15">
        <f>hidden1!H68</f>
        <v>186149583</v>
      </c>
      <c r="H78" s="15">
        <f>hidden1!I68</f>
        <v>254137521</v>
      </c>
      <c r="I78" s="15">
        <f>hidden1!J68</f>
        <v>39566087</v>
      </c>
      <c r="J78" s="21"/>
      <c r="K78" s="21"/>
      <c r="L78" s="21"/>
      <c r="M78" s="21"/>
      <c r="N78" s="21"/>
      <c r="O78" s="21"/>
      <c r="P78" s="21"/>
      <c r="Q78" s="21"/>
      <c r="R78" s="21"/>
    </row>
    <row r="79" spans="1:18" x14ac:dyDescent="0.25">
      <c r="A79" s="21" t="str">
        <f>hidden1!A69</f>
        <v xml:space="preserve">  Тюменская область</v>
      </c>
      <c r="B79" s="15">
        <f t="shared" si="2"/>
        <v>230087438</v>
      </c>
      <c r="C79" s="15">
        <f>hidden1!E69</f>
        <v>135079836</v>
      </c>
      <c r="D79" s="15">
        <f>hidden1!F69</f>
        <v>95007602</v>
      </c>
      <c r="E79" s="15">
        <f>hidden1!G69</f>
        <v>14411004</v>
      </c>
      <c r="F79" s="15">
        <f t="shared" si="3"/>
        <v>229712660</v>
      </c>
      <c r="G79" s="15">
        <f>hidden1!H69</f>
        <v>134816616</v>
      </c>
      <c r="H79" s="15">
        <f>hidden1!I69</f>
        <v>94896044</v>
      </c>
      <c r="I79" s="15">
        <f>hidden1!J69</f>
        <v>14410988</v>
      </c>
      <c r="J79" s="21"/>
      <c r="K79" s="21"/>
      <c r="L79" s="21"/>
      <c r="M79" s="21"/>
      <c r="N79" s="21"/>
      <c r="O79" s="21"/>
      <c r="P79" s="21"/>
      <c r="Q79" s="21"/>
      <c r="R79" s="21"/>
    </row>
    <row r="80" spans="1:18" x14ac:dyDescent="0.25">
      <c r="A80" s="21" t="str">
        <f>hidden1!A70</f>
        <v xml:space="preserve">  Челябинская область</v>
      </c>
      <c r="B80" s="15">
        <f t="shared" si="2"/>
        <v>282176156</v>
      </c>
      <c r="C80" s="15">
        <f>hidden1!E70</f>
        <v>131275748</v>
      </c>
      <c r="D80" s="15">
        <f>hidden1!F70</f>
        <v>150900408</v>
      </c>
      <c r="E80" s="15">
        <f>hidden1!G70</f>
        <v>27265729</v>
      </c>
      <c r="F80" s="15">
        <f t="shared" si="3"/>
        <v>279904266</v>
      </c>
      <c r="G80" s="15">
        <f>hidden1!H70</f>
        <v>129208915</v>
      </c>
      <c r="H80" s="15">
        <f>hidden1!I70</f>
        <v>150695351</v>
      </c>
      <c r="I80" s="15">
        <f>hidden1!J70</f>
        <v>27265783</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1807705033</v>
      </c>
      <c r="C81" s="15">
        <f>hidden1!E71</f>
        <v>1497857020</v>
      </c>
      <c r="D81" s="15">
        <f>hidden1!F71</f>
        <v>309848013</v>
      </c>
      <c r="E81" s="15">
        <f>hidden1!G71</f>
        <v>36299233</v>
      </c>
      <c r="F81" s="15">
        <f t="shared" si="3"/>
        <v>1806999526</v>
      </c>
      <c r="G81" s="15">
        <f>hidden1!H71</f>
        <v>1497389358</v>
      </c>
      <c r="H81" s="15">
        <f>hidden1!I71</f>
        <v>309610168</v>
      </c>
      <c r="I81" s="15">
        <f>hidden1!J71</f>
        <v>36298972</v>
      </c>
      <c r="J81" s="21"/>
      <c r="K81" s="21"/>
      <c r="L81" s="21"/>
      <c r="M81" s="21"/>
      <c r="N81" s="21"/>
      <c r="O81" s="21"/>
      <c r="P81" s="21"/>
      <c r="Q81" s="21"/>
      <c r="R81" s="21"/>
    </row>
    <row r="82" spans="1:18" x14ac:dyDescent="0.25">
      <c r="A82" s="21" t="str">
        <f>hidden1!A72</f>
        <v xml:space="preserve">  Ямало-Ненецкий автономный округ</v>
      </c>
      <c r="B82" s="15">
        <f t="shared" si="2"/>
        <v>1321814475</v>
      </c>
      <c r="C82" s="15">
        <f>hidden1!E72</f>
        <v>1066399371</v>
      </c>
      <c r="D82" s="15">
        <f>hidden1!F72</f>
        <v>255415104</v>
      </c>
      <c r="E82" s="15">
        <f>hidden1!G72</f>
        <v>18157339</v>
      </c>
      <c r="F82" s="15">
        <f t="shared" si="3"/>
        <v>1321430698</v>
      </c>
      <c r="G82" s="15">
        <f>hidden1!H72</f>
        <v>1066363010</v>
      </c>
      <c r="H82" s="15">
        <f>hidden1!I72</f>
        <v>255067688</v>
      </c>
      <c r="I82" s="15">
        <f>hidden1!J72</f>
        <v>18157301</v>
      </c>
      <c r="J82" s="21"/>
      <c r="K82" s="21"/>
      <c r="L82" s="21"/>
      <c r="M82" s="21"/>
      <c r="N82" s="21"/>
      <c r="O82" s="21"/>
      <c r="P82" s="21"/>
      <c r="Q82" s="21"/>
      <c r="R82" s="21"/>
    </row>
    <row r="83" spans="1:18" x14ac:dyDescent="0.25">
      <c r="A83" s="21" t="str">
        <f>hidden1!A73</f>
        <v xml:space="preserve"> СИБИРСКИЙ ФЕДЕРАЛЬНЫЙ ОКРУГ</v>
      </c>
      <c r="B83" s="15">
        <f t="shared" si="2"/>
        <v>1660250275</v>
      </c>
      <c r="C83" s="15">
        <f>hidden1!E73</f>
        <v>734328402</v>
      </c>
      <c r="D83" s="15">
        <f>hidden1!F73</f>
        <v>925921873</v>
      </c>
      <c r="E83" s="15">
        <f>hidden1!G73</f>
        <v>135614831</v>
      </c>
      <c r="F83" s="15">
        <f t="shared" si="3"/>
        <v>1657721889</v>
      </c>
      <c r="G83" s="15">
        <f>hidden1!H73</f>
        <v>732945462</v>
      </c>
      <c r="H83" s="15">
        <f>hidden1!I73</f>
        <v>924776427</v>
      </c>
      <c r="I83" s="15">
        <f>hidden1!J73</f>
        <v>135585848</v>
      </c>
      <c r="J83" s="21"/>
      <c r="K83" s="21"/>
      <c r="L83" s="21"/>
      <c r="M83" s="21"/>
      <c r="N83" s="21"/>
      <c r="O83" s="21"/>
      <c r="P83" s="21"/>
      <c r="Q83" s="21"/>
      <c r="R83" s="21"/>
    </row>
    <row r="84" spans="1:18" x14ac:dyDescent="0.25">
      <c r="A84" s="21" t="str">
        <f>hidden1!A74</f>
        <v xml:space="preserve">  Республика Алтай</v>
      </c>
      <c r="B84" s="15">
        <f t="shared" si="2"/>
        <v>4888937</v>
      </c>
      <c r="C84" s="15">
        <f>hidden1!E74</f>
        <v>-142635</v>
      </c>
      <c r="D84" s="15">
        <f>hidden1!F74</f>
        <v>5031572</v>
      </c>
      <c r="E84" s="15">
        <f>hidden1!G74</f>
        <v>2220824</v>
      </c>
      <c r="F84" s="15">
        <f t="shared" si="3"/>
        <v>4868488</v>
      </c>
      <c r="G84" s="15">
        <f>hidden1!H74</f>
        <v>-151361</v>
      </c>
      <c r="H84" s="15">
        <f>hidden1!I74</f>
        <v>5019849</v>
      </c>
      <c r="I84" s="15">
        <f>hidden1!J74</f>
        <v>2220821</v>
      </c>
      <c r="J84" s="21"/>
      <c r="K84" s="21"/>
      <c r="L84" s="21"/>
      <c r="M84" s="21"/>
      <c r="N84" s="21"/>
      <c r="O84" s="21"/>
      <c r="P84" s="21"/>
      <c r="Q84" s="21"/>
      <c r="R84" s="21"/>
    </row>
    <row r="85" spans="1:18" x14ac:dyDescent="0.25">
      <c r="A85" s="21" t="str">
        <f>hidden1!A75</f>
        <v xml:space="preserve">  Республика Тыва</v>
      </c>
      <c r="B85" s="15">
        <f t="shared" si="2"/>
        <v>7079740</v>
      </c>
      <c r="C85" s="15">
        <f>hidden1!E75</f>
        <v>1608340</v>
      </c>
      <c r="D85" s="15">
        <f>hidden1!F75</f>
        <v>5471400</v>
      </c>
      <c r="E85" s="15">
        <f>hidden1!G75</f>
        <v>1667091</v>
      </c>
      <c r="F85" s="15">
        <f t="shared" si="3"/>
        <v>7052616</v>
      </c>
      <c r="G85" s="15">
        <f>hidden1!H75</f>
        <v>1592495</v>
      </c>
      <c r="H85" s="15">
        <f>hidden1!I75</f>
        <v>5460121</v>
      </c>
      <c r="I85" s="15">
        <f>hidden1!J75</f>
        <v>1667091</v>
      </c>
      <c r="J85" s="21"/>
      <c r="K85" s="21"/>
      <c r="L85" s="21"/>
      <c r="M85" s="21"/>
      <c r="N85" s="21"/>
      <c r="O85" s="21"/>
      <c r="P85" s="21"/>
      <c r="Q85" s="21"/>
      <c r="R85" s="21"/>
    </row>
    <row r="86" spans="1:18" x14ac:dyDescent="0.25">
      <c r="A86" s="21" t="str">
        <f>hidden1!A76</f>
        <v xml:space="preserve">  Республика Хакасия</v>
      </c>
      <c r="B86" s="15">
        <f t="shared" si="2"/>
        <v>27113521</v>
      </c>
      <c r="C86" s="15">
        <f>hidden1!E76</f>
        <v>7246947</v>
      </c>
      <c r="D86" s="15">
        <f>hidden1!F76</f>
        <v>19866574</v>
      </c>
      <c r="E86" s="15">
        <f>hidden1!G76</f>
        <v>3345460</v>
      </c>
      <c r="F86" s="15">
        <f t="shared" si="3"/>
        <v>27032638</v>
      </c>
      <c r="G86" s="15">
        <f>hidden1!H76</f>
        <v>7205923</v>
      </c>
      <c r="H86" s="15">
        <f>hidden1!I76</f>
        <v>19826715</v>
      </c>
      <c r="I86" s="15">
        <f>hidden1!J76</f>
        <v>3345460</v>
      </c>
      <c r="J86" s="21"/>
      <c r="K86" s="21"/>
      <c r="L86" s="21"/>
      <c r="M86" s="21"/>
      <c r="N86" s="21"/>
      <c r="O86" s="21"/>
      <c r="P86" s="21"/>
      <c r="Q86" s="21"/>
      <c r="R86" s="21"/>
    </row>
    <row r="87" spans="1:18" x14ac:dyDescent="0.25">
      <c r="A87" s="21" t="str">
        <f>hidden1!A77</f>
        <v xml:space="preserve">  Алтайский край</v>
      </c>
      <c r="B87" s="15">
        <f t="shared" si="2"/>
        <v>85676466</v>
      </c>
      <c r="C87" s="15">
        <f>hidden1!E77</f>
        <v>27663875</v>
      </c>
      <c r="D87" s="15">
        <f>hidden1!F77</f>
        <v>58012591</v>
      </c>
      <c r="E87" s="15">
        <f>hidden1!G77</f>
        <v>11553757</v>
      </c>
      <c r="F87" s="15">
        <f t="shared" si="3"/>
        <v>85437805</v>
      </c>
      <c r="G87" s="15">
        <f>hidden1!H77</f>
        <v>27494217</v>
      </c>
      <c r="H87" s="15">
        <f>hidden1!I77</f>
        <v>57943588</v>
      </c>
      <c r="I87" s="15">
        <f>hidden1!J77</f>
        <v>11553717</v>
      </c>
      <c r="J87" s="21"/>
      <c r="K87" s="21"/>
      <c r="L87" s="21"/>
      <c r="M87" s="21"/>
      <c r="N87" s="21"/>
      <c r="O87" s="21"/>
      <c r="P87" s="21"/>
      <c r="Q87" s="21"/>
      <c r="R87" s="21"/>
    </row>
    <row r="88" spans="1:18" x14ac:dyDescent="0.25">
      <c r="A88" s="21" t="str">
        <f>hidden1!A78</f>
        <v xml:space="preserve">  Красноярский край</v>
      </c>
      <c r="B88" s="15">
        <f t="shared" si="2"/>
        <v>447012379</v>
      </c>
      <c r="C88" s="15">
        <f>hidden1!E78</f>
        <v>224930597</v>
      </c>
      <c r="D88" s="15">
        <f>hidden1!F78</f>
        <v>222081782</v>
      </c>
      <c r="E88" s="15">
        <f>hidden1!G78</f>
        <v>34931985</v>
      </c>
      <c r="F88" s="15">
        <f t="shared" si="3"/>
        <v>446576710</v>
      </c>
      <c r="G88" s="15">
        <f>hidden1!H78</f>
        <v>224757654</v>
      </c>
      <c r="H88" s="15">
        <f>hidden1!I78</f>
        <v>221819056</v>
      </c>
      <c r="I88" s="15">
        <f>hidden1!J78</f>
        <v>34927113</v>
      </c>
      <c r="J88" s="21"/>
      <c r="K88" s="21"/>
      <c r="L88" s="21"/>
      <c r="M88" s="21"/>
      <c r="N88" s="21"/>
      <c r="O88" s="21"/>
      <c r="P88" s="21"/>
      <c r="Q88" s="21"/>
      <c r="R88" s="21"/>
    </row>
    <row r="89" spans="1:18" x14ac:dyDescent="0.25">
      <c r="A89" s="21" t="str">
        <f>hidden1!A79</f>
        <v xml:space="preserve">  Иркутская область</v>
      </c>
      <c r="B89" s="15">
        <f t="shared" si="2"/>
        <v>330791467</v>
      </c>
      <c r="C89" s="15">
        <f>hidden1!E79</f>
        <v>176844115</v>
      </c>
      <c r="D89" s="15">
        <f>hidden1!F79</f>
        <v>153947352</v>
      </c>
      <c r="E89" s="15">
        <f>hidden1!G79</f>
        <v>22083118</v>
      </c>
      <c r="F89" s="15">
        <f t="shared" si="3"/>
        <v>330241554</v>
      </c>
      <c r="G89" s="15">
        <f>hidden1!H79</f>
        <v>176606195</v>
      </c>
      <c r="H89" s="15">
        <f>hidden1!I79</f>
        <v>153635359</v>
      </c>
      <c r="I89" s="15">
        <f>hidden1!J79</f>
        <v>22059133</v>
      </c>
      <c r="J89" s="21"/>
      <c r="K89" s="21"/>
      <c r="L89" s="21"/>
      <c r="M89" s="21"/>
      <c r="N89" s="21"/>
      <c r="O89" s="21"/>
      <c r="P89" s="21"/>
      <c r="Q89" s="21"/>
      <c r="R89" s="21"/>
    </row>
    <row r="90" spans="1:18" x14ac:dyDescent="0.25">
      <c r="A90" s="21" t="str">
        <f>hidden1!A80</f>
        <v xml:space="preserve">  Кемеровская область - Кузбасс</v>
      </c>
      <c r="B90" s="15">
        <f t="shared" si="2"/>
        <v>203862142</v>
      </c>
      <c r="C90" s="15">
        <f>hidden1!E80</f>
        <v>51422965</v>
      </c>
      <c r="D90" s="15">
        <f>hidden1!F80</f>
        <v>152439177</v>
      </c>
      <c r="E90" s="15">
        <f>hidden1!G80</f>
        <v>19179844</v>
      </c>
      <c r="F90" s="15">
        <f t="shared" si="3"/>
        <v>203404757</v>
      </c>
      <c r="G90" s="15">
        <f>hidden1!H80</f>
        <v>51140799</v>
      </c>
      <c r="H90" s="15">
        <f>hidden1!I80</f>
        <v>152263958</v>
      </c>
      <c r="I90" s="15">
        <f>hidden1!J80</f>
        <v>19179822</v>
      </c>
      <c r="J90" s="21"/>
      <c r="K90" s="21"/>
      <c r="L90" s="21"/>
      <c r="M90" s="21"/>
      <c r="N90" s="21"/>
      <c r="O90" s="21"/>
      <c r="P90" s="21"/>
      <c r="Q90" s="21"/>
      <c r="R90" s="21"/>
    </row>
    <row r="91" spans="1:18" x14ac:dyDescent="0.25">
      <c r="A91" s="21" t="str">
        <f>hidden1!A81</f>
        <v xml:space="preserve">  Новосибирская область</v>
      </c>
      <c r="B91" s="15">
        <f t="shared" si="2"/>
        <v>213268136</v>
      </c>
      <c r="C91" s="15">
        <f>hidden1!E81</f>
        <v>64985365</v>
      </c>
      <c r="D91" s="15">
        <f>hidden1!F81</f>
        <v>148282771</v>
      </c>
      <c r="E91" s="15">
        <f>hidden1!G81</f>
        <v>23255860</v>
      </c>
      <c r="F91" s="15">
        <f t="shared" si="3"/>
        <v>212852763</v>
      </c>
      <c r="G91" s="15">
        <f>hidden1!H81</f>
        <v>64711868</v>
      </c>
      <c r="H91" s="15">
        <f>hidden1!I81</f>
        <v>148140895</v>
      </c>
      <c r="I91" s="15">
        <f>hidden1!J81</f>
        <v>23255844</v>
      </c>
      <c r="J91" s="21"/>
      <c r="K91" s="21"/>
      <c r="L91" s="21"/>
      <c r="M91" s="21"/>
      <c r="N91" s="21"/>
      <c r="O91" s="21"/>
      <c r="P91" s="21"/>
      <c r="Q91" s="21"/>
      <c r="R91" s="21"/>
    </row>
    <row r="92" spans="1:18" x14ac:dyDescent="0.25">
      <c r="A92" s="21" t="str">
        <f>hidden1!A82</f>
        <v xml:space="preserve">  Омская область</v>
      </c>
      <c r="B92" s="15">
        <f t="shared" si="2"/>
        <v>177472773</v>
      </c>
      <c r="C92" s="15">
        <f>hidden1!E82</f>
        <v>60151343</v>
      </c>
      <c r="D92" s="15">
        <f>hidden1!F82</f>
        <v>117321430</v>
      </c>
      <c r="E92" s="15">
        <f>hidden1!G82</f>
        <v>10128695</v>
      </c>
      <c r="F92" s="15">
        <f t="shared" si="3"/>
        <v>177283550</v>
      </c>
      <c r="G92" s="15">
        <f>hidden1!H82</f>
        <v>60032038</v>
      </c>
      <c r="H92" s="15">
        <f>hidden1!I82</f>
        <v>117251512</v>
      </c>
      <c r="I92" s="15">
        <f>hidden1!J82</f>
        <v>10128677</v>
      </c>
      <c r="J92" s="21"/>
      <c r="K92" s="21"/>
      <c r="L92" s="21"/>
      <c r="M92" s="21"/>
      <c r="N92" s="21"/>
      <c r="O92" s="21"/>
      <c r="P92" s="21"/>
      <c r="Q92" s="21"/>
      <c r="R92" s="21"/>
    </row>
    <row r="93" spans="1:18" x14ac:dyDescent="0.25">
      <c r="A93" s="21" t="str">
        <f>hidden1!A83</f>
        <v xml:space="preserve">  Томская область</v>
      </c>
      <c r="B93" s="15">
        <f t="shared" si="2"/>
        <v>163084714</v>
      </c>
      <c r="C93" s="15">
        <f>hidden1!E83</f>
        <v>119617490</v>
      </c>
      <c r="D93" s="15">
        <f>hidden1!F83</f>
        <v>43467224</v>
      </c>
      <c r="E93" s="15">
        <f>hidden1!G83</f>
        <v>7248197</v>
      </c>
      <c r="F93" s="15">
        <f t="shared" si="3"/>
        <v>162971008</v>
      </c>
      <c r="G93" s="15">
        <f>hidden1!H83</f>
        <v>119555634</v>
      </c>
      <c r="H93" s="15">
        <f>hidden1!I83</f>
        <v>43415374</v>
      </c>
      <c r="I93" s="15">
        <f>hidden1!J83</f>
        <v>7248170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853874587</v>
      </c>
      <c r="C94" s="15">
        <f>hidden1!E84</f>
        <v>218401090</v>
      </c>
      <c r="D94" s="15">
        <f>hidden1!F84</f>
        <v>635473497</v>
      </c>
      <c r="E94" s="15">
        <f>hidden1!G84</f>
        <v>89368392</v>
      </c>
      <c r="F94" s="15">
        <f t="shared" si="3"/>
        <v>852255459</v>
      </c>
      <c r="G94" s="15">
        <f>hidden1!H84</f>
        <v>217565465</v>
      </c>
      <c r="H94" s="15">
        <f>hidden1!I84</f>
        <v>634689994</v>
      </c>
      <c r="I94" s="15">
        <f>hidden1!J84</f>
        <v>89368299</v>
      </c>
      <c r="J94" s="21"/>
      <c r="K94" s="21"/>
      <c r="L94" s="21"/>
      <c r="M94" s="21"/>
      <c r="N94" s="21"/>
      <c r="O94" s="21"/>
      <c r="P94" s="21"/>
      <c r="Q94" s="21"/>
      <c r="R94" s="21"/>
    </row>
    <row r="95" spans="1:18" x14ac:dyDescent="0.25">
      <c r="A95" s="21" t="str">
        <f>hidden1!A85</f>
        <v xml:space="preserve">  Республика Бурятия</v>
      </c>
      <c r="B95" s="15">
        <f t="shared" si="2"/>
        <v>32024503</v>
      </c>
      <c r="C95" s="15">
        <f>hidden1!E85</f>
        <v>842152</v>
      </c>
      <c r="D95" s="15">
        <f>hidden1!F85</f>
        <v>31182351</v>
      </c>
      <c r="E95" s="15">
        <f>hidden1!G85</f>
        <v>5352017</v>
      </c>
      <c r="F95" s="15">
        <f t="shared" si="3"/>
        <v>31960023</v>
      </c>
      <c r="G95" s="15">
        <f>hidden1!H85</f>
        <v>814937</v>
      </c>
      <c r="H95" s="15">
        <f>hidden1!I85</f>
        <v>31145086</v>
      </c>
      <c r="I95" s="15">
        <f>hidden1!J85</f>
        <v>5352016</v>
      </c>
      <c r="J95" s="21"/>
      <c r="K95" s="21"/>
      <c r="L95" s="21"/>
      <c r="M95" s="21"/>
      <c r="N95" s="21"/>
      <c r="O95" s="21"/>
      <c r="P95" s="21"/>
      <c r="Q95" s="21"/>
      <c r="R95" s="21"/>
    </row>
    <row r="96" spans="1:18" x14ac:dyDescent="0.25">
      <c r="A96" s="21" t="str">
        <f>hidden1!A86</f>
        <v xml:space="preserve">  Республика Саха (Якутия)</v>
      </c>
      <c r="B96" s="15">
        <f t="shared" si="2"/>
        <v>232736506</v>
      </c>
      <c r="C96" s="15">
        <f>hidden1!E86</f>
        <v>95328555</v>
      </c>
      <c r="D96" s="15">
        <f>hidden1!F86</f>
        <v>137407951</v>
      </c>
      <c r="E96" s="15">
        <f>hidden1!G86</f>
        <v>16178133</v>
      </c>
      <c r="F96" s="15">
        <f t="shared" si="3"/>
        <v>232415179</v>
      </c>
      <c r="G96" s="15">
        <f>hidden1!H86</f>
        <v>95193515</v>
      </c>
      <c r="H96" s="15">
        <f>hidden1!I86</f>
        <v>137221664</v>
      </c>
      <c r="I96" s="15">
        <f>hidden1!J86</f>
        <v>16178116</v>
      </c>
      <c r="J96" s="21"/>
      <c r="K96" s="21"/>
      <c r="L96" s="21"/>
      <c r="M96" s="21"/>
      <c r="N96" s="21"/>
      <c r="O96" s="21"/>
      <c r="P96" s="21"/>
      <c r="Q96" s="21"/>
      <c r="R96" s="21"/>
    </row>
    <row r="97" spans="1:18" x14ac:dyDescent="0.25">
      <c r="A97" s="21" t="str">
        <f>hidden1!A87</f>
        <v xml:space="preserve">  Приморский край</v>
      </c>
      <c r="B97" s="15">
        <f t="shared" si="2"/>
        <v>141385913</v>
      </c>
      <c r="C97" s="15">
        <f>hidden1!E87</f>
        <v>36643555</v>
      </c>
      <c r="D97" s="15">
        <f>hidden1!F87</f>
        <v>104742358</v>
      </c>
      <c r="E97" s="15">
        <f>hidden1!G87</f>
        <v>14730914</v>
      </c>
      <c r="F97" s="15">
        <f t="shared" si="3"/>
        <v>141103622</v>
      </c>
      <c r="G97" s="15">
        <f>hidden1!H87</f>
        <v>36469399</v>
      </c>
      <c r="H97" s="15">
        <f>hidden1!I87</f>
        <v>104634223</v>
      </c>
      <c r="I97" s="15">
        <f>hidden1!J87</f>
        <v>14730881</v>
      </c>
      <c r="J97" s="21"/>
      <c r="K97" s="21"/>
      <c r="L97" s="21"/>
      <c r="M97" s="21"/>
      <c r="N97" s="21"/>
      <c r="O97" s="21"/>
      <c r="P97" s="21"/>
      <c r="Q97" s="21"/>
      <c r="R97" s="21"/>
    </row>
    <row r="98" spans="1:18" x14ac:dyDescent="0.25">
      <c r="A98" s="21" t="str">
        <f>hidden1!A88</f>
        <v xml:space="preserve">  Хабаровский край</v>
      </c>
      <c r="B98" s="15">
        <f t="shared" si="2"/>
        <v>103773362</v>
      </c>
      <c r="C98" s="15">
        <f>hidden1!E88</f>
        <v>13321300</v>
      </c>
      <c r="D98" s="15">
        <f>hidden1!F88</f>
        <v>90452062</v>
      </c>
      <c r="E98" s="15">
        <f>hidden1!G88</f>
        <v>12603091</v>
      </c>
      <c r="F98" s="15">
        <f t="shared" si="3"/>
        <v>103539945</v>
      </c>
      <c r="G98" s="15">
        <f>hidden1!H88</f>
        <v>13216164</v>
      </c>
      <c r="H98" s="15">
        <f>hidden1!I88</f>
        <v>90323781</v>
      </c>
      <c r="I98" s="15">
        <f>hidden1!J88</f>
        <v>12603078</v>
      </c>
      <c r="J98" s="21"/>
      <c r="K98" s="21"/>
      <c r="L98" s="21"/>
      <c r="M98" s="21"/>
      <c r="N98" s="21"/>
      <c r="O98" s="21"/>
      <c r="P98" s="21"/>
      <c r="Q98" s="21"/>
      <c r="R98" s="21"/>
    </row>
    <row r="99" spans="1:18" x14ac:dyDescent="0.25">
      <c r="A99" s="21" t="str">
        <f>hidden1!A89</f>
        <v xml:space="preserve">  Амурская область</v>
      </c>
      <c r="B99" s="15">
        <f t="shared" si="2"/>
        <v>34131164</v>
      </c>
      <c r="C99" s="15">
        <f>hidden1!E89</f>
        <v>-16085031</v>
      </c>
      <c r="D99" s="15">
        <f>hidden1!F89</f>
        <v>50216195</v>
      </c>
      <c r="E99" s="15">
        <f>hidden1!G89</f>
        <v>7079969</v>
      </c>
      <c r="F99" s="15">
        <f t="shared" si="3"/>
        <v>34008318</v>
      </c>
      <c r="G99" s="15">
        <f>hidden1!H89</f>
        <v>-16124368</v>
      </c>
      <c r="H99" s="15">
        <f>hidden1!I89</f>
        <v>50132686</v>
      </c>
      <c r="I99" s="15">
        <f>hidden1!J89</f>
        <v>7079963</v>
      </c>
      <c r="J99" s="21"/>
      <c r="K99" s="21"/>
      <c r="L99" s="21"/>
      <c r="M99" s="21"/>
      <c r="N99" s="21"/>
      <c r="O99" s="21"/>
      <c r="P99" s="21"/>
      <c r="Q99" s="21"/>
      <c r="R99" s="21"/>
    </row>
    <row r="100" spans="1:18" x14ac:dyDescent="0.25">
      <c r="A100" s="21" t="str">
        <f>hidden1!A90</f>
        <v xml:space="preserve">  Камчатский край</v>
      </c>
      <c r="B100" s="15">
        <f t="shared" si="2"/>
        <v>25858450</v>
      </c>
      <c r="C100" s="15">
        <f>hidden1!E90</f>
        <v>-2911792</v>
      </c>
      <c r="D100" s="15">
        <f>hidden1!F90</f>
        <v>28770242</v>
      </c>
      <c r="E100" s="15">
        <f>hidden1!G90</f>
        <v>8071961</v>
      </c>
      <c r="F100" s="15">
        <f t="shared" si="3"/>
        <v>25796240</v>
      </c>
      <c r="G100" s="15">
        <f>hidden1!H90</f>
        <v>-2928235</v>
      </c>
      <c r="H100" s="15">
        <f>hidden1!I90</f>
        <v>28724475</v>
      </c>
      <c r="I100" s="15">
        <f>hidden1!J90</f>
        <v>8071961</v>
      </c>
      <c r="J100" s="21"/>
      <c r="K100" s="21"/>
      <c r="L100" s="21"/>
      <c r="M100" s="21"/>
      <c r="N100" s="21"/>
      <c r="O100" s="21"/>
      <c r="P100" s="21"/>
      <c r="Q100" s="21"/>
      <c r="R100" s="21"/>
    </row>
    <row r="101" spans="1:18" x14ac:dyDescent="0.25">
      <c r="A101" s="21" t="str">
        <f>hidden1!A91</f>
        <v xml:space="preserve">  Магаданская область</v>
      </c>
      <c r="B101" s="15">
        <f t="shared" si="2"/>
        <v>9303046</v>
      </c>
      <c r="C101" s="15">
        <f>hidden1!E91</f>
        <v>-11252326</v>
      </c>
      <c r="D101" s="15">
        <f>hidden1!F91</f>
        <v>20555372</v>
      </c>
      <c r="E101" s="15">
        <f>hidden1!G91</f>
        <v>2989346</v>
      </c>
      <c r="F101" s="15">
        <f t="shared" si="3"/>
        <v>9233354</v>
      </c>
      <c r="G101" s="15">
        <f>hidden1!H91</f>
        <v>-11286436</v>
      </c>
      <c r="H101" s="15">
        <f>hidden1!I91</f>
        <v>20519790</v>
      </c>
      <c r="I101" s="15">
        <f>hidden1!J91</f>
        <v>2989330</v>
      </c>
      <c r="J101" s="21"/>
      <c r="K101" s="21"/>
      <c r="L101" s="21"/>
      <c r="M101" s="21"/>
      <c r="N101" s="21"/>
      <c r="O101" s="21"/>
      <c r="P101" s="21"/>
      <c r="Q101" s="21"/>
      <c r="R101" s="21"/>
    </row>
    <row r="102" spans="1:18" x14ac:dyDescent="0.25">
      <c r="A102" s="21" t="str">
        <f>hidden1!A92</f>
        <v xml:space="preserve">  Сахалинская область</v>
      </c>
      <c r="B102" s="15">
        <f t="shared" si="2"/>
        <v>220149022</v>
      </c>
      <c r="C102" s="15">
        <f>hidden1!E92</f>
        <v>106931363</v>
      </c>
      <c r="D102" s="15">
        <f>hidden1!F92</f>
        <v>113217659</v>
      </c>
      <c r="E102" s="15">
        <f>hidden1!G92</f>
        <v>13111010</v>
      </c>
      <c r="F102" s="15">
        <f t="shared" si="3"/>
        <v>219811478</v>
      </c>
      <c r="G102" s="15">
        <f>hidden1!H92</f>
        <v>106670442</v>
      </c>
      <c r="H102" s="15">
        <f>hidden1!I92</f>
        <v>113141036</v>
      </c>
      <c r="I102" s="15">
        <f>hidden1!J92</f>
        <v>13111008</v>
      </c>
      <c r="J102" s="21"/>
      <c r="K102" s="21"/>
      <c r="L102" s="21"/>
      <c r="M102" s="21"/>
      <c r="N102" s="21"/>
      <c r="O102" s="21"/>
      <c r="P102" s="21"/>
      <c r="Q102" s="21"/>
      <c r="R102" s="21"/>
    </row>
    <row r="103" spans="1:18" x14ac:dyDescent="0.25">
      <c r="A103" s="21" t="str">
        <f>hidden1!A93</f>
        <v xml:space="preserve">  Забайкальский край</v>
      </c>
      <c r="B103" s="15">
        <f t="shared" si="2"/>
        <v>40774834</v>
      </c>
      <c r="C103" s="15">
        <f>hidden1!E93</f>
        <v>415760</v>
      </c>
      <c r="D103" s="15">
        <f>hidden1!F93</f>
        <v>40359074</v>
      </c>
      <c r="E103" s="15">
        <f>hidden1!G93</f>
        <v>6862401</v>
      </c>
      <c r="F103" s="15">
        <f t="shared" si="3"/>
        <v>40681208</v>
      </c>
      <c r="G103" s="15">
        <f>hidden1!H93</f>
        <v>385964</v>
      </c>
      <c r="H103" s="15">
        <f>hidden1!I93</f>
        <v>40295244</v>
      </c>
      <c r="I103" s="15">
        <f>hidden1!J93</f>
        <v>6862398</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6161559</v>
      </c>
      <c r="C104" s="15">
        <f>hidden1!E94</f>
        <v>322656</v>
      </c>
      <c r="D104" s="15">
        <f>hidden1!F94</f>
        <v>5838903</v>
      </c>
      <c r="E104" s="15">
        <f>hidden1!G94</f>
        <v>840079</v>
      </c>
      <c r="F104" s="15">
        <f t="shared" si="3"/>
        <v>6151090</v>
      </c>
      <c r="G104" s="15">
        <f>hidden1!H94</f>
        <v>319241</v>
      </c>
      <c r="H104" s="15">
        <f>hidden1!I94</f>
        <v>5831849</v>
      </c>
      <c r="I104" s="15">
        <f>hidden1!J94</f>
        <v>840078</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7576228</v>
      </c>
      <c r="C105" s="15">
        <f>hidden1!E95</f>
        <v>-5155102</v>
      </c>
      <c r="D105" s="15">
        <f>hidden1!F95</f>
        <v>12731330</v>
      </c>
      <c r="E105" s="15">
        <f>hidden1!G95</f>
        <v>1549471</v>
      </c>
      <c r="F105" s="15">
        <f t="shared" si="3"/>
        <v>7555002</v>
      </c>
      <c r="G105" s="15">
        <f>hidden1!H95</f>
        <v>-5165158</v>
      </c>
      <c r="H105" s="15">
        <f>hidden1!I95</f>
        <v>12720160</v>
      </c>
      <c r="I105" s="15">
        <f>hidden1!J95</f>
        <v>1549470</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713567</v>
      </c>
      <c r="C106" s="15">
        <f>hidden1!E101</f>
        <v>713567</v>
      </c>
      <c r="D106" s="15">
        <f>hidden1!F101</f>
        <v>0</v>
      </c>
      <c r="E106" s="15">
        <f>hidden1!G101</f>
        <v>0</v>
      </c>
      <c r="F106" s="15">
        <f>G106+H106</f>
        <v>94794</v>
      </c>
      <c r="G106" s="15">
        <f>hidden1!H101</f>
        <v>94794</v>
      </c>
      <c r="H106" s="15">
        <f>hidden1!I101</f>
        <v>0</v>
      </c>
      <c r="I106" s="15">
        <f>hidden1!J101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августа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8085213536</v>
      </c>
      <c r="C11" s="15">
        <f>hidden1!K1</f>
        <v>1099908250</v>
      </c>
      <c r="D11" s="15">
        <f>hidden1!L1</f>
        <v>6985305286</v>
      </c>
      <c r="E11" s="15">
        <f>hidden1!M1</f>
        <v>682607735</v>
      </c>
      <c r="F11" s="15">
        <f>G11+H11</f>
        <v>4764853676</v>
      </c>
      <c r="G11" s="15">
        <f>hidden1!N1</f>
        <v>1026139351</v>
      </c>
      <c r="H11" s="15">
        <f>hidden1!O1</f>
        <v>3738714325</v>
      </c>
      <c r="I11" s="15">
        <f>hidden1!P1</f>
        <v>12831683</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3419877567</v>
      </c>
      <c r="C13" s="15">
        <f>hidden1!K3</f>
        <v>533611170</v>
      </c>
      <c r="D13" s="15">
        <f>hidden1!L3</f>
        <v>2886266397</v>
      </c>
      <c r="E13" s="15">
        <f>hidden1!M3</f>
        <v>154890357</v>
      </c>
      <c r="F13" s="15">
        <f t="shared" ref="F13:F75" si="1">G13+H13</f>
        <v>1979397748</v>
      </c>
      <c r="G13" s="15">
        <f>hidden1!N3</f>
        <v>488433315</v>
      </c>
      <c r="H13" s="15">
        <f>hidden1!O3</f>
        <v>1490964433</v>
      </c>
      <c r="I13" s="15">
        <f>hidden1!P3</f>
        <v>148228</v>
      </c>
      <c r="J13" s="21"/>
      <c r="K13" s="21"/>
      <c r="L13" s="21"/>
      <c r="M13" s="21"/>
      <c r="N13" s="21"/>
      <c r="O13" s="21"/>
      <c r="P13" s="21"/>
      <c r="Q13" s="21"/>
      <c r="R13" s="21"/>
    </row>
    <row r="14" spans="1:18" x14ac:dyDescent="0.25">
      <c r="A14" s="21" t="str">
        <f>hidden1!A4</f>
        <v xml:space="preserve">  Белгородская область</v>
      </c>
      <c r="B14" s="15">
        <f t="shared" si="0"/>
        <v>60769995</v>
      </c>
      <c r="C14" s="15">
        <f>hidden1!K4</f>
        <v>4984725</v>
      </c>
      <c r="D14" s="15">
        <f>hidden1!L4</f>
        <v>55785270</v>
      </c>
      <c r="E14" s="15">
        <f>hidden1!M4</f>
        <v>9445291</v>
      </c>
      <c r="F14" s="15">
        <f t="shared" si="1"/>
        <v>37429805</v>
      </c>
      <c r="G14" s="15">
        <f>hidden1!N4</f>
        <v>4575986</v>
      </c>
      <c r="H14" s="15">
        <f>hidden1!O4</f>
        <v>32853819</v>
      </c>
      <c r="I14" s="15">
        <f>hidden1!P4</f>
        <v>0</v>
      </c>
      <c r="J14" s="21"/>
      <c r="K14" s="21"/>
      <c r="L14" s="21"/>
      <c r="M14" s="21"/>
      <c r="N14" s="21"/>
      <c r="O14" s="21"/>
      <c r="P14" s="21"/>
      <c r="Q14" s="21"/>
      <c r="R14" s="21"/>
    </row>
    <row r="15" spans="1:18" x14ac:dyDescent="0.25">
      <c r="A15" s="21" t="str">
        <f>hidden1!A5</f>
        <v xml:space="preserve">  Брянская область</v>
      </c>
      <c r="B15" s="15">
        <f t="shared" si="0"/>
        <v>25600225</v>
      </c>
      <c r="C15" s="15">
        <f>hidden1!K5</f>
        <v>1736862</v>
      </c>
      <c r="D15" s="15">
        <f>hidden1!L5</f>
        <v>23863363</v>
      </c>
      <c r="E15" s="15">
        <f>hidden1!M5</f>
        <v>4439117</v>
      </c>
      <c r="F15" s="15">
        <f t="shared" si="1"/>
        <v>11015405</v>
      </c>
      <c r="G15" s="15">
        <f>hidden1!N5</f>
        <v>1529969</v>
      </c>
      <c r="H15" s="15">
        <f>hidden1!O5</f>
        <v>9485436</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41141415</v>
      </c>
      <c r="C16" s="15">
        <f>hidden1!K6</f>
        <v>2903497</v>
      </c>
      <c r="D16" s="15">
        <f>hidden1!L6</f>
        <v>38237918</v>
      </c>
      <c r="E16" s="15">
        <f>hidden1!M6</f>
        <v>6111028</v>
      </c>
      <c r="F16" s="15">
        <f t="shared" si="1"/>
        <v>22161535</v>
      </c>
      <c r="G16" s="15">
        <f>hidden1!N6</f>
        <v>2665552</v>
      </c>
      <c r="H16" s="15">
        <f>hidden1!O6</f>
        <v>19495983</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68106921</v>
      </c>
      <c r="C17" s="15">
        <f>hidden1!K7</f>
        <v>2879192</v>
      </c>
      <c r="D17" s="15">
        <f>hidden1!L7</f>
        <v>65227729</v>
      </c>
      <c r="E17" s="15">
        <f>hidden1!M7</f>
        <v>9561632</v>
      </c>
      <c r="F17" s="15">
        <f t="shared" si="1"/>
        <v>36173437</v>
      </c>
      <c r="G17" s="15">
        <f>hidden1!N7</f>
        <v>2376653</v>
      </c>
      <c r="H17" s="15">
        <f>hidden1!O7</f>
        <v>33796784</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16616516</v>
      </c>
      <c r="C18" s="15">
        <f>hidden1!K8</f>
        <v>738244</v>
      </c>
      <c r="D18" s="15">
        <f>hidden1!L8</f>
        <v>15878272</v>
      </c>
      <c r="E18" s="15">
        <f>hidden1!M8</f>
        <v>3109104</v>
      </c>
      <c r="F18" s="15">
        <f t="shared" si="1"/>
        <v>7970113</v>
      </c>
      <c r="G18" s="15">
        <f>hidden1!N8</f>
        <v>650955</v>
      </c>
      <c r="H18" s="15">
        <f>hidden1!O8</f>
        <v>7319158</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34786922</v>
      </c>
      <c r="C19" s="15">
        <f>hidden1!K9</f>
        <v>2269878</v>
      </c>
      <c r="D19" s="15">
        <f>hidden1!L9</f>
        <v>32517044</v>
      </c>
      <c r="E19" s="15">
        <f>hidden1!M9</f>
        <v>5355505</v>
      </c>
      <c r="F19" s="15">
        <f t="shared" si="1"/>
        <v>17273171</v>
      </c>
      <c r="G19" s="15">
        <f>hidden1!N9</f>
        <v>2070172</v>
      </c>
      <c r="H19" s="15">
        <f>hidden1!O9</f>
        <v>15202999</v>
      </c>
      <c r="I19" s="15">
        <f>hidden1!P9</f>
        <v>148228</v>
      </c>
      <c r="J19" s="21"/>
      <c r="K19" s="21"/>
      <c r="L19" s="21"/>
      <c r="M19" s="21"/>
      <c r="N19" s="21"/>
      <c r="O19" s="21"/>
      <c r="P19" s="21"/>
      <c r="Q19" s="21"/>
      <c r="R19" s="21"/>
    </row>
    <row r="20" spans="1:18" x14ac:dyDescent="0.25">
      <c r="A20" s="21" t="str">
        <f>hidden1!A10</f>
        <v xml:space="preserve">  Костромская область</v>
      </c>
      <c r="B20" s="15">
        <f t="shared" si="0"/>
        <v>17508617</v>
      </c>
      <c r="C20" s="15">
        <f>hidden1!K10</f>
        <v>3400713</v>
      </c>
      <c r="D20" s="15">
        <f>hidden1!L10</f>
        <v>14107904</v>
      </c>
      <c r="E20" s="15">
        <f>hidden1!M10</f>
        <v>2483779</v>
      </c>
      <c r="F20" s="15">
        <f t="shared" si="1"/>
        <v>9260148</v>
      </c>
      <c r="G20" s="15">
        <f>hidden1!N10</f>
        <v>3186069</v>
      </c>
      <c r="H20" s="15">
        <f>hidden1!O10</f>
        <v>6074079</v>
      </c>
      <c r="I20" s="15">
        <f>hidden1!P10</f>
        <v>0</v>
      </c>
      <c r="J20" s="21"/>
      <c r="K20" s="21"/>
      <c r="L20" s="21"/>
      <c r="M20" s="21"/>
      <c r="N20" s="21"/>
      <c r="O20" s="21"/>
      <c r="P20" s="21"/>
      <c r="Q20" s="21"/>
      <c r="R20" s="21"/>
    </row>
    <row r="21" spans="1:18" x14ac:dyDescent="0.25">
      <c r="A21" s="21" t="str">
        <f>hidden1!A11</f>
        <v xml:space="preserve">  Курская область</v>
      </c>
      <c r="B21" s="15">
        <f t="shared" si="0"/>
        <v>33407732</v>
      </c>
      <c r="C21" s="15">
        <f>hidden1!K11</f>
        <v>1738329</v>
      </c>
      <c r="D21" s="15">
        <f>hidden1!L11</f>
        <v>31669403</v>
      </c>
      <c r="E21" s="15">
        <f>hidden1!M11</f>
        <v>5566585</v>
      </c>
      <c r="F21" s="15">
        <f t="shared" si="1"/>
        <v>17769905</v>
      </c>
      <c r="G21" s="15">
        <f>hidden1!N11</f>
        <v>1445018</v>
      </c>
      <c r="H21" s="15">
        <f>hidden1!O11</f>
        <v>16324887</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54824967</v>
      </c>
      <c r="C22" s="15">
        <f>hidden1!K12</f>
        <v>7487619</v>
      </c>
      <c r="D22" s="15">
        <f>hidden1!L12</f>
        <v>47337348</v>
      </c>
      <c r="E22" s="15">
        <f>hidden1!M12</f>
        <v>5983116</v>
      </c>
      <c r="F22" s="15">
        <f t="shared" si="1"/>
        <v>39530994</v>
      </c>
      <c r="G22" s="15">
        <f>hidden1!N12</f>
        <v>7216390</v>
      </c>
      <c r="H22" s="15">
        <f>hidden1!O12</f>
        <v>32314604</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471611108</v>
      </c>
      <c r="C23" s="15">
        <f>hidden1!K13</f>
        <v>39322250</v>
      </c>
      <c r="D23" s="15">
        <f>hidden1!L13</f>
        <v>432288858</v>
      </c>
      <c r="E23" s="15">
        <f>hidden1!M13</f>
        <v>63504132</v>
      </c>
      <c r="F23" s="15">
        <f t="shared" si="1"/>
        <v>254394089</v>
      </c>
      <c r="G23" s="15">
        <f>hidden1!N13</f>
        <v>34333345</v>
      </c>
      <c r="H23" s="15">
        <f>hidden1!O13</f>
        <v>220060744</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14511986</v>
      </c>
      <c r="C24" s="15">
        <f>hidden1!K14</f>
        <v>728508</v>
      </c>
      <c r="D24" s="15">
        <f>hidden1!L14</f>
        <v>13783478</v>
      </c>
      <c r="E24" s="15">
        <f>hidden1!M14</f>
        <v>2370025</v>
      </c>
      <c r="F24" s="15">
        <f t="shared" si="1"/>
        <v>6686606</v>
      </c>
      <c r="G24" s="15">
        <f>hidden1!N14</f>
        <v>663460</v>
      </c>
      <c r="H24" s="15">
        <f>hidden1!O14</f>
        <v>6023146</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30948515</v>
      </c>
      <c r="C25" s="15">
        <f>hidden1!K15</f>
        <v>1666469</v>
      </c>
      <c r="D25" s="15">
        <f>hidden1!L15</f>
        <v>29282046</v>
      </c>
      <c r="E25" s="15">
        <f>hidden1!M15</f>
        <v>5128176</v>
      </c>
      <c r="F25" s="15">
        <f t="shared" si="1"/>
        <v>15558515</v>
      </c>
      <c r="G25" s="15">
        <f>hidden1!N15</f>
        <v>1494618</v>
      </c>
      <c r="H25" s="15">
        <f>hidden1!O15</f>
        <v>14063897</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29925794</v>
      </c>
      <c r="C26" s="15">
        <f>hidden1!K16</f>
        <v>1765656</v>
      </c>
      <c r="D26" s="15">
        <f>hidden1!L16</f>
        <v>28160138</v>
      </c>
      <c r="E26" s="15">
        <f>hidden1!M16</f>
        <v>3628890</v>
      </c>
      <c r="F26" s="15">
        <f t="shared" si="1"/>
        <v>17646485</v>
      </c>
      <c r="G26" s="15">
        <f>hidden1!N16</f>
        <v>1628979</v>
      </c>
      <c r="H26" s="15">
        <f>hidden1!O16</f>
        <v>16017506</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18257584</v>
      </c>
      <c r="C27" s="15">
        <f>hidden1!K17</f>
        <v>878282</v>
      </c>
      <c r="D27" s="15">
        <f>hidden1!L17</f>
        <v>17379302</v>
      </c>
      <c r="E27" s="15">
        <f>hidden1!M17</f>
        <v>3399127</v>
      </c>
      <c r="F27" s="15">
        <f t="shared" si="1"/>
        <v>8271718</v>
      </c>
      <c r="G27" s="15">
        <f>hidden1!N17</f>
        <v>749559</v>
      </c>
      <c r="H27" s="15">
        <f>hidden1!O17</f>
        <v>7522159</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36822568</v>
      </c>
      <c r="C28" s="15">
        <f>hidden1!K18</f>
        <v>2249883</v>
      </c>
      <c r="D28" s="15">
        <f>hidden1!L18</f>
        <v>34572685</v>
      </c>
      <c r="E28" s="15">
        <f>hidden1!M18</f>
        <v>6504811</v>
      </c>
      <c r="F28" s="15">
        <f t="shared" si="1"/>
        <v>18040785</v>
      </c>
      <c r="G28" s="15">
        <f>hidden1!N18</f>
        <v>1918274</v>
      </c>
      <c r="H28" s="15">
        <f>hidden1!O18</f>
        <v>16122511</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52297441</v>
      </c>
      <c r="C29" s="15">
        <f>hidden1!K19</f>
        <v>3114034</v>
      </c>
      <c r="D29" s="15">
        <f>hidden1!L19</f>
        <v>49183407</v>
      </c>
      <c r="E29" s="15">
        <f>hidden1!M19</f>
        <v>6852740</v>
      </c>
      <c r="F29" s="15">
        <f t="shared" si="1"/>
        <v>28860447</v>
      </c>
      <c r="G29" s="15">
        <f>hidden1!N19</f>
        <v>2830496</v>
      </c>
      <c r="H29" s="15">
        <f>hidden1!O19</f>
        <v>26029951</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44294758</v>
      </c>
      <c r="C30" s="15">
        <f>hidden1!K20</f>
        <v>2498185</v>
      </c>
      <c r="D30" s="15">
        <f>hidden1!L20</f>
        <v>41796573</v>
      </c>
      <c r="E30" s="15">
        <f>hidden1!M20</f>
        <v>5893345</v>
      </c>
      <c r="F30" s="15">
        <f t="shared" si="1"/>
        <v>24252055</v>
      </c>
      <c r="G30" s="15">
        <f>hidden1!N20</f>
        <v>2221587</v>
      </c>
      <c r="H30" s="15">
        <f>hidden1!O20</f>
        <v>22030468</v>
      </c>
      <c r="I30" s="15">
        <f>hidden1!P20</f>
        <v>0</v>
      </c>
      <c r="J30" s="21"/>
      <c r="K30" s="21"/>
      <c r="L30" s="21"/>
      <c r="M30" s="21"/>
      <c r="N30" s="21"/>
      <c r="O30" s="21"/>
      <c r="P30" s="21"/>
      <c r="Q30" s="21"/>
      <c r="R30" s="21"/>
    </row>
    <row r="31" spans="1:18" x14ac:dyDescent="0.25">
      <c r="A31" s="21" t="str">
        <f>hidden1!A21</f>
        <v xml:space="preserve">  город Москва</v>
      </c>
      <c r="B31" s="15">
        <f t="shared" si="0"/>
        <v>2368444503</v>
      </c>
      <c r="C31" s="15">
        <f>hidden1!K21</f>
        <v>453248844</v>
      </c>
      <c r="D31" s="15">
        <f>hidden1!L21</f>
        <v>1915195659</v>
      </c>
      <c r="E31" s="15">
        <f>hidden1!M21</f>
        <v>5553954</v>
      </c>
      <c r="F31" s="15">
        <f t="shared" si="1"/>
        <v>1407102535</v>
      </c>
      <c r="G31" s="15">
        <f>hidden1!N21</f>
        <v>416876233</v>
      </c>
      <c r="H31" s="15">
        <f>hidden1!O21</f>
        <v>990226302</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1028065534</v>
      </c>
      <c r="C32" s="15">
        <f>hidden1!K22</f>
        <v>144635985</v>
      </c>
      <c r="D32" s="15">
        <f>hidden1!L22</f>
        <v>883429549</v>
      </c>
      <c r="E32" s="15">
        <f>hidden1!M22</f>
        <v>55778185</v>
      </c>
      <c r="F32" s="15">
        <f t="shared" si="1"/>
        <v>622505612</v>
      </c>
      <c r="G32" s="15">
        <f>hidden1!N22</f>
        <v>135771104</v>
      </c>
      <c r="H32" s="15">
        <f>hidden1!O22</f>
        <v>486734508</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17728288</v>
      </c>
      <c r="C33" s="15">
        <f>hidden1!K23</f>
        <v>661216</v>
      </c>
      <c r="D33" s="15">
        <f>hidden1!L23</f>
        <v>17067072</v>
      </c>
      <c r="E33" s="15">
        <f>hidden1!M23</f>
        <v>3253916</v>
      </c>
      <c r="F33" s="15">
        <f t="shared" si="1"/>
        <v>7232740</v>
      </c>
      <c r="G33" s="15">
        <f>hidden1!N23</f>
        <v>571822</v>
      </c>
      <c r="H33" s="15">
        <f>hidden1!O23</f>
        <v>6660918</v>
      </c>
      <c r="I33" s="15">
        <f>hidden1!P23</f>
        <v>0</v>
      </c>
      <c r="J33" s="21"/>
      <c r="K33" s="21"/>
      <c r="L33" s="21"/>
      <c r="M33" s="21"/>
      <c r="N33" s="21"/>
      <c r="O33" s="21"/>
      <c r="P33" s="21"/>
      <c r="Q33" s="21"/>
      <c r="R33" s="21"/>
    </row>
    <row r="34" spans="1:18" x14ac:dyDescent="0.25">
      <c r="A34" s="21" t="str">
        <f>hidden1!A24</f>
        <v xml:space="preserve">  Республика Коми</v>
      </c>
      <c r="B34" s="15">
        <f t="shared" si="0"/>
        <v>35578307</v>
      </c>
      <c r="C34" s="15">
        <f>hidden1!K24</f>
        <v>1331319</v>
      </c>
      <c r="D34" s="15">
        <f>hidden1!L24</f>
        <v>34246988</v>
      </c>
      <c r="E34" s="15">
        <f>hidden1!M24</f>
        <v>5526404</v>
      </c>
      <c r="F34" s="15">
        <f t="shared" si="1"/>
        <v>17635823</v>
      </c>
      <c r="G34" s="15">
        <f>hidden1!N24</f>
        <v>1241840</v>
      </c>
      <c r="H34" s="15">
        <f>hidden1!O24</f>
        <v>16393983</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35290584</v>
      </c>
      <c r="C35" s="15">
        <f>hidden1!K25</f>
        <v>1469985</v>
      </c>
      <c r="D35" s="15">
        <f>hidden1!L25</f>
        <v>33820599</v>
      </c>
      <c r="E35" s="15">
        <f>hidden1!M25</f>
        <v>7340083</v>
      </c>
      <c r="F35" s="15">
        <f t="shared" si="1"/>
        <v>14949509</v>
      </c>
      <c r="G35" s="15">
        <f>hidden1!N25</f>
        <v>1333737</v>
      </c>
      <c r="H35" s="15">
        <f>hidden1!O25</f>
        <v>13615772</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63203165</v>
      </c>
      <c r="C36" s="15">
        <f>hidden1!K26</f>
        <v>9621126</v>
      </c>
      <c r="D36" s="15">
        <f>hidden1!L26</f>
        <v>53582039</v>
      </c>
      <c r="E36" s="15">
        <f>hidden1!M26</f>
        <v>6211005</v>
      </c>
      <c r="F36" s="15">
        <f t="shared" si="1"/>
        <v>44288539</v>
      </c>
      <c r="G36" s="15">
        <f>hidden1!N26</f>
        <v>9339214</v>
      </c>
      <c r="H36" s="15">
        <f>hidden1!O26</f>
        <v>34949325</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31433875</v>
      </c>
      <c r="C37" s="15">
        <f>hidden1!K27</f>
        <v>2182427</v>
      </c>
      <c r="D37" s="15">
        <f>hidden1!L27</f>
        <v>29251448</v>
      </c>
      <c r="E37" s="15">
        <f>hidden1!M27</f>
        <v>5668445</v>
      </c>
      <c r="F37" s="15">
        <f t="shared" si="1"/>
        <v>12903297</v>
      </c>
      <c r="G37" s="15">
        <f>hidden1!N27</f>
        <v>1583134</v>
      </c>
      <c r="H37" s="15">
        <f>hidden1!O27</f>
        <v>11320163</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129050240</v>
      </c>
      <c r="C38" s="15">
        <f>hidden1!K28</f>
        <v>15977626</v>
      </c>
      <c r="D38" s="15">
        <f>hidden1!L28</f>
        <v>113072614</v>
      </c>
      <c r="E38" s="15">
        <f>hidden1!M28</f>
        <v>13289757</v>
      </c>
      <c r="F38" s="15">
        <f t="shared" si="1"/>
        <v>91065459</v>
      </c>
      <c r="G38" s="15">
        <f>hidden1!N28</f>
        <v>15297115</v>
      </c>
      <c r="H38" s="15">
        <f>hidden1!O28</f>
        <v>75768344</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72244367</v>
      </c>
      <c r="C39" s="15">
        <f>hidden1!K29</f>
        <v>4809335</v>
      </c>
      <c r="D39" s="15">
        <f>hidden1!L29</f>
        <v>67435032</v>
      </c>
      <c r="E39" s="15">
        <f>hidden1!M29</f>
        <v>7817043</v>
      </c>
      <c r="F39" s="15">
        <f t="shared" si="1"/>
        <v>45864515</v>
      </c>
      <c r="G39" s="15">
        <f>hidden1!N29</f>
        <v>4667851</v>
      </c>
      <c r="H39" s="15">
        <f>hidden1!O29</f>
        <v>41196664</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24017977</v>
      </c>
      <c r="C40" s="15">
        <f>hidden1!K30</f>
        <v>2171151</v>
      </c>
      <c r="D40" s="15">
        <f>hidden1!L30</f>
        <v>21846826</v>
      </c>
      <c r="E40" s="15">
        <f>hidden1!M30</f>
        <v>2532377</v>
      </c>
      <c r="F40" s="15">
        <f t="shared" si="1"/>
        <v>16419631</v>
      </c>
      <c r="G40" s="15">
        <f>hidden1!N30</f>
        <v>2106851</v>
      </c>
      <c r="H40" s="15">
        <f>hidden1!O30</f>
        <v>14312780</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12042739</v>
      </c>
      <c r="C41" s="15">
        <f>hidden1!K31</f>
        <v>336035</v>
      </c>
      <c r="D41" s="15">
        <f>hidden1!L31</f>
        <v>11706704</v>
      </c>
      <c r="E41" s="15">
        <f>hidden1!M31</f>
        <v>2248213</v>
      </c>
      <c r="F41" s="15">
        <f t="shared" si="1"/>
        <v>4575890</v>
      </c>
      <c r="G41" s="15">
        <f>hidden1!N31</f>
        <v>288958</v>
      </c>
      <c r="H41" s="15">
        <f>hidden1!O31</f>
        <v>4286932</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600245637</v>
      </c>
      <c r="C42" s="15">
        <f>hidden1!K32</f>
        <v>105781271</v>
      </c>
      <c r="D42" s="15">
        <f>hidden1!L32</f>
        <v>494464366</v>
      </c>
      <c r="E42" s="15">
        <f>hidden1!M32</f>
        <v>1012024</v>
      </c>
      <c r="F42" s="15">
        <f t="shared" si="1"/>
        <v>363281616</v>
      </c>
      <c r="G42" s="15">
        <f>hidden1!N32</f>
        <v>99050326</v>
      </c>
      <c r="H42" s="15">
        <f>hidden1!O32</f>
        <v>264231290</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7230355</v>
      </c>
      <c r="C43" s="15">
        <f>hidden1!K33</f>
        <v>294494</v>
      </c>
      <c r="D43" s="15">
        <f>hidden1!L33</f>
        <v>6935861</v>
      </c>
      <c r="E43" s="15">
        <f>hidden1!M33</f>
        <v>878918</v>
      </c>
      <c r="F43" s="15">
        <f t="shared" si="1"/>
        <v>4288593</v>
      </c>
      <c r="G43" s="15">
        <f>hidden1!N33</f>
        <v>290256</v>
      </c>
      <c r="H43" s="15">
        <f>hidden1!O33</f>
        <v>3998337</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89769049</v>
      </c>
      <c r="C44" s="15">
        <f>hidden1!K34</f>
        <v>2186884</v>
      </c>
      <c r="D44" s="15">
        <f>hidden1!L34</f>
        <v>87582165</v>
      </c>
      <c r="E44" s="15">
        <f>hidden1!M34</f>
        <v>19697128</v>
      </c>
      <c r="F44" s="15">
        <f t="shared" si="1"/>
        <v>32811260</v>
      </c>
      <c r="G44" s="15">
        <f>hidden1!N34</f>
        <v>1741857</v>
      </c>
      <c r="H44" s="15">
        <f>hidden1!O34</f>
        <v>31069403</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16566001</v>
      </c>
      <c r="C45" s="15">
        <f>hidden1!K35</f>
        <v>361799</v>
      </c>
      <c r="D45" s="15">
        <f>hidden1!L35</f>
        <v>16204202</v>
      </c>
      <c r="E45" s="15">
        <f>hidden1!M35</f>
        <v>4014157</v>
      </c>
      <c r="F45" s="15">
        <f t="shared" si="1"/>
        <v>4450103</v>
      </c>
      <c r="G45" s="15">
        <f>hidden1!N35</f>
        <v>291443</v>
      </c>
      <c r="H45" s="15">
        <f>hidden1!O35</f>
        <v>4158660</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2226621</v>
      </c>
      <c r="C46" s="15">
        <f>hidden1!K36</f>
        <v>66421</v>
      </c>
      <c r="D46" s="15">
        <f>hidden1!L36</f>
        <v>2160200</v>
      </c>
      <c r="E46" s="15">
        <f>hidden1!M36</f>
        <v>597643</v>
      </c>
      <c r="F46" s="15">
        <f t="shared" si="1"/>
        <v>343453</v>
      </c>
      <c r="G46" s="15">
        <f>hidden1!N36</f>
        <v>44303</v>
      </c>
      <c r="H46" s="15">
        <f>hidden1!O36</f>
        <v>299150</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6358334</v>
      </c>
      <c r="C47" s="15">
        <f>hidden1!K37</f>
        <v>131010</v>
      </c>
      <c r="D47" s="15">
        <f>hidden1!L37</f>
        <v>6227324</v>
      </c>
      <c r="E47" s="15">
        <f>hidden1!M37</f>
        <v>1801775</v>
      </c>
      <c r="F47" s="15">
        <f t="shared" si="1"/>
        <v>1989536</v>
      </c>
      <c r="G47" s="15">
        <f>hidden1!N37</f>
        <v>94876</v>
      </c>
      <c r="H47" s="15">
        <f>hidden1!O37</f>
        <v>1894660</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3971240</v>
      </c>
      <c r="C48" s="15">
        <f>hidden1!K38</f>
        <v>95374</v>
      </c>
      <c r="D48" s="15">
        <f>hidden1!L38</f>
        <v>3875866</v>
      </c>
      <c r="E48" s="15">
        <f>hidden1!M38</f>
        <v>758408</v>
      </c>
      <c r="F48" s="15">
        <f t="shared" si="1"/>
        <v>1366452</v>
      </c>
      <c r="G48" s="15">
        <f>hidden1!N38</f>
        <v>86290</v>
      </c>
      <c r="H48" s="15">
        <f>hidden1!O38</f>
        <v>1280162</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7159048</v>
      </c>
      <c r="C49" s="15">
        <f>hidden1!K39</f>
        <v>176570</v>
      </c>
      <c r="D49" s="15">
        <f>hidden1!L39</f>
        <v>6982478</v>
      </c>
      <c r="E49" s="15">
        <f>hidden1!M39</f>
        <v>1500162</v>
      </c>
      <c r="F49" s="15">
        <f t="shared" si="1"/>
        <v>2228831</v>
      </c>
      <c r="G49" s="15">
        <f>hidden1!N39</f>
        <v>142731</v>
      </c>
      <c r="H49" s="15">
        <f>hidden1!O39</f>
        <v>2086100</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8601978</v>
      </c>
      <c r="C50" s="15">
        <f>hidden1!K40</f>
        <v>10425</v>
      </c>
      <c r="D50" s="15">
        <f>hidden1!L40</f>
        <v>8591553</v>
      </c>
      <c r="E50" s="15">
        <f>hidden1!M40</f>
        <v>2878150</v>
      </c>
      <c r="F50" s="15">
        <f t="shared" si="1"/>
        <v>1323732</v>
      </c>
      <c r="G50" s="15">
        <f>hidden1!N40</f>
        <v>-3925</v>
      </c>
      <c r="H50" s="15">
        <f>hidden1!O40</f>
        <v>1327657</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44885827</v>
      </c>
      <c r="C51" s="15">
        <f>hidden1!K41</f>
        <v>1345285</v>
      </c>
      <c r="D51" s="15">
        <f>hidden1!L41</f>
        <v>43540542</v>
      </c>
      <c r="E51" s="15">
        <f>hidden1!M41</f>
        <v>8146833</v>
      </c>
      <c r="F51" s="15">
        <f t="shared" si="1"/>
        <v>21109153</v>
      </c>
      <c r="G51" s="15">
        <f>hidden1!N41</f>
        <v>1086139</v>
      </c>
      <c r="H51" s="15">
        <f>hidden1!O41</f>
        <v>20023014</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465224585</v>
      </c>
      <c r="C52" s="15">
        <f>hidden1!K42</f>
        <v>54923131</v>
      </c>
      <c r="D52" s="15">
        <f>hidden1!L42</f>
        <v>410301454</v>
      </c>
      <c r="E52" s="15">
        <f>hidden1!M42</f>
        <v>63964613</v>
      </c>
      <c r="F52" s="15">
        <f t="shared" si="1"/>
        <v>256682299</v>
      </c>
      <c r="G52" s="15">
        <f>hidden1!N42</f>
        <v>50816588</v>
      </c>
      <c r="H52" s="15">
        <f>hidden1!O42</f>
        <v>205865711</v>
      </c>
      <c r="I52" s="15">
        <f>hidden1!P42</f>
        <v>4395295</v>
      </c>
      <c r="J52" s="21"/>
      <c r="K52" s="21"/>
      <c r="L52" s="21"/>
      <c r="M52" s="21"/>
      <c r="N52" s="21"/>
      <c r="O52" s="21"/>
      <c r="P52" s="21"/>
      <c r="Q52" s="21"/>
      <c r="R52" s="21"/>
    </row>
    <row r="53" spans="1:18" x14ac:dyDescent="0.25">
      <c r="A53" s="21" t="str">
        <f>hidden1!A43</f>
        <v xml:space="preserve">  Республика Адыгея</v>
      </c>
      <c r="B53" s="15">
        <f t="shared" si="0"/>
        <v>6549370</v>
      </c>
      <c r="C53" s="15">
        <f>hidden1!K43</f>
        <v>231391</v>
      </c>
      <c r="D53" s="15">
        <f>hidden1!L43</f>
        <v>6317979</v>
      </c>
      <c r="E53" s="15">
        <f>hidden1!M43</f>
        <v>1133209</v>
      </c>
      <c r="F53" s="15">
        <f t="shared" si="1"/>
        <v>2709222</v>
      </c>
      <c r="G53" s="15">
        <f>hidden1!N43</f>
        <v>202704</v>
      </c>
      <c r="H53" s="15">
        <f>hidden1!O43</f>
        <v>2506518</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3955684</v>
      </c>
      <c r="C54" s="15">
        <f>hidden1!K44</f>
        <v>43830</v>
      </c>
      <c r="D54" s="15">
        <f>hidden1!L44</f>
        <v>3911854</v>
      </c>
      <c r="E54" s="15">
        <f>hidden1!M44</f>
        <v>813720</v>
      </c>
      <c r="F54" s="15">
        <f t="shared" si="1"/>
        <v>2182282</v>
      </c>
      <c r="G54" s="15">
        <f>hidden1!N44</f>
        <v>32941</v>
      </c>
      <c r="H54" s="15">
        <f>hidden1!O44</f>
        <v>2149341</v>
      </c>
      <c r="I54" s="15">
        <f>hidden1!P44</f>
        <v>0</v>
      </c>
      <c r="J54" s="21"/>
      <c r="K54" s="21"/>
      <c r="L54" s="21"/>
      <c r="M54" s="21"/>
      <c r="N54" s="21"/>
      <c r="O54" s="21"/>
      <c r="P54" s="21"/>
      <c r="Q54" s="21"/>
      <c r="R54" s="21"/>
    </row>
    <row r="55" spans="1:18" x14ac:dyDescent="0.25">
      <c r="A55" s="21" t="str">
        <f>hidden1!A45</f>
        <v xml:space="preserve">  Республика Крым</v>
      </c>
      <c r="B55" s="15">
        <f t="shared" si="0"/>
        <v>29386041</v>
      </c>
      <c r="C55" s="15">
        <f>hidden1!K45</f>
        <v>1163094</v>
      </c>
      <c r="D55" s="15">
        <f>hidden1!L45</f>
        <v>28222947</v>
      </c>
      <c r="E55" s="15">
        <f>hidden1!M45</f>
        <v>5815817</v>
      </c>
      <c r="F55" s="15">
        <f t="shared" si="1"/>
        <v>10137070</v>
      </c>
      <c r="G55" s="15">
        <f>hidden1!N45</f>
        <v>1055338</v>
      </c>
      <c r="H55" s="15">
        <f>hidden1!O45</f>
        <v>9081732</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202648192</v>
      </c>
      <c r="C56" s="15">
        <f>hidden1!K46</f>
        <v>24289772</v>
      </c>
      <c r="D56" s="15">
        <f>hidden1!L46</f>
        <v>178358420</v>
      </c>
      <c r="E56" s="15">
        <f>hidden1!M46</f>
        <v>28781371</v>
      </c>
      <c r="F56" s="15">
        <f t="shared" si="1"/>
        <v>114886720</v>
      </c>
      <c r="G56" s="15">
        <f>hidden1!N46</f>
        <v>21526135</v>
      </c>
      <c r="H56" s="15">
        <f>hidden1!O46</f>
        <v>93360585</v>
      </c>
      <c r="I56" s="15">
        <f>hidden1!P46</f>
        <v>4395295</v>
      </c>
      <c r="J56" s="21"/>
      <c r="K56" s="21"/>
      <c r="L56" s="21"/>
      <c r="M56" s="21"/>
      <c r="N56" s="21"/>
      <c r="O56" s="21"/>
      <c r="P56" s="21"/>
      <c r="Q56" s="21"/>
      <c r="R56" s="21"/>
    </row>
    <row r="57" spans="1:18" x14ac:dyDescent="0.25">
      <c r="A57" s="21" t="str">
        <f>hidden1!A47</f>
        <v xml:space="preserve">  Астраханская область</v>
      </c>
      <c r="B57" s="15">
        <f t="shared" si="0"/>
        <v>39284246</v>
      </c>
      <c r="C57" s="15">
        <f>hidden1!K47</f>
        <v>19364583</v>
      </c>
      <c r="D57" s="15">
        <f>hidden1!L47</f>
        <v>19919663</v>
      </c>
      <c r="E57" s="15">
        <f>hidden1!M47</f>
        <v>3470458</v>
      </c>
      <c r="F57" s="15">
        <f t="shared" si="1"/>
        <v>29168094</v>
      </c>
      <c r="G57" s="15">
        <f>hidden1!N47</f>
        <v>19312643</v>
      </c>
      <c r="H57" s="15">
        <f>hidden1!O47</f>
        <v>9855451</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51575509</v>
      </c>
      <c r="C58" s="15">
        <f>hidden1!K48</f>
        <v>1955247</v>
      </c>
      <c r="D58" s="15">
        <f>hidden1!L48</f>
        <v>49620262</v>
      </c>
      <c r="E58" s="15">
        <f>hidden1!M48</f>
        <v>8194509</v>
      </c>
      <c r="F58" s="15">
        <f t="shared" si="1"/>
        <v>26498182</v>
      </c>
      <c r="G58" s="15">
        <f>hidden1!N48</f>
        <v>1700969</v>
      </c>
      <c r="H58" s="15">
        <f>hidden1!O48</f>
        <v>24797213</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122692407</v>
      </c>
      <c r="C59" s="15">
        <f>hidden1!K49</f>
        <v>7729799</v>
      </c>
      <c r="D59" s="15">
        <f>hidden1!L49</f>
        <v>114962608</v>
      </c>
      <c r="E59" s="15">
        <f>hidden1!M49</f>
        <v>15742043</v>
      </c>
      <c r="F59" s="15">
        <f t="shared" si="1"/>
        <v>68711707</v>
      </c>
      <c r="G59" s="15">
        <f>hidden1!N49</f>
        <v>6874266</v>
      </c>
      <c r="H59" s="15">
        <f>hidden1!O49</f>
        <v>61837441</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9133136</v>
      </c>
      <c r="C60" s="15">
        <f>hidden1!K50</f>
        <v>145415</v>
      </c>
      <c r="D60" s="15">
        <f>hidden1!L50</f>
        <v>8987721</v>
      </c>
      <c r="E60" s="15">
        <f>hidden1!M50</f>
        <v>13486</v>
      </c>
      <c r="F60" s="15">
        <f t="shared" si="1"/>
        <v>2389022</v>
      </c>
      <c r="G60" s="15">
        <f>hidden1!N50</f>
        <v>111592</v>
      </c>
      <c r="H60" s="15">
        <f>hidden1!O50</f>
        <v>2277430</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872854763</v>
      </c>
      <c r="C61" s="15">
        <f>hidden1!K51</f>
        <v>63896228</v>
      </c>
      <c r="D61" s="15">
        <f>hidden1!L51</f>
        <v>808958535</v>
      </c>
      <c r="E61" s="15">
        <f>hidden1!M51</f>
        <v>122814697</v>
      </c>
      <c r="F61" s="15">
        <f t="shared" si="1"/>
        <v>480027895</v>
      </c>
      <c r="G61" s="15">
        <f>hidden1!N51</f>
        <v>58986198</v>
      </c>
      <c r="H61" s="15">
        <f>hidden1!O51</f>
        <v>421041697</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87049948</v>
      </c>
      <c r="C62" s="15">
        <f>hidden1!K52</f>
        <v>7060220</v>
      </c>
      <c r="D62" s="15">
        <f>hidden1!L52</f>
        <v>79989728</v>
      </c>
      <c r="E62" s="15">
        <f>hidden1!M52</f>
        <v>13842643</v>
      </c>
      <c r="F62" s="15">
        <f t="shared" si="1"/>
        <v>44815367</v>
      </c>
      <c r="G62" s="15">
        <f>hidden1!N52</f>
        <v>6647850</v>
      </c>
      <c r="H62" s="15">
        <f>hidden1!O52</f>
        <v>38167517</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11626624</v>
      </c>
      <c r="C63" s="15">
        <f>hidden1!K53</f>
        <v>592393</v>
      </c>
      <c r="D63" s="15">
        <f>hidden1!L53</f>
        <v>11034231</v>
      </c>
      <c r="E63" s="15">
        <f>hidden1!M53</f>
        <v>1999082</v>
      </c>
      <c r="F63" s="15">
        <f t="shared" si="1"/>
        <v>4755010</v>
      </c>
      <c r="G63" s="15">
        <f>hidden1!N53</f>
        <v>530499</v>
      </c>
      <c r="H63" s="15">
        <f>hidden1!O53</f>
        <v>4224511</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13080503</v>
      </c>
      <c r="C64" s="15">
        <f>hidden1!K54</f>
        <v>704725</v>
      </c>
      <c r="D64" s="15">
        <f>hidden1!L54</f>
        <v>12375778</v>
      </c>
      <c r="E64" s="15">
        <f>hidden1!M54</f>
        <v>2272659</v>
      </c>
      <c r="F64" s="15">
        <f t="shared" si="1"/>
        <v>5438185</v>
      </c>
      <c r="G64" s="15">
        <f>hidden1!N54</f>
        <v>634268</v>
      </c>
      <c r="H64" s="15">
        <f>hidden1!O54</f>
        <v>4803917</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190090758</v>
      </c>
      <c r="C65" s="15">
        <f>hidden1!K55</f>
        <v>19670707</v>
      </c>
      <c r="D65" s="15">
        <f>hidden1!L55</f>
        <v>170420051</v>
      </c>
      <c r="E65" s="15">
        <f>hidden1!M55</f>
        <v>21834609</v>
      </c>
      <c r="F65" s="15">
        <f t="shared" si="1"/>
        <v>119916845</v>
      </c>
      <c r="G65" s="15">
        <f>hidden1!N55</f>
        <v>18535941</v>
      </c>
      <c r="H65" s="15">
        <f>hidden1!O55</f>
        <v>101380904</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34289916</v>
      </c>
      <c r="C66" s="15">
        <f>hidden1!K56</f>
        <v>1853528</v>
      </c>
      <c r="D66" s="15">
        <f>hidden1!L56</f>
        <v>32436388</v>
      </c>
      <c r="E66" s="15">
        <f>hidden1!M56</f>
        <v>5736041</v>
      </c>
      <c r="F66" s="15">
        <f t="shared" si="1"/>
        <v>15181111</v>
      </c>
      <c r="G66" s="15">
        <f>hidden1!N56</f>
        <v>1671398</v>
      </c>
      <c r="H66" s="15">
        <f>hidden1!O56</f>
        <v>13509713</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24433741</v>
      </c>
      <c r="C67" s="15">
        <f>hidden1!K57</f>
        <v>1471817</v>
      </c>
      <c r="D67" s="15">
        <f>hidden1!L57</f>
        <v>22961924</v>
      </c>
      <c r="E67" s="15">
        <f>hidden1!M57</f>
        <v>3446640</v>
      </c>
      <c r="F67" s="15">
        <f t="shared" si="1"/>
        <v>12819695</v>
      </c>
      <c r="G67" s="15">
        <f>hidden1!N57</f>
        <v>1259044</v>
      </c>
      <c r="H67" s="15">
        <f>hidden1!O57</f>
        <v>11560651</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24854813</v>
      </c>
      <c r="C68" s="15">
        <f>hidden1!K58</f>
        <v>1073247</v>
      </c>
      <c r="D68" s="15">
        <f>hidden1!L58</f>
        <v>23781566</v>
      </c>
      <c r="E68" s="15">
        <f>hidden1!M58</f>
        <v>4204004</v>
      </c>
      <c r="F68" s="15">
        <f t="shared" si="1"/>
        <v>10797184</v>
      </c>
      <c r="G68" s="15">
        <f>hidden1!N58</f>
        <v>969890</v>
      </c>
      <c r="H68" s="15">
        <f>hidden1!O58</f>
        <v>9827294</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135918972</v>
      </c>
      <c r="C69" s="15">
        <f>hidden1!K59</f>
        <v>11012401</v>
      </c>
      <c r="D69" s="15">
        <f>hidden1!L59</f>
        <v>124906571</v>
      </c>
      <c r="E69" s="15">
        <f>hidden1!M59</f>
        <v>18408963</v>
      </c>
      <c r="F69" s="15">
        <f t="shared" si="1"/>
        <v>76451102</v>
      </c>
      <c r="G69" s="15">
        <f>hidden1!N59</f>
        <v>10170054</v>
      </c>
      <c r="H69" s="15">
        <f>hidden1!O59</f>
        <v>66281048</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46284722</v>
      </c>
      <c r="C70" s="15">
        <f>hidden1!K60</f>
        <v>2553736</v>
      </c>
      <c r="D70" s="15">
        <f>hidden1!L60</f>
        <v>43730986</v>
      </c>
      <c r="E70" s="15">
        <f>hidden1!M60</f>
        <v>7076562</v>
      </c>
      <c r="F70" s="15">
        <f t="shared" si="1"/>
        <v>24578777</v>
      </c>
      <c r="G70" s="15">
        <f>hidden1!N60</f>
        <v>2360859</v>
      </c>
      <c r="H70" s="15">
        <f>hidden1!O60</f>
        <v>22217918</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22463648</v>
      </c>
      <c r="C71" s="15">
        <f>hidden1!K61</f>
        <v>1076100</v>
      </c>
      <c r="D71" s="15">
        <f>hidden1!L61</f>
        <v>21387548</v>
      </c>
      <c r="E71" s="15">
        <f>hidden1!M61</f>
        <v>3864634</v>
      </c>
      <c r="F71" s="15">
        <f t="shared" si="1"/>
        <v>9438072</v>
      </c>
      <c r="G71" s="15">
        <f>hidden1!N61</f>
        <v>936189</v>
      </c>
      <c r="H71" s="15">
        <f>hidden1!O61</f>
        <v>8501883</v>
      </c>
      <c r="I71" s="15">
        <f>hidden1!P61</f>
        <v>0</v>
      </c>
      <c r="J71" s="21"/>
      <c r="K71" s="21"/>
      <c r="L71" s="21"/>
      <c r="M71" s="21"/>
      <c r="N71" s="21"/>
      <c r="O71" s="21"/>
      <c r="P71" s="21"/>
      <c r="Q71" s="21"/>
      <c r="R71" s="21"/>
    </row>
    <row r="72" spans="1:18" x14ac:dyDescent="0.25">
      <c r="A72" s="21" t="str">
        <f>hidden1!A62</f>
        <v xml:space="preserve">  Пермский край</v>
      </c>
      <c r="B72" s="15">
        <f t="shared" si="0"/>
        <v>95655587</v>
      </c>
      <c r="C72" s="15">
        <f>hidden1!K62</f>
        <v>6068449</v>
      </c>
      <c r="D72" s="15">
        <f>hidden1!L62</f>
        <v>89587138</v>
      </c>
      <c r="E72" s="15">
        <f>hidden1!M62</f>
        <v>13349244</v>
      </c>
      <c r="F72" s="15">
        <f t="shared" si="1"/>
        <v>57179948</v>
      </c>
      <c r="G72" s="15">
        <f>hidden1!N62</f>
        <v>5611623</v>
      </c>
      <c r="H72" s="15">
        <f>hidden1!O62</f>
        <v>51568325</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108803242</v>
      </c>
      <c r="C73" s="15">
        <f>hidden1!K63</f>
        <v>7416048</v>
      </c>
      <c r="D73" s="15">
        <f>hidden1!L63</f>
        <v>101387194</v>
      </c>
      <c r="E73" s="15">
        <f>hidden1!M63</f>
        <v>14926696</v>
      </c>
      <c r="F73" s="15">
        <f t="shared" si="1"/>
        <v>60278260</v>
      </c>
      <c r="G73" s="15">
        <f>hidden1!N63</f>
        <v>6713725</v>
      </c>
      <c r="H73" s="15">
        <f>hidden1!O63</f>
        <v>53564535</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53379817</v>
      </c>
      <c r="C74" s="15">
        <f>hidden1!K64</f>
        <v>2367285</v>
      </c>
      <c r="D74" s="15">
        <f>hidden1!L64</f>
        <v>51012532</v>
      </c>
      <c r="E74" s="15">
        <f>hidden1!M64</f>
        <v>8021232</v>
      </c>
      <c r="F74" s="15">
        <f t="shared" si="1"/>
        <v>26345777</v>
      </c>
      <c r="G74" s="15">
        <f>hidden1!N64</f>
        <v>2068258</v>
      </c>
      <c r="H74" s="15">
        <f>hidden1!O64</f>
        <v>24277519</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24922472</v>
      </c>
      <c r="C75" s="15">
        <f>hidden1!K65</f>
        <v>975572</v>
      </c>
      <c r="D75" s="15">
        <f>hidden1!L65</f>
        <v>23946900</v>
      </c>
      <c r="E75" s="15">
        <f>hidden1!M65</f>
        <v>3831688</v>
      </c>
      <c r="F75" s="15">
        <f t="shared" si="1"/>
        <v>12032562</v>
      </c>
      <c r="G75" s="15">
        <f>hidden1!N65</f>
        <v>876600</v>
      </c>
      <c r="H75" s="15">
        <f>hidden1!O65</f>
        <v>11155962</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904534942</v>
      </c>
      <c r="C76" s="15">
        <f>hidden1!K66</f>
        <v>111321177</v>
      </c>
      <c r="D76" s="15">
        <f>hidden1!L66</f>
        <v>793213765</v>
      </c>
      <c r="E76" s="15">
        <f>hidden1!M66</f>
        <v>102727290</v>
      </c>
      <c r="F76" s="15">
        <f t="shared" ref="F76:F105" si="3">G76+H76</f>
        <v>603448852</v>
      </c>
      <c r="G76" s="15">
        <f>hidden1!N66</f>
        <v>106619940</v>
      </c>
      <c r="H76" s="15">
        <f>hidden1!O66</f>
        <v>496828912</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15494951</v>
      </c>
      <c r="C77" s="15">
        <f>hidden1!K67</f>
        <v>892470</v>
      </c>
      <c r="D77" s="15">
        <f>hidden1!L67</f>
        <v>14602481</v>
      </c>
      <c r="E77" s="15">
        <f>hidden1!M67</f>
        <v>2634172</v>
      </c>
      <c r="F77" s="15">
        <f t="shared" si="3"/>
        <v>6928309</v>
      </c>
      <c r="G77" s="15">
        <f>hidden1!N67</f>
        <v>795790</v>
      </c>
      <c r="H77" s="15">
        <f>hidden1!O67</f>
        <v>6132519</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219216058</v>
      </c>
      <c r="C78" s="15">
        <f>hidden1!K68</f>
        <v>17637417</v>
      </c>
      <c r="D78" s="15">
        <f>hidden1!L68</f>
        <v>201578641</v>
      </c>
      <c r="E78" s="15">
        <f>hidden1!M68</f>
        <v>27807456</v>
      </c>
      <c r="F78" s="15">
        <f t="shared" si="3"/>
        <v>126524041</v>
      </c>
      <c r="G78" s="15">
        <f>hidden1!N68</f>
        <v>15503181</v>
      </c>
      <c r="H78" s="15">
        <f>hidden1!O68</f>
        <v>111020860</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91119693</v>
      </c>
      <c r="C79" s="15">
        <f>hidden1!K69</f>
        <v>10470205</v>
      </c>
      <c r="D79" s="15">
        <f>hidden1!L69</f>
        <v>80649488</v>
      </c>
      <c r="E79" s="15">
        <f>hidden1!M69</f>
        <v>10009806</v>
      </c>
      <c r="F79" s="15">
        <f t="shared" si="3"/>
        <v>63426925</v>
      </c>
      <c r="G79" s="15">
        <f>hidden1!N69</f>
        <v>10099889</v>
      </c>
      <c r="H79" s="15">
        <f>hidden1!O69</f>
        <v>53327036</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131009532</v>
      </c>
      <c r="C80" s="15">
        <f>hidden1!K70</f>
        <v>10223085</v>
      </c>
      <c r="D80" s="15">
        <f>hidden1!L70</f>
        <v>120786447</v>
      </c>
      <c r="E80" s="15">
        <f>hidden1!M70</f>
        <v>17136706</v>
      </c>
      <c r="F80" s="15">
        <f t="shared" si="3"/>
        <v>76829554</v>
      </c>
      <c r="G80" s="15">
        <f>hidden1!N70</f>
        <v>9392815</v>
      </c>
      <c r="H80" s="15">
        <f>hidden1!O70</f>
        <v>67436739</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247353048</v>
      </c>
      <c r="C81" s="15">
        <f>hidden1!K71</f>
        <v>32605601</v>
      </c>
      <c r="D81" s="15">
        <f>hidden1!L71</f>
        <v>214747447</v>
      </c>
      <c r="E81" s="15">
        <f>hidden1!M71</f>
        <v>29463303</v>
      </c>
      <c r="F81" s="15">
        <f t="shared" si="3"/>
        <v>180913672</v>
      </c>
      <c r="G81" s="15">
        <f>hidden1!N71</f>
        <v>32094877</v>
      </c>
      <c r="H81" s="15">
        <f>hidden1!O71</f>
        <v>148818795</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200341660</v>
      </c>
      <c r="C82" s="15">
        <f>hidden1!K72</f>
        <v>39492399</v>
      </c>
      <c r="D82" s="15">
        <f>hidden1!L72</f>
        <v>160849261</v>
      </c>
      <c r="E82" s="15">
        <f>hidden1!M72</f>
        <v>15675847</v>
      </c>
      <c r="F82" s="15">
        <f t="shared" si="3"/>
        <v>148826351</v>
      </c>
      <c r="G82" s="15">
        <f>hidden1!N72</f>
        <v>38733388</v>
      </c>
      <c r="H82" s="15">
        <f>hidden1!O72</f>
        <v>110092963</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708254510</v>
      </c>
      <c r="C83" s="15">
        <f>hidden1!K73</f>
        <v>74565964</v>
      </c>
      <c r="D83" s="15">
        <f>hidden1!L73</f>
        <v>633688546</v>
      </c>
      <c r="E83" s="15">
        <f>hidden1!M73</f>
        <v>97387740</v>
      </c>
      <c r="F83" s="15">
        <f t="shared" si="3"/>
        <v>422048703</v>
      </c>
      <c r="G83" s="15">
        <f>hidden1!N73</f>
        <v>71069053</v>
      </c>
      <c r="H83" s="15">
        <f>hidden1!O73</f>
        <v>350979650</v>
      </c>
      <c r="I83" s="15">
        <f>hidden1!P73</f>
        <v>8288160</v>
      </c>
      <c r="J83" s="21"/>
      <c r="K83" s="21"/>
      <c r="L83" s="21"/>
      <c r="M83" s="21"/>
      <c r="N83" s="21"/>
      <c r="O83" s="21"/>
      <c r="P83" s="21"/>
      <c r="Q83" s="21"/>
      <c r="R83" s="21"/>
    </row>
    <row r="84" spans="1:18" x14ac:dyDescent="0.25">
      <c r="A84" s="21" t="str">
        <f>hidden1!A74</f>
        <v xml:space="preserve">  Республика Алтай</v>
      </c>
      <c r="B84" s="15">
        <f t="shared" si="2"/>
        <v>3929886</v>
      </c>
      <c r="C84" s="15">
        <f>hidden1!K74</f>
        <v>284544</v>
      </c>
      <c r="D84" s="15">
        <f>hidden1!L74</f>
        <v>3645342</v>
      </c>
      <c r="E84" s="15">
        <f>hidden1!M74</f>
        <v>1089095</v>
      </c>
      <c r="F84" s="15">
        <f t="shared" si="3"/>
        <v>1357604</v>
      </c>
      <c r="G84" s="15">
        <f>hidden1!N74</f>
        <v>253968</v>
      </c>
      <c r="H84" s="15">
        <f>hidden1!O74</f>
        <v>1103636</v>
      </c>
      <c r="I84" s="15">
        <f>hidden1!P74</f>
        <v>0</v>
      </c>
      <c r="J84" s="21"/>
      <c r="K84" s="21"/>
      <c r="L84" s="21"/>
      <c r="M84" s="21"/>
      <c r="N84" s="21"/>
      <c r="O84" s="21"/>
      <c r="P84" s="21"/>
      <c r="Q84" s="21"/>
      <c r="R84" s="21"/>
    </row>
    <row r="85" spans="1:18" x14ac:dyDescent="0.25">
      <c r="A85" s="21" t="str">
        <f>hidden1!A75</f>
        <v xml:space="preserve">  Республика Тыва</v>
      </c>
      <c r="B85" s="15">
        <f t="shared" si="2"/>
        <v>4433137</v>
      </c>
      <c r="C85" s="15">
        <f>hidden1!K75</f>
        <v>207692</v>
      </c>
      <c r="D85" s="15">
        <f>hidden1!L75</f>
        <v>4225445</v>
      </c>
      <c r="E85" s="15">
        <f>hidden1!M75</f>
        <v>1086752</v>
      </c>
      <c r="F85" s="15">
        <f t="shared" si="3"/>
        <v>1016106</v>
      </c>
      <c r="G85" s="15">
        <f>hidden1!N75</f>
        <v>198749</v>
      </c>
      <c r="H85" s="15">
        <f>hidden1!O75</f>
        <v>817357</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13605223</v>
      </c>
      <c r="C86" s="15">
        <f>hidden1!K76</f>
        <v>771117</v>
      </c>
      <c r="D86" s="15">
        <f>hidden1!L76</f>
        <v>12834106</v>
      </c>
      <c r="E86" s="15">
        <f>hidden1!M76</f>
        <v>2487571</v>
      </c>
      <c r="F86" s="15">
        <f t="shared" si="3"/>
        <v>6585921</v>
      </c>
      <c r="G86" s="15">
        <f>hidden1!N76</f>
        <v>680033</v>
      </c>
      <c r="H86" s="15">
        <f>hidden1!O76</f>
        <v>5905888</v>
      </c>
      <c r="I86" s="15">
        <f>hidden1!P76</f>
        <v>0</v>
      </c>
      <c r="J86" s="21"/>
      <c r="K86" s="21"/>
      <c r="L86" s="21"/>
      <c r="M86" s="21"/>
      <c r="N86" s="21"/>
      <c r="O86" s="21"/>
      <c r="P86" s="21"/>
      <c r="Q86" s="21"/>
      <c r="R86" s="21"/>
    </row>
    <row r="87" spans="1:18" x14ac:dyDescent="0.25">
      <c r="A87" s="21" t="str">
        <f>hidden1!A77</f>
        <v xml:space="preserve">  Алтайский край</v>
      </c>
      <c r="B87" s="15">
        <f t="shared" si="2"/>
        <v>44039660</v>
      </c>
      <c r="C87" s="15">
        <f>hidden1!K77</f>
        <v>2460384</v>
      </c>
      <c r="D87" s="15">
        <f>hidden1!L77</f>
        <v>41579276</v>
      </c>
      <c r="E87" s="15">
        <f>hidden1!M77</f>
        <v>6569609</v>
      </c>
      <c r="F87" s="15">
        <f t="shared" si="3"/>
        <v>22394825</v>
      </c>
      <c r="G87" s="15">
        <f>hidden1!N77</f>
        <v>2244038</v>
      </c>
      <c r="H87" s="15">
        <f>hidden1!O77</f>
        <v>20150787</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178086778</v>
      </c>
      <c r="C88" s="15">
        <f>hidden1!K78</f>
        <v>17213983</v>
      </c>
      <c r="D88" s="15">
        <f>hidden1!L78</f>
        <v>160872795</v>
      </c>
      <c r="E88" s="15">
        <f>hidden1!M78</f>
        <v>27163215</v>
      </c>
      <c r="F88" s="15">
        <f t="shared" si="3"/>
        <v>114068760</v>
      </c>
      <c r="G88" s="15">
        <f>hidden1!N78</f>
        <v>16524602</v>
      </c>
      <c r="H88" s="15">
        <f>hidden1!O78</f>
        <v>97544158</v>
      </c>
      <c r="I88" s="15">
        <f>hidden1!P78</f>
        <v>8288160</v>
      </c>
      <c r="J88" s="21"/>
      <c r="K88" s="21"/>
      <c r="L88" s="21"/>
      <c r="M88" s="21"/>
      <c r="N88" s="21"/>
      <c r="O88" s="21"/>
      <c r="P88" s="21"/>
      <c r="Q88" s="21"/>
      <c r="R88" s="21"/>
    </row>
    <row r="89" spans="1:18" x14ac:dyDescent="0.25">
      <c r="A89" s="21" t="str">
        <f>hidden1!A79</f>
        <v xml:space="preserve">  Иркутская область</v>
      </c>
      <c r="B89" s="15">
        <f t="shared" si="2"/>
        <v>122521627</v>
      </c>
      <c r="C89" s="15">
        <f>hidden1!K79</f>
        <v>8106218</v>
      </c>
      <c r="D89" s="15">
        <f>hidden1!L79</f>
        <v>114415409</v>
      </c>
      <c r="E89" s="15">
        <f>hidden1!M79</f>
        <v>15926580</v>
      </c>
      <c r="F89" s="15">
        <f t="shared" si="3"/>
        <v>72553574</v>
      </c>
      <c r="G89" s="15">
        <f>hidden1!N79</f>
        <v>7598604</v>
      </c>
      <c r="H89" s="15">
        <f>hidden1!O79</f>
        <v>64954970</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141157030</v>
      </c>
      <c r="C90" s="15">
        <f>hidden1!K80</f>
        <v>28233160</v>
      </c>
      <c r="D90" s="15">
        <f>hidden1!L80</f>
        <v>112923870</v>
      </c>
      <c r="E90" s="15">
        <f>hidden1!M80</f>
        <v>13551344</v>
      </c>
      <c r="F90" s="15">
        <f t="shared" si="3"/>
        <v>96798349</v>
      </c>
      <c r="G90" s="15">
        <f>hidden1!N80</f>
        <v>27651010</v>
      </c>
      <c r="H90" s="15">
        <f>hidden1!O80</f>
        <v>69147339</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122502356</v>
      </c>
      <c r="C91" s="15">
        <f>hidden1!K81</f>
        <v>13699173</v>
      </c>
      <c r="D91" s="15">
        <f>hidden1!L81</f>
        <v>108803183</v>
      </c>
      <c r="E91" s="15">
        <f>hidden1!M81</f>
        <v>17275297</v>
      </c>
      <c r="F91" s="15">
        <f t="shared" si="3"/>
        <v>69301851</v>
      </c>
      <c r="G91" s="15">
        <f>hidden1!N81</f>
        <v>12640845</v>
      </c>
      <c r="H91" s="15">
        <f>hidden1!O81</f>
        <v>56661006</v>
      </c>
      <c r="I91" s="15">
        <f>hidden1!P81</f>
        <v>0</v>
      </c>
      <c r="J91" s="21"/>
      <c r="K91" s="21"/>
      <c r="L91" s="21"/>
      <c r="M91" s="21"/>
      <c r="N91" s="21"/>
      <c r="O91" s="21"/>
      <c r="P91" s="21"/>
      <c r="Q91" s="21"/>
      <c r="R91" s="21"/>
    </row>
    <row r="92" spans="1:18" x14ac:dyDescent="0.25">
      <c r="A92" s="21" t="str">
        <f>hidden1!A82</f>
        <v xml:space="preserve">  Омская область</v>
      </c>
      <c r="B92" s="15">
        <f t="shared" si="2"/>
        <v>46862628</v>
      </c>
      <c r="C92" s="15">
        <f>hidden1!K82</f>
        <v>1971301</v>
      </c>
      <c r="D92" s="15">
        <f>hidden1!L82</f>
        <v>44891327</v>
      </c>
      <c r="E92" s="15">
        <f>hidden1!M82</f>
        <v>7221264</v>
      </c>
      <c r="F92" s="15">
        <f t="shared" si="3"/>
        <v>23672762</v>
      </c>
      <c r="G92" s="15">
        <f>hidden1!N82</f>
        <v>1762747</v>
      </c>
      <c r="H92" s="15">
        <f>hidden1!O82</f>
        <v>21910015</v>
      </c>
      <c r="I92" s="15">
        <f>hidden1!P82</f>
        <v>0</v>
      </c>
      <c r="J92" s="21"/>
      <c r="K92" s="21"/>
      <c r="L92" s="21"/>
      <c r="M92" s="21"/>
      <c r="N92" s="21"/>
      <c r="O92" s="21"/>
      <c r="P92" s="21"/>
      <c r="Q92" s="21"/>
      <c r="R92" s="21"/>
    </row>
    <row r="93" spans="1:18" x14ac:dyDescent="0.25">
      <c r="A93" s="21" t="str">
        <f>hidden1!A83</f>
        <v xml:space="preserve">  Томская область</v>
      </c>
      <c r="B93" s="15">
        <f t="shared" si="2"/>
        <v>31116185</v>
      </c>
      <c r="C93" s="15">
        <f>hidden1!K83</f>
        <v>1618392</v>
      </c>
      <c r="D93" s="15">
        <f>hidden1!L83</f>
        <v>29497793</v>
      </c>
      <c r="E93" s="15">
        <f>hidden1!M83</f>
        <v>5017013</v>
      </c>
      <c r="F93" s="15">
        <f t="shared" si="3"/>
        <v>14298951</v>
      </c>
      <c r="G93" s="15">
        <f>hidden1!N83</f>
        <v>1514457</v>
      </c>
      <c r="H93" s="15">
        <f>hidden1!O83</f>
        <v>12784494</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561538505</v>
      </c>
      <c r="C94" s="15">
        <f>hidden1!K84</f>
        <v>113210252</v>
      </c>
      <c r="D94" s="15">
        <f>hidden1!L84</f>
        <v>448328253</v>
      </c>
      <c r="E94" s="15">
        <f>hidden1!M84</f>
        <v>65347725</v>
      </c>
      <c r="F94" s="15">
        <f t="shared" si="3"/>
        <v>356410253</v>
      </c>
      <c r="G94" s="15">
        <f>hidden1!N84</f>
        <v>111209777</v>
      </c>
      <c r="H94" s="15">
        <f>hidden1!O84</f>
        <v>245200476</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25772033</v>
      </c>
      <c r="C95" s="15">
        <f>hidden1!K85</f>
        <v>1663311</v>
      </c>
      <c r="D95" s="15">
        <f>hidden1!L85</f>
        <v>24108722</v>
      </c>
      <c r="E95" s="15">
        <f>hidden1!M85</f>
        <v>3711982</v>
      </c>
      <c r="F95" s="15">
        <f t="shared" si="3"/>
        <v>13601495</v>
      </c>
      <c r="G95" s="15">
        <f>hidden1!N85</f>
        <v>1592587</v>
      </c>
      <c r="H95" s="15">
        <f>hidden1!O85</f>
        <v>12008908</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92462864</v>
      </c>
      <c r="C96" s="15">
        <f>hidden1!K86</f>
        <v>5196338</v>
      </c>
      <c r="D96" s="15">
        <f>hidden1!L86</f>
        <v>87266526</v>
      </c>
      <c r="E96" s="15">
        <f>hidden1!M86</f>
        <v>12126973</v>
      </c>
      <c r="F96" s="15">
        <f t="shared" si="3"/>
        <v>59501995</v>
      </c>
      <c r="G96" s="15">
        <f>hidden1!N86</f>
        <v>5016434</v>
      </c>
      <c r="H96" s="15">
        <f>hidden1!O86</f>
        <v>54485561</v>
      </c>
      <c r="I96" s="15">
        <f>hidden1!P86</f>
        <v>0</v>
      </c>
      <c r="J96" s="21"/>
      <c r="K96" s="21"/>
      <c r="L96" s="21"/>
      <c r="M96" s="21"/>
      <c r="N96" s="21"/>
      <c r="O96" s="21"/>
      <c r="P96" s="21"/>
      <c r="Q96" s="21"/>
      <c r="R96" s="21"/>
    </row>
    <row r="97" spans="1:18" x14ac:dyDescent="0.25">
      <c r="A97" s="21" t="str">
        <f>hidden1!A87</f>
        <v xml:space="preserve">  Приморский край</v>
      </c>
      <c r="B97" s="15">
        <f t="shared" si="2"/>
        <v>81892999</v>
      </c>
      <c r="C97" s="15">
        <f>hidden1!K87</f>
        <v>6665580</v>
      </c>
      <c r="D97" s="15">
        <f>hidden1!L87</f>
        <v>75227419</v>
      </c>
      <c r="E97" s="15">
        <f>hidden1!M87</f>
        <v>12539217</v>
      </c>
      <c r="F97" s="15">
        <f t="shared" si="3"/>
        <v>39437790</v>
      </c>
      <c r="G97" s="15">
        <f>hidden1!N87</f>
        <v>5934882</v>
      </c>
      <c r="H97" s="15">
        <f>hidden1!O87</f>
        <v>33502908</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52524057</v>
      </c>
      <c r="C98" s="15">
        <f>hidden1!K88</f>
        <v>2229086</v>
      </c>
      <c r="D98" s="15">
        <f>hidden1!L88</f>
        <v>50294971</v>
      </c>
      <c r="E98" s="15">
        <f>hidden1!M88</f>
        <v>9493561</v>
      </c>
      <c r="F98" s="15">
        <f t="shared" si="3"/>
        <v>20831301</v>
      </c>
      <c r="G98" s="15">
        <f>hidden1!N88</f>
        <v>1902799</v>
      </c>
      <c r="H98" s="15">
        <f>hidden1!O88</f>
        <v>18928502</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37262310</v>
      </c>
      <c r="C99" s="15">
        <f>hidden1!K89</f>
        <v>1735628</v>
      </c>
      <c r="D99" s="15">
        <f>hidden1!L89</f>
        <v>35526682</v>
      </c>
      <c r="E99" s="15">
        <f>hidden1!M89</f>
        <v>5838709</v>
      </c>
      <c r="F99" s="15">
        <f t="shared" si="3"/>
        <v>17852020</v>
      </c>
      <c r="G99" s="15">
        <f>hidden1!N89</f>
        <v>1618994</v>
      </c>
      <c r="H99" s="15">
        <f>hidden1!O89</f>
        <v>16233026</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19543459</v>
      </c>
      <c r="C100" s="15">
        <f>hidden1!K90</f>
        <v>562499</v>
      </c>
      <c r="D100" s="15">
        <f>hidden1!L90</f>
        <v>18980960</v>
      </c>
      <c r="E100" s="15">
        <f>hidden1!M90</f>
        <v>5317370</v>
      </c>
      <c r="F100" s="15">
        <f t="shared" si="3"/>
        <v>4916178</v>
      </c>
      <c r="G100" s="15">
        <f>hidden1!N90</f>
        <v>354930</v>
      </c>
      <c r="H100" s="15">
        <f>hidden1!O90</f>
        <v>4561248</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14065492</v>
      </c>
      <c r="C101" s="15">
        <f>hidden1!K91</f>
        <v>409584</v>
      </c>
      <c r="D101" s="15">
        <f>hidden1!L91</f>
        <v>13655908</v>
      </c>
      <c r="E101" s="15">
        <f>hidden1!M91</f>
        <v>2235747</v>
      </c>
      <c r="F101" s="15">
        <f t="shared" si="3"/>
        <v>6477585</v>
      </c>
      <c r="G101" s="15">
        <f>hidden1!N91</f>
        <v>346450</v>
      </c>
      <c r="H101" s="15">
        <f>hidden1!O91</f>
        <v>6131135</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189842225</v>
      </c>
      <c r="C102" s="15">
        <f>hidden1!K92</f>
        <v>91015750</v>
      </c>
      <c r="D102" s="15">
        <f>hidden1!L92</f>
        <v>98826475</v>
      </c>
      <c r="E102" s="15">
        <f>hidden1!M92</f>
        <v>6726409</v>
      </c>
      <c r="F102" s="15">
        <f t="shared" si="3"/>
        <v>170374003</v>
      </c>
      <c r="G102" s="15">
        <f>hidden1!N92</f>
        <v>90824471</v>
      </c>
      <c r="H102" s="15">
        <f>hidden1!O92</f>
        <v>79549532</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33354401</v>
      </c>
      <c r="C103" s="15">
        <f>hidden1!K93</f>
        <v>2481898</v>
      </c>
      <c r="D103" s="15">
        <f>hidden1!L93</f>
        <v>30872503</v>
      </c>
      <c r="E103" s="15">
        <f>hidden1!M93</f>
        <v>5244497</v>
      </c>
      <c r="F103" s="15">
        <f t="shared" si="3"/>
        <v>15677472</v>
      </c>
      <c r="G103" s="15">
        <f>hidden1!N93</f>
        <v>2401669</v>
      </c>
      <c r="H103" s="15">
        <f>hidden1!O93</f>
        <v>13275803</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4128402</v>
      </c>
      <c r="C104" s="15">
        <f>hidden1!K94</f>
        <v>455648</v>
      </c>
      <c r="D104" s="15">
        <f>hidden1!L94</f>
        <v>3672754</v>
      </c>
      <c r="E104" s="15">
        <f>hidden1!M94</f>
        <v>775642</v>
      </c>
      <c r="F104" s="15">
        <f t="shared" si="3"/>
        <v>1525338</v>
      </c>
      <c r="G104" s="15">
        <f>hidden1!N94</f>
        <v>451293</v>
      </c>
      <c r="H104" s="15">
        <f>hidden1!O94</f>
        <v>1074045</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10690263</v>
      </c>
      <c r="C105" s="15">
        <f>hidden1!K95</f>
        <v>794930</v>
      </c>
      <c r="D105" s="15">
        <f>hidden1!L95</f>
        <v>9895333</v>
      </c>
      <c r="E105" s="15">
        <f>hidden1!M95</f>
        <v>1337618</v>
      </c>
      <c r="F105" s="15">
        <f t="shared" si="3"/>
        <v>6215076</v>
      </c>
      <c r="G105" s="15">
        <f>hidden1!N95</f>
        <v>765268</v>
      </c>
      <c r="H105" s="15">
        <f>hidden1!O95</f>
        <v>5449808</v>
      </c>
      <c r="I105" s="15">
        <f>hidden1!P95</f>
        <v>0</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hidden1!K101</f>
        <v>0</v>
      </c>
      <c r="D106" s="15">
        <f>hidden1!L101</f>
        <v>0</v>
      </c>
      <c r="E106" s="15">
        <f>hidden1!M101</f>
        <v>0</v>
      </c>
      <c r="F106" s="15">
        <f>G106+H106</f>
        <v>0</v>
      </c>
      <c r="G106" s="15">
        <f>hidden1!N101</f>
        <v>0</v>
      </c>
      <c r="H106" s="15">
        <f>hidden1!O101</f>
        <v>0</v>
      </c>
      <c r="I106" s="15">
        <f>hidden1!P101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августа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4185229916</v>
      </c>
      <c r="C11" s="58">
        <f>hidden1!Q1</f>
        <v>536576983</v>
      </c>
      <c r="D11" s="58">
        <f>hidden1!R1</f>
        <v>3648652933</v>
      </c>
      <c r="E11" s="58">
        <f>hidden1!S1</f>
        <v>12831469</v>
      </c>
      <c r="F11" s="58">
        <f>hidden1!T1</f>
        <v>461367243</v>
      </c>
      <c r="G11" s="58">
        <f>hidden1!U1</f>
        <v>26050154</v>
      </c>
      <c r="H11" s="58">
        <f>hidden1!V1</f>
        <v>21105117</v>
      </c>
      <c r="I11" s="58">
        <f>hidden1!W1</f>
        <v>0</v>
      </c>
      <c r="J11" s="58">
        <f>hidden1!X1</f>
        <v>466084701</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1708628166</v>
      </c>
      <c r="C13" s="58">
        <f>hidden1!Q3</f>
        <v>217877663</v>
      </c>
      <c r="D13" s="58">
        <f>hidden1!R3</f>
        <v>1490750503</v>
      </c>
      <c r="E13" s="58">
        <f>hidden1!S3</f>
        <v>148228</v>
      </c>
      <c r="F13" s="58">
        <f>hidden1!T3</f>
        <v>206555155</v>
      </c>
      <c r="G13" s="58">
        <f>hidden1!U3</f>
        <v>-1</v>
      </c>
      <c r="H13" s="58">
        <f>hidden1!V3</f>
        <v>2018893</v>
      </c>
      <c r="I13" s="58">
        <f>hidden1!W3</f>
        <v>0</v>
      </c>
      <c r="J13" s="58">
        <f>hidden1!X3</f>
        <v>157946006</v>
      </c>
      <c r="K13" s="58">
        <f>hidden1!Y3</f>
        <v>0</v>
      </c>
      <c r="L13" s="57"/>
      <c r="M13" s="57"/>
      <c r="N13" s="57"/>
      <c r="O13" s="57"/>
      <c r="P13" s="57"/>
      <c r="Q13" s="57"/>
      <c r="R13" s="57"/>
    </row>
    <row r="14" spans="1:18" x14ac:dyDescent="0.25">
      <c r="A14" s="57" t="str">
        <f>hidden1!A4</f>
        <v xml:space="preserve">  Белгородская область</v>
      </c>
      <c r="B14" s="58">
        <f t="shared" si="0"/>
        <v>36555512</v>
      </c>
      <c r="C14" s="58">
        <f>hidden1!Q4</f>
        <v>3701693</v>
      </c>
      <c r="D14" s="58">
        <f>hidden1!R4</f>
        <v>32853819</v>
      </c>
      <c r="E14" s="58">
        <f>hidden1!S4</f>
        <v>0</v>
      </c>
      <c r="F14" s="58">
        <f>hidden1!T4</f>
        <v>3701627</v>
      </c>
      <c r="G14" s="58">
        <f>hidden1!U4</f>
        <v>-1</v>
      </c>
      <c r="H14" s="58">
        <f>hidden1!V4</f>
        <v>0</v>
      </c>
      <c r="I14" s="58">
        <f>hidden1!W4</f>
        <v>0</v>
      </c>
      <c r="J14" s="58">
        <f>hidden1!X4</f>
        <v>5092506</v>
      </c>
      <c r="K14" s="58">
        <f>hidden1!Y4</f>
        <v>0</v>
      </c>
      <c r="L14" s="57"/>
      <c r="M14" s="57"/>
      <c r="N14" s="57"/>
      <c r="O14" s="57"/>
      <c r="P14" s="57"/>
      <c r="Q14" s="57"/>
      <c r="R14" s="57"/>
    </row>
    <row r="15" spans="1:18" x14ac:dyDescent="0.25">
      <c r="A15" s="57" t="str">
        <f>hidden1!A5</f>
        <v xml:space="preserve">  Брянская область</v>
      </c>
      <c r="B15" s="58">
        <f t="shared" si="0"/>
        <v>10559205</v>
      </c>
      <c r="C15" s="58">
        <f>hidden1!Q5</f>
        <v>1073769</v>
      </c>
      <c r="D15" s="58">
        <f>hidden1!R5</f>
        <v>9485436</v>
      </c>
      <c r="E15" s="58">
        <f>hidden1!S5</f>
        <v>0</v>
      </c>
      <c r="F15" s="58">
        <f>hidden1!T5</f>
        <v>1073769</v>
      </c>
      <c r="G15" s="58">
        <f>hidden1!U5</f>
        <v>0</v>
      </c>
      <c r="H15" s="58">
        <f>hidden1!V5</f>
        <v>0</v>
      </c>
      <c r="I15" s="58">
        <f>hidden1!W5</f>
        <v>0</v>
      </c>
      <c r="J15" s="58">
        <f>hidden1!X5</f>
        <v>831231</v>
      </c>
      <c r="K15" s="58">
        <f>hidden1!Y5</f>
        <v>0</v>
      </c>
      <c r="L15" s="57"/>
      <c r="M15" s="57"/>
      <c r="N15" s="57"/>
      <c r="O15" s="57"/>
      <c r="P15" s="57"/>
      <c r="Q15" s="57"/>
      <c r="R15" s="57"/>
    </row>
    <row r="16" spans="1:18" x14ac:dyDescent="0.25">
      <c r="A16" s="57" t="str">
        <f>hidden1!A6</f>
        <v xml:space="preserve">  Владимирская область</v>
      </c>
      <c r="B16" s="58">
        <f t="shared" si="0"/>
        <v>21978339</v>
      </c>
      <c r="C16" s="58">
        <f>hidden1!Q6</f>
        <v>2485279</v>
      </c>
      <c r="D16" s="58">
        <f>hidden1!R6</f>
        <v>19493060</v>
      </c>
      <c r="E16" s="58">
        <f>hidden1!S6</f>
        <v>0</v>
      </c>
      <c r="F16" s="58">
        <f>hidden1!T6</f>
        <v>2485221</v>
      </c>
      <c r="G16" s="58">
        <f>hidden1!U6</f>
        <v>0</v>
      </c>
      <c r="H16" s="58">
        <f>hidden1!V6</f>
        <v>0</v>
      </c>
      <c r="I16" s="58">
        <f>hidden1!W6</f>
        <v>0</v>
      </c>
      <c r="J16" s="58">
        <f>hidden1!X6</f>
        <v>453428</v>
      </c>
      <c r="K16" s="58">
        <f>hidden1!Y6</f>
        <v>0</v>
      </c>
      <c r="L16" s="57"/>
      <c r="M16" s="57"/>
      <c r="N16" s="57"/>
      <c r="O16" s="57"/>
      <c r="P16" s="57"/>
      <c r="Q16" s="57"/>
      <c r="R16" s="57"/>
    </row>
    <row r="17" spans="1:18" x14ac:dyDescent="0.25">
      <c r="A17" s="57" t="str">
        <f>hidden1!A7</f>
        <v xml:space="preserve">  Воронежская область</v>
      </c>
      <c r="B17" s="58">
        <f t="shared" si="0"/>
        <v>36022880</v>
      </c>
      <c r="C17" s="58">
        <f>hidden1!Q7</f>
        <v>2226096</v>
      </c>
      <c r="D17" s="58">
        <f>hidden1!R7</f>
        <v>33796784</v>
      </c>
      <c r="E17" s="58">
        <f>hidden1!S7</f>
        <v>0</v>
      </c>
      <c r="F17" s="58">
        <f>hidden1!T7</f>
        <v>2226051</v>
      </c>
      <c r="G17" s="58">
        <f>hidden1!U7</f>
        <v>0</v>
      </c>
      <c r="H17" s="58">
        <f>hidden1!V7</f>
        <v>0</v>
      </c>
      <c r="I17" s="58">
        <f>hidden1!W7</f>
        <v>0</v>
      </c>
      <c r="J17" s="58">
        <f>hidden1!X7</f>
        <v>4400099</v>
      </c>
      <c r="K17" s="58">
        <f>hidden1!Y7</f>
        <v>0</v>
      </c>
      <c r="L17" s="57"/>
      <c r="M17" s="57"/>
      <c r="N17" s="57"/>
      <c r="O17" s="57"/>
      <c r="P17" s="57"/>
      <c r="Q17" s="57"/>
      <c r="R17" s="57"/>
    </row>
    <row r="18" spans="1:18" x14ac:dyDescent="0.25">
      <c r="A18" s="57" t="str">
        <f>hidden1!A8</f>
        <v xml:space="preserve">  Ивановская область</v>
      </c>
      <c r="B18" s="58">
        <f t="shared" si="0"/>
        <v>7955360</v>
      </c>
      <c r="C18" s="58">
        <f>hidden1!Q8</f>
        <v>636202</v>
      </c>
      <c r="D18" s="58">
        <f>hidden1!R8</f>
        <v>7319158</v>
      </c>
      <c r="E18" s="58">
        <f>hidden1!S8</f>
        <v>0</v>
      </c>
      <c r="F18" s="58">
        <f>hidden1!T8</f>
        <v>636170</v>
      </c>
      <c r="G18" s="58">
        <f>hidden1!U8</f>
        <v>0</v>
      </c>
      <c r="H18" s="58">
        <f>hidden1!V8</f>
        <v>0</v>
      </c>
      <c r="I18" s="58">
        <f>hidden1!W8</f>
        <v>0</v>
      </c>
      <c r="J18" s="58">
        <f>hidden1!X8</f>
        <v>230562</v>
      </c>
      <c r="K18" s="58">
        <f>hidden1!Y8</f>
        <v>0</v>
      </c>
      <c r="L18" s="57"/>
      <c r="M18" s="57"/>
      <c r="N18" s="57"/>
      <c r="O18" s="57"/>
      <c r="P18" s="57"/>
      <c r="Q18" s="57"/>
      <c r="R18" s="57"/>
    </row>
    <row r="19" spans="1:18" x14ac:dyDescent="0.25">
      <c r="A19" s="57" t="str">
        <f>hidden1!A9</f>
        <v xml:space="preserve">  Калужская область</v>
      </c>
      <c r="B19" s="58">
        <f t="shared" si="0"/>
        <v>16694419</v>
      </c>
      <c r="C19" s="58">
        <f>hidden1!Q9</f>
        <v>1491420</v>
      </c>
      <c r="D19" s="58">
        <f>hidden1!R9</f>
        <v>15202999</v>
      </c>
      <c r="E19" s="58">
        <f>hidden1!S9</f>
        <v>148228</v>
      </c>
      <c r="F19" s="58">
        <f>hidden1!T9</f>
        <v>1491421</v>
      </c>
      <c r="G19" s="58">
        <f>hidden1!U9</f>
        <v>0</v>
      </c>
      <c r="H19" s="58">
        <f>hidden1!V9</f>
        <v>0</v>
      </c>
      <c r="I19" s="58">
        <f>hidden1!W9</f>
        <v>0</v>
      </c>
      <c r="J19" s="58">
        <f>hidden1!X9</f>
        <v>380202</v>
      </c>
      <c r="K19" s="58">
        <f>hidden1!Y9</f>
        <v>0</v>
      </c>
      <c r="L19" s="57"/>
      <c r="M19" s="57"/>
      <c r="N19" s="57"/>
      <c r="O19" s="57"/>
      <c r="P19" s="57"/>
      <c r="Q19" s="57"/>
      <c r="R19" s="57"/>
    </row>
    <row r="20" spans="1:18" x14ac:dyDescent="0.25">
      <c r="A20" s="57" t="str">
        <f>hidden1!A10</f>
        <v xml:space="preserve">  Костромская область</v>
      </c>
      <c r="B20" s="58">
        <f t="shared" si="0"/>
        <v>6616280</v>
      </c>
      <c r="C20" s="58">
        <f>hidden1!Q10</f>
        <v>542201</v>
      </c>
      <c r="D20" s="58">
        <f>hidden1!R10</f>
        <v>6074079</v>
      </c>
      <c r="E20" s="58">
        <f>hidden1!S10</f>
        <v>0</v>
      </c>
      <c r="F20" s="58">
        <f>hidden1!T10</f>
        <v>542202</v>
      </c>
      <c r="G20" s="58">
        <f>hidden1!U10</f>
        <v>0</v>
      </c>
      <c r="H20" s="58">
        <f>hidden1!V10</f>
        <v>0</v>
      </c>
      <c r="I20" s="58">
        <f>hidden1!W10</f>
        <v>0</v>
      </c>
      <c r="J20" s="58">
        <f>hidden1!X10</f>
        <v>190857</v>
      </c>
      <c r="K20" s="58">
        <f>hidden1!Y10</f>
        <v>0</v>
      </c>
      <c r="L20" s="57"/>
      <c r="M20" s="57"/>
      <c r="N20" s="57"/>
      <c r="O20" s="57"/>
      <c r="P20" s="57"/>
      <c r="Q20" s="57"/>
      <c r="R20" s="57"/>
    </row>
    <row r="21" spans="1:18" x14ac:dyDescent="0.25">
      <c r="A21" s="57" t="str">
        <f>hidden1!A11</f>
        <v xml:space="preserve">  Курская область</v>
      </c>
      <c r="B21" s="58">
        <f t="shared" si="0"/>
        <v>17735934</v>
      </c>
      <c r="C21" s="58">
        <f>hidden1!Q11</f>
        <v>1411047</v>
      </c>
      <c r="D21" s="58">
        <f>hidden1!R11</f>
        <v>16324887</v>
      </c>
      <c r="E21" s="58">
        <f>hidden1!S11</f>
        <v>0</v>
      </c>
      <c r="F21" s="58">
        <f>hidden1!T11</f>
        <v>1411046</v>
      </c>
      <c r="G21" s="58">
        <f>hidden1!U11</f>
        <v>0</v>
      </c>
      <c r="H21" s="58">
        <f>hidden1!V11</f>
        <v>0</v>
      </c>
      <c r="I21" s="58">
        <f>hidden1!W11</f>
        <v>0</v>
      </c>
      <c r="J21" s="58">
        <f>hidden1!X11</f>
        <v>2481844</v>
      </c>
      <c r="K21" s="58">
        <f>hidden1!Y11</f>
        <v>0</v>
      </c>
      <c r="L21" s="57"/>
      <c r="M21" s="57"/>
      <c r="N21" s="57"/>
      <c r="O21" s="57"/>
      <c r="P21" s="57"/>
      <c r="Q21" s="57"/>
      <c r="R21" s="57"/>
    </row>
    <row r="22" spans="1:18" x14ac:dyDescent="0.25">
      <c r="A22" s="57" t="str">
        <f>hidden1!A12</f>
        <v xml:space="preserve">  Липецкая область</v>
      </c>
      <c r="B22" s="58">
        <f t="shared" si="0"/>
        <v>36157417</v>
      </c>
      <c r="C22" s="58">
        <f>hidden1!Q12</f>
        <v>3842813</v>
      </c>
      <c r="D22" s="58">
        <f>hidden1!R12</f>
        <v>32314604</v>
      </c>
      <c r="E22" s="58">
        <f>hidden1!S12</f>
        <v>0</v>
      </c>
      <c r="F22" s="58">
        <f>hidden1!T12</f>
        <v>1264091</v>
      </c>
      <c r="G22" s="58">
        <f>hidden1!U12</f>
        <v>0</v>
      </c>
      <c r="H22" s="58">
        <f>hidden1!V12</f>
        <v>0</v>
      </c>
      <c r="I22" s="58">
        <f>hidden1!W12</f>
        <v>0</v>
      </c>
      <c r="J22" s="58">
        <f>hidden1!X12</f>
        <v>19010910</v>
      </c>
      <c r="K22" s="58">
        <f>hidden1!Y12</f>
        <v>0</v>
      </c>
      <c r="L22" s="57"/>
      <c r="M22" s="57"/>
      <c r="N22" s="57"/>
      <c r="O22" s="57"/>
      <c r="P22" s="57"/>
      <c r="Q22" s="57"/>
      <c r="R22" s="57"/>
    </row>
    <row r="23" spans="1:18" x14ac:dyDescent="0.25">
      <c r="A23" s="57" t="str">
        <f>hidden1!A13</f>
        <v xml:space="preserve">  Московская область</v>
      </c>
      <c r="B23" s="58">
        <f t="shared" si="0"/>
        <v>250224428</v>
      </c>
      <c r="C23" s="58">
        <f>hidden1!Q13</f>
        <v>30162181</v>
      </c>
      <c r="D23" s="58">
        <f>hidden1!R13</f>
        <v>220062247</v>
      </c>
      <c r="E23" s="58">
        <f>hidden1!S13</f>
        <v>0</v>
      </c>
      <c r="F23" s="58">
        <f>hidden1!T13</f>
        <v>30161655</v>
      </c>
      <c r="G23" s="58">
        <f>hidden1!U13</f>
        <v>0</v>
      </c>
      <c r="H23" s="58">
        <f>hidden1!V13</f>
        <v>6</v>
      </c>
      <c r="I23" s="58">
        <f>hidden1!W13</f>
        <v>0</v>
      </c>
      <c r="J23" s="58">
        <f>hidden1!X13</f>
        <v>4320917</v>
      </c>
      <c r="K23" s="58">
        <f>hidden1!Y13</f>
        <v>0</v>
      </c>
      <c r="L23" s="57"/>
      <c r="M23" s="57"/>
      <c r="N23" s="57"/>
      <c r="O23" s="57"/>
      <c r="P23" s="57"/>
      <c r="Q23" s="57"/>
      <c r="R23" s="57"/>
    </row>
    <row r="24" spans="1:18" x14ac:dyDescent="0.25">
      <c r="A24" s="57" t="str">
        <f>hidden1!A14</f>
        <v xml:space="preserve">  Орловская область</v>
      </c>
      <c r="B24" s="58">
        <f t="shared" si="0"/>
        <v>6572960</v>
      </c>
      <c r="C24" s="58">
        <f>hidden1!Q14</f>
        <v>549814</v>
      </c>
      <c r="D24" s="58">
        <f>hidden1!R14</f>
        <v>6023146</v>
      </c>
      <c r="E24" s="58">
        <f>hidden1!S14</f>
        <v>0</v>
      </c>
      <c r="F24" s="58">
        <f>hidden1!T14</f>
        <v>549845</v>
      </c>
      <c r="G24" s="58">
        <f>hidden1!U14</f>
        <v>0</v>
      </c>
      <c r="H24" s="58">
        <f>hidden1!V14</f>
        <v>0</v>
      </c>
      <c r="I24" s="58">
        <f>hidden1!W14</f>
        <v>0</v>
      </c>
      <c r="J24" s="58">
        <f>hidden1!X14</f>
        <v>516727</v>
      </c>
      <c r="K24" s="58">
        <f>hidden1!Y14</f>
        <v>0</v>
      </c>
      <c r="L24" s="57"/>
      <c r="M24" s="57"/>
      <c r="N24" s="57"/>
      <c r="O24" s="57"/>
      <c r="P24" s="57"/>
      <c r="Q24" s="57"/>
      <c r="R24" s="57"/>
    </row>
    <row r="25" spans="1:18" x14ac:dyDescent="0.25">
      <c r="A25" s="57" t="str">
        <f>hidden1!A15</f>
        <v xml:space="preserve">  Рязанская область</v>
      </c>
      <c r="B25" s="58">
        <f t="shared" si="0"/>
        <v>15206484</v>
      </c>
      <c r="C25" s="58">
        <f>hidden1!Q15</f>
        <v>1142607</v>
      </c>
      <c r="D25" s="58">
        <f>hidden1!R15</f>
        <v>14063877</v>
      </c>
      <c r="E25" s="58">
        <f>hidden1!S15</f>
        <v>0</v>
      </c>
      <c r="F25" s="58">
        <f>hidden1!T15</f>
        <v>1142609</v>
      </c>
      <c r="G25" s="58">
        <f>hidden1!U15</f>
        <v>0</v>
      </c>
      <c r="H25" s="58">
        <f>hidden1!V15</f>
        <v>0</v>
      </c>
      <c r="I25" s="58">
        <f>hidden1!W15</f>
        <v>0</v>
      </c>
      <c r="J25" s="58">
        <f>hidden1!X15</f>
        <v>2141363</v>
      </c>
      <c r="K25" s="58">
        <f>hidden1!Y15</f>
        <v>0</v>
      </c>
      <c r="L25" s="57"/>
      <c r="M25" s="57"/>
      <c r="N25" s="57"/>
      <c r="O25" s="57"/>
      <c r="P25" s="57"/>
      <c r="Q25" s="57"/>
      <c r="R25" s="57"/>
    </row>
    <row r="26" spans="1:18" x14ac:dyDescent="0.25">
      <c r="A26" s="57" t="str">
        <f>hidden1!A16</f>
        <v xml:space="preserve">  Смоленская область</v>
      </c>
      <c r="B26" s="58">
        <f t="shared" si="0"/>
        <v>17528557</v>
      </c>
      <c r="C26" s="58">
        <f>hidden1!Q16</f>
        <v>1511206</v>
      </c>
      <c r="D26" s="58">
        <f>hidden1!R16</f>
        <v>16017351</v>
      </c>
      <c r="E26" s="58">
        <f>hidden1!S16</f>
        <v>0</v>
      </c>
      <c r="F26" s="58">
        <f>hidden1!T16</f>
        <v>1510799</v>
      </c>
      <c r="G26" s="58">
        <f>hidden1!U16</f>
        <v>0</v>
      </c>
      <c r="H26" s="58">
        <f>hidden1!V16</f>
        <v>0</v>
      </c>
      <c r="I26" s="58">
        <f>hidden1!W16</f>
        <v>0</v>
      </c>
      <c r="J26" s="58">
        <f>hidden1!X16</f>
        <v>2129141</v>
      </c>
      <c r="K26" s="58">
        <f>hidden1!Y16</f>
        <v>0</v>
      </c>
      <c r="L26" s="57"/>
      <c r="M26" s="57"/>
      <c r="N26" s="57"/>
      <c r="O26" s="57"/>
      <c r="P26" s="57"/>
      <c r="Q26" s="57"/>
      <c r="R26" s="57"/>
    </row>
    <row r="27" spans="1:18" x14ac:dyDescent="0.25">
      <c r="A27" s="57" t="str">
        <f>hidden1!A17</f>
        <v xml:space="preserve">  Тамбовская область</v>
      </c>
      <c r="B27" s="58">
        <f t="shared" si="0"/>
        <v>8200587</v>
      </c>
      <c r="C27" s="58">
        <f>hidden1!Q17</f>
        <v>678428</v>
      </c>
      <c r="D27" s="58">
        <f>hidden1!R17</f>
        <v>7522159</v>
      </c>
      <c r="E27" s="58">
        <f>hidden1!S17</f>
        <v>0</v>
      </c>
      <c r="F27" s="58">
        <f>hidden1!T17</f>
        <v>678426</v>
      </c>
      <c r="G27" s="58">
        <f>hidden1!U17</f>
        <v>0</v>
      </c>
      <c r="H27" s="58">
        <f>hidden1!V17</f>
        <v>0</v>
      </c>
      <c r="I27" s="58">
        <f>hidden1!W17</f>
        <v>0</v>
      </c>
      <c r="J27" s="58">
        <f>hidden1!X17</f>
        <v>835873</v>
      </c>
      <c r="K27" s="58">
        <f>hidden1!Y17</f>
        <v>0</v>
      </c>
      <c r="L27" s="57"/>
      <c r="M27" s="57"/>
      <c r="N27" s="57"/>
      <c r="O27" s="57"/>
      <c r="P27" s="57"/>
      <c r="Q27" s="57"/>
      <c r="R27" s="57"/>
    </row>
    <row r="28" spans="1:18" x14ac:dyDescent="0.25">
      <c r="A28" s="57" t="str">
        <f>hidden1!A18</f>
        <v xml:space="preserve">  Тверская область</v>
      </c>
      <c r="B28" s="58">
        <f t="shared" si="0"/>
        <v>17204105</v>
      </c>
      <c r="C28" s="58">
        <f>hidden1!Q18</f>
        <v>1081594</v>
      </c>
      <c r="D28" s="58">
        <f>hidden1!R18</f>
        <v>16122511</v>
      </c>
      <c r="E28" s="58">
        <f>hidden1!S18</f>
        <v>0</v>
      </c>
      <c r="F28" s="58">
        <f>hidden1!T18</f>
        <v>1081674</v>
      </c>
      <c r="G28" s="58">
        <f>hidden1!U18</f>
        <v>0</v>
      </c>
      <c r="H28" s="58">
        <f>hidden1!V18</f>
        <v>0</v>
      </c>
      <c r="I28" s="58">
        <f>hidden1!W18</f>
        <v>0</v>
      </c>
      <c r="J28" s="58">
        <f>hidden1!X18</f>
        <v>3023290</v>
      </c>
      <c r="K28" s="58">
        <f>hidden1!Y18</f>
        <v>0</v>
      </c>
      <c r="L28" s="57"/>
      <c r="M28" s="57"/>
      <c r="N28" s="57"/>
      <c r="O28" s="57"/>
      <c r="P28" s="57"/>
      <c r="Q28" s="57"/>
      <c r="R28" s="57"/>
    </row>
    <row r="29" spans="1:18" x14ac:dyDescent="0.25">
      <c r="A29" s="57" t="str">
        <f>hidden1!A19</f>
        <v xml:space="preserve">  Тульская область</v>
      </c>
      <c r="B29" s="58">
        <f t="shared" si="0"/>
        <v>28300677</v>
      </c>
      <c r="C29" s="58">
        <f>hidden1!Q19</f>
        <v>2272195</v>
      </c>
      <c r="D29" s="58">
        <f>hidden1!R19</f>
        <v>26028482</v>
      </c>
      <c r="E29" s="58">
        <f>hidden1!S19</f>
        <v>0</v>
      </c>
      <c r="F29" s="58">
        <f>hidden1!T19</f>
        <v>2272196</v>
      </c>
      <c r="G29" s="58">
        <f>hidden1!U19</f>
        <v>0</v>
      </c>
      <c r="H29" s="58">
        <f>hidden1!V19</f>
        <v>0</v>
      </c>
      <c r="I29" s="58">
        <f>hidden1!W19</f>
        <v>0</v>
      </c>
      <c r="J29" s="58">
        <f>hidden1!X19</f>
        <v>1234630</v>
      </c>
      <c r="K29" s="58">
        <f>hidden1!Y19</f>
        <v>0</v>
      </c>
      <c r="L29" s="57"/>
      <c r="M29" s="57"/>
      <c r="N29" s="57"/>
      <c r="O29" s="57"/>
      <c r="P29" s="57"/>
      <c r="Q29" s="57"/>
      <c r="R29" s="57"/>
    </row>
    <row r="30" spans="1:18" x14ac:dyDescent="0.25">
      <c r="A30" s="57" t="str">
        <f>hidden1!A20</f>
        <v xml:space="preserve">  Ярославская область</v>
      </c>
      <c r="B30" s="58">
        <f t="shared" si="0"/>
        <v>24182347</v>
      </c>
      <c r="C30" s="58">
        <f>hidden1!Q20</f>
        <v>2155306</v>
      </c>
      <c r="D30" s="58">
        <f>hidden1!R20</f>
        <v>22027041</v>
      </c>
      <c r="E30" s="58">
        <f>hidden1!S20</f>
        <v>0</v>
      </c>
      <c r="F30" s="58">
        <f>hidden1!T20</f>
        <v>2155306</v>
      </c>
      <c r="G30" s="58">
        <f>hidden1!U20</f>
        <v>0</v>
      </c>
      <c r="H30" s="58">
        <f>hidden1!V20</f>
        <v>0</v>
      </c>
      <c r="I30" s="58">
        <f>hidden1!W20</f>
        <v>0</v>
      </c>
      <c r="J30" s="58">
        <f>hidden1!X20</f>
        <v>832657</v>
      </c>
      <c r="K30" s="58">
        <f>hidden1!Y20</f>
        <v>0</v>
      </c>
      <c r="L30" s="57"/>
      <c r="M30" s="57"/>
      <c r="N30" s="57"/>
      <c r="O30" s="57"/>
      <c r="P30" s="57"/>
      <c r="Q30" s="57"/>
      <c r="R30" s="57"/>
    </row>
    <row r="31" spans="1:18" x14ac:dyDescent="0.25">
      <c r="A31" s="57" t="str">
        <f>hidden1!A21</f>
        <v xml:space="preserve">  город Москва</v>
      </c>
      <c r="B31" s="58">
        <f t="shared" si="0"/>
        <v>1150932675</v>
      </c>
      <c r="C31" s="58">
        <f>hidden1!Q21</f>
        <v>160913812</v>
      </c>
      <c r="D31" s="58">
        <f>hidden1!R21</f>
        <v>990018863</v>
      </c>
      <c r="E31" s="58">
        <f>hidden1!S21</f>
        <v>0</v>
      </c>
      <c r="F31" s="58">
        <f>hidden1!T21</f>
        <v>152171047</v>
      </c>
      <c r="G31" s="58">
        <f>hidden1!U21</f>
        <v>0</v>
      </c>
      <c r="H31" s="58">
        <f>hidden1!V21</f>
        <v>2018887</v>
      </c>
      <c r="I31" s="58">
        <f>hidden1!W21</f>
        <v>0</v>
      </c>
      <c r="J31" s="58">
        <f>hidden1!X21</f>
        <v>109839769</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560183536</v>
      </c>
      <c r="C32" s="58">
        <f>hidden1!Q22</f>
        <v>74344641</v>
      </c>
      <c r="D32" s="58">
        <f>hidden1!R22</f>
        <v>485838895</v>
      </c>
      <c r="E32" s="58">
        <f>hidden1!S22</f>
        <v>0</v>
      </c>
      <c r="F32" s="58">
        <f>hidden1!T22</f>
        <v>50864273</v>
      </c>
      <c r="G32" s="58">
        <f>hidden1!U22</f>
        <v>0</v>
      </c>
      <c r="H32" s="58">
        <f>hidden1!V22</f>
        <v>10544</v>
      </c>
      <c r="I32" s="58">
        <f>hidden1!W22</f>
        <v>0</v>
      </c>
      <c r="J32" s="58">
        <f>hidden1!X22</f>
        <v>117197422</v>
      </c>
      <c r="K32" s="58">
        <f>hidden1!Y22</f>
        <v>0</v>
      </c>
      <c r="L32" s="57"/>
      <c r="M32" s="57"/>
      <c r="N32" s="57"/>
      <c r="O32" s="57"/>
      <c r="P32" s="57"/>
      <c r="Q32" s="57"/>
      <c r="R32" s="57"/>
    </row>
    <row r="33" spans="1:18" x14ac:dyDescent="0.25">
      <c r="A33" s="57" t="str">
        <f>hidden1!A23</f>
        <v xml:space="preserve">  Республика Карелия</v>
      </c>
      <c r="B33" s="58">
        <f t="shared" si="0"/>
        <v>6967376</v>
      </c>
      <c r="C33" s="58">
        <f>hidden1!Q23</f>
        <v>306458</v>
      </c>
      <c r="D33" s="58">
        <f>hidden1!R23</f>
        <v>6660918</v>
      </c>
      <c r="E33" s="58">
        <f>hidden1!S23</f>
        <v>0</v>
      </c>
      <c r="F33" s="58">
        <f>hidden1!T23</f>
        <v>306458</v>
      </c>
      <c r="G33" s="58">
        <f>hidden1!U23</f>
        <v>0</v>
      </c>
      <c r="H33" s="58">
        <f>hidden1!V23</f>
        <v>0</v>
      </c>
      <c r="I33" s="58">
        <f>hidden1!W23</f>
        <v>0</v>
      </c>
      <c r="J33" s="58">
        <f>hidden1!X23</f>
        <v>1597807</v>
      </c>
      <c r="K33" s="58">
        <f>hidden1!Y23</f>
        <v>0</v>
      </c>
      <c r="L33" s="57"/>
      <c r="M33" s="57"/>
      <c r="N33" s="57"/>
      <c r="O33" s="57"/>
      <c r="P33" s="57"/>
      <c r="Q33" s="57"/>
      <c r="R33" s="57"/>
    </row>
    <row r="34" spans="1:18" x14ac:dyDescent="0.25">
      <c r="A34" s="57" t="str">
        <f>hidden1!A24</f>
        <v xml:space="preserve">  Республика Коми</v>
      </c>
      <c r="B34" s="58">
        <f t="shared" si="0"/>
        <v>17203944</v>
      </c>
      <c r="C34" s="58">
        <f>hidden1!Q24</f>
        <v>814815</v>
      </c>
      <c r="D34" s="58">
        <f>hidden1!R24</f>
        <v>16389129</v>
      </c>
      <c r="E34" s="58">
        <f>hidden1!S24</f>
        <v>0</v>
      </c>
      <c r="F34" s="58">
        <f>hidden1!T24</f>
        <v>814815</v>
      </c>
      <c r="G34" s="58">
        <f>hidden1!U24</f>
        <v>0</v>
      </c>
      <c r="H34" s="58">
        <f>hidden1!V24</f>
        <v>0</v>
      </c>
      <c r="I34" s="58">
        <f>hidden1!W24</f>
        <v>0</v>
      </c>
      <c r="J34" s="58">
        <f>hidden1!X24</f>
        <v>3072477</v>
      </c>
      <c r="K34" s="58">
        <f>hidden1!Y24</f>
        <v>0</v>
      </c>
      <c r="L34" s="57"/>
      <c r="M34" s="57"/>
      <c r="N34" s="57"/>
      <c r="O34" s="57"/>
      <c r="P34" s="57"/>
      <c r="Q34" s="57"/>
      <c r="R34" s="57"/>
    </row>
    <row r="35" spans="1:18" x14ac:dyDescent="0.25">
      <c r="A35" s="57" t="str">
        <f>hidden1!A25</f>
        <v xml:space="preserve">  Архангельская область</v>
      </c>
      <c r="B35" s="58">
        <f t="shared" si="0"/>
        <v>14866104</v>
      </c>
      <c r="C35" s="58">
        <f>hidden1!Q25</f>
        <v>1250332</v>
      </c>
      <c r="D35" s="58">
        <f>hidden1!R25</f>
        <v>13615772</v>
      </c>
      <c r="E35" s="58">
        <f>hidden1!S25</f>
        <v>0</v>
      </c>
      <c r="F35" s="58">
        <f>hidden1!T25</f>
        <v>1250298</v>
      </c>
      <c r="G35" s="58">
        <f>hidden1!U25</f>
        <v>0</v>
      </c>
      <c r="H35" s="58">
        <f>hidden1!V25</f>
        <v>10420</v>
      </c>
      <c r="I35" s="58">
        <f>hidden1!W25</f>
        <v>0</v>
      </c>
      <c r="J35" s="58">
        <f>hidden1!X25</f>
        <v>357122</v>
      </c>
      <c r="K35" s="58">
        <f>hidden1!Y25</f>
        <v>0</v>
      </c>
      <c r="L35" s="57"/>
      <c r="M35" s="57"/>
      <c r="N35" s="57"/>
      <c r="O35" s="57"/>
      <c r="P35" s="57"/>
      <c r="Q35" s="57"/>
      <c r="R35" s="57"/>
    </row>
    <row r="36" spans="1:18" x14ac:dyDescent="0.25">
      <c r="A36" s="57" t="str">
        <f>hidden1!A26</f>
        <v xml:space="preserve">  Вологодская область</v>
      </c>
      <c r="B36" s="58">
        <f t="shared" si="0"/>
        <v>40889819</v>
      </c>
      <c r="C36" s="58">
        <f>hidden1!Q26</f>
        <v>5940494</v>
      </c>
      <c r="D36" s="58">
        <f>hidden1!R26</f>
        <v>34949325</v>
      </c>
      <c r="E36" s="58">
        <f>hidden1!S26</f>
        <v>0</v>
      </c>
      <c r="F36" s="58">
        <f>hidden1!T26</f>
        <v>4849322</v>
      </c>
      <c r="G36" s="58">
        <f>hidden1!U26</f>
        <v>0</v>
      </c>
      <c r="H36" s="58">
        <f>hidden1!V26</f>
        <v>0</v>
      </c>
      <c r="I36" s="58">
        <f>hidden1!W26</f>
        <v>0</v>
      </c>
      <c r="J36" s="58">
        <f>hidden1!X26</f>
        <v>14476476</v>
      </c>
      <c r="K36" s="58">
        <f>hidden1!Y26</f>
        <v>0</v>
      </c>
      <c r="L36" s="57"/>
      <c r="M36" s="57"/>
      <c r="N36" s="57"/>
      <c r="O36" s="57"/>
      <c r="P36" s="57"/>
      <c r="Q36" s="57"/>
      <c r="R36" s="57"/>
    </row>
    <row r="37" spans="1:18" x14ac:dyDescent="0.25">
      <c r="A37" s="57" t="str">
        <f>hidden1!A27</f>
        <v xml:space="preserve">  Калининградская область</v>
      </c>
      <c r="B37" s="58">
        <f t="shared" si="0"/>
        <v>12470643</v>
      </c>
      <c r="C37" s="58">
        <f>hidden1!Q27</f>
        <v>1150483</v>
      </c>
      <c r="D37" s="58">
        <f>hidden1!R27</f>
        <v>11320160</v>
      </c>
      <c r="E37" s="58">
        <f>hidden1!S27</f>
        <v>0</v>
      </c>
      <c r="F37" s="58">
        <f>hidden1!T27</f>
        <v>1115023</v>
      </c>
      <c r="G37" s="58">
        <f>hidden1!U27</f>
        <v>0</v>
      </c>
      <c r="H37" s="58">
        <f>hidden1!V27</f>
        <v>0</v>
      </c>
      <c r="I37" s="58">
        <f>hidden1!W27</f>
        <v>0</v>
      </c>
      <c r="J37" s="58">
        <f>hidden1!X27</f>
        <v>269664</v>
      </c>
      <c r="K37" s="58">
        <f>hidden1!Y27</f>
        <v>0</v>
      </c>
      <c r="L37" s="57"/>
      <c r="M37" s="57"/>
      <c r="N37" s="57"/>
      <c r="O37" s="57"/>
      <c r="P37" s="57"/>
      <c r="Q37" s="57"/>
      <c r="R37" s="57"/>
    </row>
    <row r="38" spans="1:18" x14ac:dyDescent="0.25">
      <c r="A38" s="57" t="str">
        <f>hidden1!A28</f>
        <v xml:space="preserve">  Ленинградская область</v>
      </c>
      <c r="B38" s="58">
        <f t="shared" si="0"/>
        <v>88669422</v>
      </c>
      <c r="C38" s="58">
        <f>hidden1!Q28</f>
        <v>12901078</v>
      </c>
      <c r="D38" s="58">
        <f>hidden1!R28</f>
        <v>75768344</v>
      </c>
      <c r="E38" s="58">
        <f>hidden1!S28</f>
        <v>0</v>
      </c>
      <c r="F38" s="58">
        <f>hidden1!T28</f>
        <v>8631548</v>
      </c>
      <c r="G38" s="58">
        <f>hidden1!U28</f>
        <v>0</v>
      </c>
      <c r="H38" s="58">
        <f>hidden1!V28</f>
        <v>0</v>
      </c>
      <c r="I38" s="58">
        <f>hidden1!W28</f>
        <v>0</v>
      </c>
      <c r="J38" s="58">
        <f>hidden1!X28</f>
        <v>7610470</v>
      </c>
      <c r="K38" s="58">
        <f>hidden1!Y28</f>
        <v>0</v>
      </c>
      <c r="L38" s="57"/>
      <c r="M38" s="57"/>
      <c r="N38" s="57"/>
      <c r="O38" s="57"/>
      <c r="P38" s="57"/>
      <c r="Q38" s="57"/>
      <c r="R38" s="57"/>
    </row>
    <row r="39" spans="1:18" x14ac:dyDescent="0.25">
      <c r="A39" s="57" t="str">
        <f>hidden1!A29</f>
        <v xml:space="preserve">  Мурманская область</v>
      </c>
      <c r="B39" s="58">
        <f t="shared" si="0"/>
        <v>41930443</v>
      </c>
      <c r="C39" s="58">
        <f>hidden1!Q29</f>
        <v>733781</v>
      </c>
      <c r="D39" s="58">
        <f>hidden1!R29</f>
        <v>41196662</v>
      </c>
      <c r="E39" s="58">
        <f>hidden1!S29</f>
        <v>0</v>
      </c>
      <c r="F39" s="58">
        <f>hidden1!T29</f>
        <v>733782</v>
      </c>
      <c r="G39" s="58">
        <f>hidden1!U29</f>
        <v>0</v>
      </c>
      <c r="H39" s="58">
        <f>hidden1!V29</f>
        <v>0</v>
      </c>
      <c r="I39" s="58">
        <f>hidden1!W29</f>
        <v>0</v>
      </c>
      <c r="J39" s="58">
        <f>hidden1!X29</f>
        <v>23062848</v>
      </c>
      <c r="K39" s="58">
        <f>hidden1!Y29</f>
        <v>0</v>
      </c>
      <c r="L39" s="57"/>
      <c r="M39" s="57"/>
      <c r="N39" s="57"/>
      <c r="O39" s="57"/>
      <c r="P39" s="57"/>
      <c r="Q39" s="57"/>
      <c r="R39" s="57"/>
    </row>
    <row r="40" spans="1:18" x14ac:dyDescent="0.25">
      <c r="A40" s="57" t="str">
        <f>hidden1!A30</f>
        <v xml:space="preserve">  Новгородская область</v>
      </c>
      <c r="B40" s="58">
        <f t="shared" si="0"/>
        <v>16393567</v>
      </c>
      <c r="C40" s="58">
        <f>hidden1!Q30</f>
        <v>2080787</v>
      </c>
      <c r="D40" s="58">
        <f>hidden1!R30</f>
        <v>14312780</v>
      </c>
      <c r="E40" s="58">
        <f>hidden1!S30</f>
        <v>0</v>
      </c>
      <c r="F40" s="58">
        <f>hidden1!T30</f>
        <v>2080788</v>
      </c>
      <c r="G40" s="58">
        <f>hidden1!U30</f>
        <v>0</v>
      </c>
      <c r="H40" s="58">
        <f>hidden1!V30</f>
        <v>0</v>
      </c>
      <c r="I40" s="58">
        <f>hidden1!W30</f>
        <v>0</v>
      </c>
      <c r="J40" s="58">
        <f>hidden1!X30</f>
        <v>742468</v>
      </c>
      <c r="K40" s="58">
        <f>hidden1!Y30</f>
        <v>0</v>
      </c>
      <c r="L40" s="57"/>
      <c r="M40" s="57"/>
      <c r="N40" s="57"/>
      <c r="O40" s="57"/>
      <c r="P40" s="57"/>
      <c r="Q40" s="57"/>
      <c r="R40" s="57"/>
    </row>
    <row r="41" spans="1:18" x14ac:dyDescent="0.25">
      <c r="A41" s="57" t="str">
        <f>hidden1!A31</f>
        <v xml:space="preserve">  Псковская область</v>
      </c>
      <c r="B41" s="58">
        <f t="shared" si="0"/>
        <v>4560581</v>
      </c>
      <c r="C41" s="58">
        <f>hidden1!Q31</f>
        <v>273649</v>
      </c>
      <c r="D41" s="58">
        <f>hidden1!R31</f>
        <v>4286932</v>
      </c>
      <c r="E41" s="58">
        <f>hidden1!S31</f>
        <v>0</v>
      </c>
      <c r="F41" s="58">
        <f>hidden1!T31</f>
        <v>273649</v>
      </c>
      <c r="G41" s="58">
        <f>hidden1!U31</f>
        <v>0</v>
      </c>
      <c r="H41" s="58">
        <f>hidden1!V31</f>
        <v>0</v>
      </c>
      <c r="I41" s="58">
        <f>hidden1!W31</f>
        <v>0</v>
      </c>
      <c r="J41" s="58">
        <f>hidden1!X31</f>
        <v>388383</v>
      </c>
      <c r="K41" s="58">
        <f>hidden1!Y31</f>
        <v>0</v>
      </c>
      <c r="L41" s="57"/>
      <c r="M41" s="57"/>
      <c r="N41" s="57"/>
      <c r="O41" s="57"/>
      <c r="P41" s="57"/>
      <c r="Q41" s="57"/>
      <c r="R41" s="57"/>
    </row>
    <row r="42" spans="1:18" x14ac:dyDescent="0.25">
      <c r="A42" s="57" t="str">
        <f>hidden1!A32</f>
        <v xml:space="preserve">  город Санкт-Петербург</v>
      </c>
      <c r="B42" s="58">
        <f t="shared" si="0"/>
        <v>313160888</v>
      </c>
      <c r="C42" s="58">
        <f>hidden1!Q32</f>
        <v>48935602</v>
      </c>
      <c r="D42" s="58">
        <f>hidden1!R32</f>
        <v>264225286</v>
      </c>
      <c r="E42" s="58">
        <f>hidden1!S32</f>
        <v>0</v>
      </c>
      <c r="F42" s="58">
        <f>hidden1!T32</f>
        <v>30851428</v>
      </c>
      <c r="G42" s="58">
        <f>hidden1!U32</f>
        <v>0</v>
      </c>
      <c r="H42" s="58">
        <f>hidden1!V32</f>
        <v>124</v>
      </c>
      <c r="I42" s="58">
        <f>hidden1!W32</f>
        <v>0</v>
      </c>
      <c r="J42" s="58">
        <f>hidden1!X32</f>
        <v>64969696</v>
      </c>
      <c r="K42" s="58">
        <f>hidden1!Y32</f>
        <v>0</v>
      </c>
      <c r="L42" s="57"/>
      <c r="M42" s="57"/>
      <c r="N42" s="57"/>
      <c r="O42" s="57"/>
      <c r="P42" s="57"/>
      <c r="Q42" s="57"/>
      <c r="R42" s="57"/>
    </row>
    <row r="43" spans="1:18" x14ac:dyDescent="0.25">
      <c r="A43" s="57" t="str">
        <f>hidden1!A33</f>
        <v xml:space="preserve">  Ненецкий автономный округ</v>
      </c>
      <c r="B43" s="58">
        <f t="shared" si="0"/>
        <v>3070749</v>
      </c>
      <c r="C43" s="58">
        <f>hidden1!Q33</f>
        <v>-42838</v>
      </c>
      <c r="D43" s="58">
        <f>hidden1!R33</f>
        <v>3113587</v>
      </c>
      <c r="E43" s="58">
        <f>hidden1!S33</f>
        <v>0</v>
      </c>
      <c r="F43" s="58">
        <f>hidden1!T33</f>
        <v>-42838</v>
      </c>
      <c r="G43" s="58">
        <f>hidden1!U33</f>
        <v>0</v>
      </c>
      <c r="H43" s="58">
        <f>hidden1!V33</f>
        <v>0</v>
      </c>
      <c r="I43" s="58">
        <f>hidden1!W33</f>
        <v>0</v>
      </c>
      <c r="J43" s="58">
        <f>hidden1!X33</f>
        <v>650011</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32347475</v>
      </c>
      <c r="C44" s="58">
        <f>hidden1!Q34</f>
        <v>1276917</v>
      </c>
      <c r="D44" s="58">
        <f>hidden1!R34</f>
        <v>31070558</v>
      </c>
      <c r="E44" s="58">
        <f>hidden1!S34</f>
        <v>0</v>
      </c>
      <c r="F44" s="58">
        <f>hidden1!T34</f>
        <v>1276846</v>
      </c>
      <c r="G44" s="58">
        <f>hidden1!U34</f>
        <v>0</v>
      </c>
      <c r="H44" s="58">
        <f>hidden1!V34</f>
        <v>0</v>
      </c>
      <c r="I44" s="58">
        <f>hidden1!W34</f>
        <v>0</v>
      </c>
      <c r="J44" s="58">
        <f>hidden1!X34</f>
        <v>2330242</v>
      </c>
      <c r="K44" s="58">
        <f>hidden1!Y34</f>
        <v>0</v>
      </c>
      <c r="L44" s="57"/>
      <c r="M44" s="57"/>
      <c r="N44" s="57"/>
      <c r="O44" s="57"/>
      <c r="P44" s="57"/>
      <c r="Q44" s="57"/>
      <c r="R44" s="57"/>
    </row>
    <row r="45" spans="1:18" x14ac:dyDescent="0.25">
      <c r="A45" s="57" t="str">
        <f>hidden1!A35</f>
        <v xml:space="preserve">  Республика Дагестан</v>
      </c>
      <c r="B45" s="58">
        <f t="shared" si="0"/>
        <v>4434664</v>
      </c>
      <c r="C45" s="58">
        <f>hidden1!Q35</f>
        <v>276004</v>
      </c>
      <c r="D45" s="58">
        <f>hidden1!R35</f>
        <v>4158660</v>
      </c>
      <c r="E45" s="58">
        <f>hidden1!S35</f>
        <v>0</v>
      </c>
      <c r="F45" s="58">
        <f>hidden1!T35</f>
        <v>276005</v>
      </c>
      <c r="G45" s="58">
        <f>hidden1!U35</f>
        <v>0</v>
      </c>
      <c r="H45" s="58">
        <f>hidden1!V35</f>
        <v>0</v>
      </c>
      <c r="I45" s="58">
        <f>hidden1!W35</f>
        <v>0</v>
      </c>
      <c r="J45" s="58">
        <f>hidden1!X35</f>
        <v>363632</v>
      </c>
      <c r="K45" s="58">
        <f>hidden1!Y35</f>
        <v>0</v>
      </c>
      <c r="L45" s="57"/>
      <c r="M45" s="57"/>
      <c r="N45" s="57"/>
      <c r="O45" s="57"/>
      <c r="P45" s="57"/>
      <c r="Q45" s="57"/>
      <c r="R45" s="57"/>
    </row>
    <row r="46" spans="1:18" x14ac:dyDescent="0.25">
      <c r="A46" s="57" t="str">
        <f>hidden1!A36</f>
        <v xml:space="preserve">  Республика Ингушетия</v>
      </c>
      <c r="B46" s="58">
        <f t="shared" si="0"/>
        <v>333725</v>
      </c>
      <c r="C46" s="58">
        <f>hidden1!Q36</f>
        <v>34575</v>
      </c>
      <c r="D46" s="58">
        <f>hidden1!R36</f>
        <v>299150</v>
      </c>
      <c r="E46" s="58">
        <f>hidden1!S36</f>
        <v>0</v>
      </c>
      <c r="F46" s="58">
        <f>hidden1!T36</f>
        <v>34575</v>
      </c>
      <c r="G46" s="58">
        <f>hidden1!U36</f>
        <v>0</v>
      </c>
      <c r="H46" s="58">
        <f>hidden1!V36</f>
        <v>0</v>
      </c>
      <c r="I46" s="58">
        <f>hidden1!W36</f>
        <v>0</v>
      </c>
      <c r="J46" s="58">
        <f>hidden1!X36</f>
        <v>15922</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1988018</v>
      </c>
      <c r="C47" s="58">
        <f>hidden1!Q37</f>
        <v>93358</v>
      </c>
      <c r="D47" s="58">
        <f>hidden1!R37</f>
        <v>1894660</v>
      </c>
      <c r="E47" s="58">
        <f>hidden1!S37</f>
        <v>0</v>
      </c>
      <c r="F47" s="58">
        <f>hidden1!T37</f>
        <v>93357</v>
      </c>
      <c r="G47" s="58">
        <f>hidden1!U37</f>
        <v>0</v>
      </c>
      <c r="H47" s="58">
        <f>hidden1!V37</f>
        <v>0</v>
      </c>
      <c r="I47" s="58">
        <f>hidden1!W37</f>
        <v>0</v>
      </c>
      <c r="J47" s="58">
        <f>hidden1!X37</f>
        <v>66951</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1371522</v>
      </c>
      <c r="C48" s="58">
        <f>hidden1!Q38</f>
        <v>90083</v>
      </c>
      <c r="D48" s="58">
        <f>hidden1!R38</f>
        <v>1281439</v>
      </c>
      <c r="E48" s="58">
        <f>hidden1!S38</f>
        <v>0</v>
      </c>
      <c r="F48" s="58">
        <f>hidden1!T38</f>
        <v>90087</v>
      </c>
      <c r="G48" s="58">
        <f>hidden1!U38</f>
        <v>0</v>
      </c>
      <c r="H48" s="58">
        <f>hidden1!V38</f>
        <v>0</v>
      </c>
      <c r="I48" s="58">
        <f>hidden1!W38</f>
        <v>0</v>
      </c>
      <c r="J48" s="58">
        <f>hidden1!X38</f>
        <v>51715</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2227176</v>
      </c>
      <c r="C49" s="58">
        <f>hidden1!Q39</f>
        <v>141185</v>
      </c>
      <c r="D49" s="58">
        <f>hidden1!R39</f>
        <v>2085991</v>
      </c>
      <c r="E49" s="58">
        <f>hidden1!S39</f>
        <v>0</v>
      </c>
      <c r="F49" s="58">
        <f>hidden1!T39</f>
        <v>141193</v>
      </c>
      <c r="G49" s="58">
        <f>hidden1!U39</f>
        <v>0</v>
      </c>
      <c r="H49" s="58">
        <f>hidden1!V39</f>
        <v>0</v>
      </c>
      <c r="I49" s="58">
        <f>hidden1!W39</f>
        <v>0</v>
      </c>
      <c r="J49" s="58">
        <f>hidden1!X39</f>
        <v>119388</v>
      </c>
      <c r="K49" s="58">
        <f>hidden1!Y39</f>
        <v>0</v>
      </c>
      <c r="L49" s="57"/>
      <c r="M49" s="57"/>
      <c r="N49" s="57"/>
      <c r="O49" s="57"/>
      <c r="P49" s="57"/>
      <c r="Q49" s="57"/>
      <c r="R49" s="57"/>
    </row>
    <row r="50" spans="1:18" x14ac:dyDescent="0.25">
      <c r="A50" s="57" t="str">
        <f>hidden1!A40</f>
        <v xml:space="preserve">  Чеченская Республика</v>
      </c>
      <c r="B50" s="58">
        <f t="shared" si="0"/>
        <v>1324271</v>
      </c>
      <c r="C50" s="58">
        <f>hidden1!Q40</f>
        <v>-3386</v>
      </c>
      <c r="D50" s="58">
        <f>hidden1!R40</f>
        <v>1327657</v>
      </c>
      <c r="E50" s="58">
        <f>hidden1!S40</f>
        <v>0</v>
      </c>
      <c r="F50" s="58">
        <f>hidden1!T40</f>
        <v>-3500</v>
      </c>
      <c r="G50" s="58">
        <f>hidden1!U40</f>
        <v>0</v>
      </c>
      <c r="H50" s="58">
        <f>hidden1!V40</f>
        <v>0</v>
      </c>
      <c r="I50" s="58">
        <f>hidden1!W40</f>
        <v>0</v>
      </c>
      <c r="J50" s="58">
        <f>hidden1!X40</f>
        <v>34312</v>
      </c>
      <c r="K50" s="58">
        <f>hidden1!Y40</f>
        <v>0</v>
      </c>
      <c r="L50" s="57"/>
      <c r="M50" s="57"/>
      <c r="N50" s="57"/>
      <c r="O50" s="57"/>
      <c r="P50" s="57"/>
      <c r="Q50" s="57"/>
      <c r="R50" s="57"/>
    </row>
    <row r="51" spans="1:18" x14ac:dyDescent="0.25">
      <c r="A51" s="57" t="str">
        <f>hidden1!A41</f>
        <v xml:space="preserve">  Ставропольский край</v>
      </c>
      <c r="B51" s="58">
        <f t="shared" si="0"/>
        <v>20668099</v>
      </c>
      <c r="C51" s="58">
        <f>hidden1!Q41</f>
        <v>645098</v>
      </c>
      <c r="D51" s="58">
        <f>hidden1!R41</f>
        <v>20023001</v>
      </c>
      <c r="E51" s="58">
        <f>hidden1!S41</f>
        <v>0</v>
      </c>
      <c r="F51" s="58">
        <f>hidden1!T41</f>
        <v>645129</v>
      </c>
      <c r="G51" s="58">
        <f>hidden1!U41</f>
        <v>0</v>
      </c>
      <c r="H51" s="58">
        <f>hidden1!V41</f>
        <v>0</v>
      </c>
      <c r="I51" s="58">
        <f>hidden1!W41</f>
        <v>0</v>
      </c>
      <c r="J51" s="58">
        <f>hidden1!X41</f>
        <v>1678322</v>
      </c>
      <c r="K51" s="58">
        <f>hidden1!Y41</f>
        <v>0</v>
      </c>
      <c r="L51" s="57"/>
      <c r="M51" s="57"/>
      <c r="N51" s="57"/>
      <c r="O51" s="57"/>
      <c r="P51" s="57"/>
      <c r="Q51" s="57"/>
      <c r="R51" s="57"/>
    </row>
    <row r="52" spans="1:18" x14ac:dyDescent="0.25">
      <c r="A52" s="57" t="str">
        <f>hidden1!A42</f>
        <v xml:space="preserve"> ЮЖНЫЙ ФЕДЕРАЛЬНЫЙ ОКРУГ</v>
      </c>
      <c r="B52" s="58">
        <f t="shared" si="0"/>
        <v>247655952</v>
      </c>
      <c r="C52" s="58">
        <f>hidden1!Q42</f>
        <v>41795015</v>
      </c>
      <c r="D52" s="58">
        <f>hidden1!R42</f>
        <v>205860937</v>
      </c>
      <c r="E52" s="58">
        <f>hidden1!S42</f>
        <v>4395081</v>
      </c>
      <c r="F52" s="58">
        <f>hidden1!T42</f>
        <v>41795127</v>
      </c>
      <c r="G52" s="58">
        <f>hidden1!U42</f>
        <v>1</v>
      </c>
      <c r="H52" s="58">
        <f>hidden1!V42</f>
        <v>104</v>
      </c>
      <c r="I52" s="58">
        <f>hidden1!W42</f>
        <v>0</v>
      </c>
      <c r="J52" s="58">
        <f>hidden1!X42</f>
        <v>12190427</v>
      </c>
      <c r="K52" s="58">
        <f>hidden1!Y42</f>
        <v>0</v>
      </c>
      <c r="L52" s="57"/>
      <c r="M52" s="57"/>
      <c r="N52" s="57"/>
      <c r="O52" s="57"/>
      <c r="P52" s="57"/>
      <c r="Q52" s="57"/>
      <c r="R52" s="57"/>
    </row>
    <row r="53" spans="1:18" x14ac:dyDescent="0.25">
      <c r="A53" s="57" t="str">
        <f>hidden1!A43</f>
        <v xml:space="preserve">  Республика Адыгея</v>
      </c>
      <c r="B53" s="58">
        <f t="shared" si="0"/>
        <v>2709500</v>
      </c>
      <c r="C53" s="58">
        <f>hidden1!Q43</f>
        <v>202982</v>
      </c>
      <c r="D53" s="58">
        <f>hidden1!R43</f>
        <v>2506518</v>
      </c>
      <c r="E53" s="58">
        <f>hidden1!S43</f>
        <v>0</v>
      </c>
      <c r="F53" s="58">
        <f>hidden1!T43</f>
        <v>202982</v>
      </c>
      <c r="G53" s="58">
        <f>hidden1!U43</f>
        <v>0</v>
      </c>
      <c r="H53" s="58">
        <f>hidden1!V43</f>
        <v>0</v>
      </c>
      <c r="I53" s="58">
        <f>hidden1!W43</f>
        <v>0</v>
      </c>
      <c r="J53" s="58">
        <f>hidden1!X43</f>
        <v>216368</v>
      </c>
      <c r="K53" s="58">
        <f>hidden1!Y43</f>
        <v>0</v>
      </c>
      <c r="L53" s="57"/>
      <c r="M53" s="57"/>
      <c r="N53" s="57"/>
      <c r="O53" s="57"/>
      <c r="P53" s="57"/>
      <c r="Q53" s="57"/>
      <c r="R53" s="57"/>
    </row>
    <row r="54" spans="1:18" x14ac:dyDescent="0.25">
      <c r="A54" s="57" t="str">
        <f>hidden1!A44</f>
        <v xml:space="preserve">  Республика Калмыкия</v>
      </c>
      <c r="B54" s="58">
        <f t="shared" si="0"/>
        <v>2152289</v>
      </c>
      <c r="C54" s="58">
        <f>hidden1!Q44</f>
        <v>3438</v>
      </c>
      <c r="D54" s="58">
        <f>hidden1!R44</f>
        <v>2148851</v>
      </c>
      <c r="E54" s="58">
        <f>hidden1!S44</f>
        <v>0</v>
      </c>
      <c r="F54" s="58">
        <f>hidden1!T44</f>
        <v>3440</v>
      </c>
      <c r="G54" s="58">
        <f>hidden1!U44</f>
        <v>0</v>
      </c>
      <c r="H54" s="58">
        <f>hidden1!V44</f>
        <v>0</v>
      </c>
      <c r="I54" s="58">
        <f>hidden1!W44</f>
        <v>0</v>
      </c>
      <c r="J54" s="58">
        <f>hidden1!X44</f>
        <v>219779</v>
      </c>
      <c r="K54" s="58">
        <f>hidden1!Y44</f>
        <v>0</v>
      </c>
      <c r="L54" s="57"/>
      <c r="M54" s="57"/>
      <c r="N54" s="57"/>
      <c r="O54" s="57"/>
      <c r="P54" s="57"/>
      <c r="Q54" s="57"/>
      <c r="R54" s="57"/>
    </row>
    <row r="55" spans="1:18" x14ac:dyDescent="0.25">
      <c r="A55" s="57" t="str">
        <f>hidden1!A45</f>
        <v xml:space="preserve">  Республика Крым</v>
      </c>
      <c r="B55" s="58">
        <f t="shared" si="0"/>
        <v>9763016</v>
      </c>
      <c r="C55" s="58">
        <f>hidden1!Q45</f>
        <v>681284</v>
      </c>
      <c r="D55" s="58">
        <f>hidden1!R45</f>
        <v>9081732</v>
      </c>
      <c r="E55" s="58">
        <f>hidden1!S45</f>
        <v>0</v>
      </c>
      <c r="F55" s="58">
        <f>hidden1!T45</f>
        <v>681283</v>
      </c>
      <c r="G55" s="58">
        <f>hidden1!U45</f>
        <v>1</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106662104</v>
      </c>
      <c r="C56" s="58">
        <f>hidden1!Q46</f>
        <v>13305803</v>
      </c>
      <c r="D56" s="58">
        <f>hidden1!R46</f>
        <v>93356301</v>
      </c>
      <c r="E56" s="58">
        <f>hidden1!S46</f>
        <v>4395081</v>
      </c>
      <c r="F56" s="58">
        <f>hidden1!T46</f>
        <v>13305956</v>
      </c>
      <c r="G56" s="58">
        <f>hidden1!U46</f>
        <v>0</v>
      </c>
      <c r="H56" s="58">
        <f>hidden1!V46</f>
        <v>0</v>
      </c>
      <c r="I56" s="58">
        <f>hidden1!W46</f>
        <v>0</v>
      </c>
      <c r="J56" s="58">
        <f>hidden1!X46</f>
        <v>4522085</v>
      </c>
      <c r="K56" s="58">
        <f>hidden1!Y46</f>
        <v>0</v>
      </c>
      <c r="L56" s="57"/>
      <c r="M56" s="57"/>
      <c r="N56" s="57"/>
      <c r="O56" s="57"/>
      <c r="P56" s="57"/>
      <c r="Q56" s="57"/>
      <c r="R56" s="57"/>
    </row>
    <row r="57" spans="1:18" x14ac:dyDescent="0.25">
      <c r="A57" s="57" t="str">
        <f>hidden1!A47</f>
        <v xml:space="preserve">  Астраханская область</v>
      </c>
      <c r="B57" s="58">
        <f t="shared" si="0"/>
        <v>29086297</v>
      </c>
      <c r="C57" s="58">
        <f>hidden1!Q47</f>
        <v>19230846</v>
      </c>
      <c r="D57" s="58">
        <f>hidden1!R47</f>
        <v>9855451</v>
      </c>
      <c r="E57" s="58">
        <f>hidden1!S47</f>
        <v>0</v>
      </c>
      <c r="F57" s="58">
        <f>hidden1!T47</f>
        <v>19230845</v>
      </c>
      <c r="G57" s="58">
        <f>hidden1!U47</f>
        <v>0</v>
      </c>
      <c r="H57" s="58">
        <f>hidden1!V47</f>
        <v>0</v>
      </c>
      <c r="I57" s="58">
        <f>hidden1!W47</f>
        <v>0</v>
      </c>
      <c r="J57" s="58">
        <f>hidden1!X47</f>
        <v>1220784</v>
      </c>
      <c r="K57" s="58">
        <f>hidden1!Y47</f>
        <v>0</v>
      </c>
      <c r="L57" s="57"/>
      <c r="M57" s="57"/>
      <c r="N57" s="57"/>
      <c r="O57" s="57"/>
      <c r="P57" s="57"/>
      <c r="Q57" s="57"/>
      <c r="R57" s="57"/>
    </row>
    <row r="58" spans="1:18" x14ac:dyDescent="0.25">
      <c r="A58" s="57" t="str">
        <f>hidden1!A48</f>
        <v xml:space="preserve">  Волгоградская область</v>
      </c>
      <c r="B58" s="58">
        <f t="shared" si="0"/>
        <v>26411301</v>
      </c>
      <c r="C58" s="58">
        <f>hidden1!Q48</f>
        <v>1614088</v>
      </c>
      <c r="D58" s="58">
        <f>hidden1!R48</f>
        <v>24797213</v>
      </c>
      <c r="E58" s="58">
        <f>hidden1!S48</f>
        <v>0</v>
      </c>
      <c r="F58" s="58">
        <f>hidden1!T48</f>
        <v>1614088</v>
      </c>
      <c r="G58" s="58">
        <f>hidden1!U48</f>
        <v>0</v>
      </c>
      <c r="H58" s="58">
        <f>hidden1!V48</f>
        <v>0</v>
      </c>
      <c r="I58" s="58">
        <f>hidden1!W48</f>
        <v>0</v>
      </c>
      <c r="J58" s="58">
        <f>hidden1!X48</f>
        <v>2812817</v>
      </c>
      <c r="K58" s="58">
        <f>hidden1!Y48</f>
        <v>0</v>
      </c>
      <c r="L58" s="57"/>
      <c r="M58" s="57"/>
      <c r="N58" s="57"/>
      <c r="O58" s="57"/>
      <c r="P58" s="57"/>
      <c r="Q58" s="57"/>
      <c r="R58" s="57"/>
    </row>
    <row r="59" spans="1:18" x14ac:dyDescent="0.25">
      <c r="A59" s="57" t="str">
        <f>hidden1!A49</f>
        <v xml:space="preserve">  Ростовская область</v>
      </c>
      <c r="B59" s="58">
        <f t="shared" si="0"/>
        <v>68482806</v>
      </c>
      <c r="C59" s="58">
        <f>hidden1!Q49</f>
        <v>6645365</v>
      </c>
      <c r="D59" s="58">
        <f>hidden1!R49</f>
        <v>61837441</v>
      </c>
      <c r="E59" s="58">
        <f>hidden1!S49</f>
        <v>0</v>
      </c>
      <c r="F59" s="58">
        <f>hidden1!T49</f>
        <v>6645324</v>
      </c>
      <c r="G59" s="58">
        <f>hidden1!U49</f>
        <v>0</v>
      </c>
      <c r="H59" s="58">
        <f>hidden1!V49</f>
        <v>104</v>
      </c>
      <c r="I59" s="58">
        <f>hidden1!W49</f>
        <v>0</v>
      </c>
      <c r="J59" s="58">
        <f>hidden1!X49</f>
        <v>3198594</v>
      </c>
      <c r="K59" s="58">
        <f>hidden1!Y49</f>
        <v>0</v>
      </c>
      <c r="L59" s="57"/>
      <c r="M59" s="57"/>
      <c r="N59" s="57"/>
      <c r="O59" s="57"/>
      <c r="P59" s="57"/>
      <c r="Q59" s="57"/>
      <c r="R59" s="57"/>
    </row>
    <row r="60" spans="1:18" x14ac:dyDescent="0.25">
      <c r="A60" s="57" t="str">
        <f>hidden1!A50</f>
        <v xml:space="preserve">  город Севастополь</v>
      </c>
      <c r="B60" s="58">
        <f t="shared" si="0"/>
        <v>2388639</v>
      </c>
      <c r="C60" s="58">
        <f>hidden1!Q50</f>
        <v>111209</v>
      </c>
      <c r="D60" s="58">
        <f>hidden1!R50</f>
        <v>2277430</v>
      </c>
      <c r="E60" s="58">
        <f>hidden1!S50</f>
        <v>0</v>
      </c>
      <c r="F60" s="58">
        <f>hidden1!T50</f>
        <v>111209</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441947894</v>
      </c>
      <c r="C61" s="58">
        <f>hidden1!Q51</f>
        <v>44709088</v>
      </c>
      <c r="D61" s="58">
        <f>hidden1!R51</f>
        <v>397238806</v>
      </c>
      <c r="E61" s="58">
        <f>hidden1!S51</f>
        <v>0</v>
      </c>
      <c r="F61" s="58">
        <f>hidden1!T51</f>
        <v>44147275</v>
      </c>
      <c r="G61" s="58">
        <f>hidden1!U51</f>
        <v>0</v>
      </c>
      <c r="H61" s="58">
        <f>hidden1!V51</f>
        <v>103</v>
      </c>
      <c r="I61" s="58">
        <f>hidden1!W51</f>
        <v>0</v>
      </c>
      <c r="J61" s="58">
        <f>hidden1!X51</f>
        <v>28180140</v>
      </c>
      <c r="K61" s="58">
        <f>hidden1!Y51</f>
        <v>0</v>
      </c>
      <c r="L61" s="57"/>
      <c r="M61" s="57"/>
      <c r="N61" s="57"/>
      <c r="O61" s="57"/>
      <c r="P61" s="57"/>
      <c r="Q61" s="57"/>
      <c r="R61" s="57"/>
    </row>
    <row r="62" spans="1:18" x14ac:dyDescent="0.25">
      <c r="A62" s="57" t="str">
        <f>hidden1!A52</f>
        <v xml:space="preserve">  Республика Башкортостан</v>
      </c>
      <c r="B62" s="58">
        <f t="shared" si="0"/>
        <v>43046351</v>
      </c>
      <c r="C62" s="58">
        <f>hidden1!Q52</f>
        <v>4882176</v>
      </c>
      <c r="D62" s="58">
        <f>hidden1!R52</f>
        <v>38164175</v>
      </c>
      <c r="E62" s="58">
        <f>hidden1!S52</f>
        <v>0</v>
      </c>
      <c r="F62" s="58">
        <f>hidden1!T52</f>
        <v>4882207</v>
      </c>
      <c r="G62" s="58">
        <f>hidden1!U52</f>
        <v>0</v>
      </c>
      <c r="H62" s="58">
        <f>hidden1!V52</f>
        <v>0</v>
      </c>
      <c r="I62" s="58">
        <f>hidden1!W52</f>
        <v>0</v>
      </c>
      <c r="J62" s="58">
        <f>hidden1!X52</f>
        <v>6151870</v>
      </c>
      <c r="K62" s="58">
        <f>hidden1!Y52</f>
        <v>0</v>
      </c>
      <c r="L62" s="57"/>
      <c r="M62" s="57"/>
      <c r="N62" s="57"/>
      <c r="O62" s="57"/>
      <c r="P62" s="57"/>
      <c r="Q62" s="57"/>
      <c r="R62" s="57"/>
    </row>
    <row r="63" spans="1:18" x14ac:dyDescent="0.25">
      <c r="A63" s="57" t="str">
        <f>hidden1!A53</f>
        <v xml:space="preserve">  Республика Марий-Эл</v>
      </c>
      <c r="B63" s="58">
        <f t="shared" si="0"/>
        <v>4702264</v>
      </c>
      <c r="C63" s="58">
        <f>hidden1!Q53</f>
        <v>477753</v>
      </c>
      <c r="D63" s="58">
        <f>hidden1!R53</f>
        <v>4224511</v>
      </c>
      <c r="E63" s="58">
        <f>hidden1!S53</f>
        <v>0</v>
      </c>
      <c r="F63" s="58">
        <f>hidden1!T53</f>
        <v>477753</v>
      </c>
      <c r="G63" s="58">
        <f>hidden1!U53</f>
        <v>0</v>
      </c>
      <c r="H63" s="58">
        <f>hidden1!V53</f>
        <v>0</v>
      </c>
      <c r="I63" s="58">
        <f>hidden1!W53</f>
        <v>0</v>
      </c>
      <c r="J63" s="58">
        <f>hidden1!X53</f>
        <v>338811</v>
      </c>
      <c r="K63" s="58">
        <f>hidden1!Y53</f>
        <v>0</v>
      </c>
      <c r="L63" s="57"/>
      <c r="M63" s="57"/>
      <c r="N63" s="57"/>
      <c r="O63" s="57"/>
      <c r="P63" s="57"/>
      <c r="Q63" s="57"/>
      <c r="R63" s="57"/>
    </row>
    <row r="64" spans="1:18" x14ac:dyDescent="0.25">
      <c r="A64" s="57" t="str">
        <f>hidden1!A54</f>
        <v xml:space="preserve">  Республика Мордовия</v>
      </c>
      <c r="B64" s="58">
        <f t="shared" si="0"/>
        <v>5434348</v>
      </c>
      <c r="C64" s="58">
        <f>hidden1!Q54</f>
        <v>630434</v>
      </c>
      <c r="D64" s="58">
        <f>hidden1!R54</f>
        <v>4803914</v>
      </c>
      <c r="E64" s="58">
        <f>hidden1!S54</f>
        <v>0</v>
      </c>
      <c r="F64" s="58">
        <f>hidden1!T54</f>
        <v>630443</v>
      </c>
      <c r="G64" s="58">
        <f>hidden1!U54</f>
        <v>0</v>
      </c>
      <c r="H64" s="58">
        <f>hidden1!V54</f>
        <v>0</v>
      </c>
      <c r="I64" s="58">
        <f>hidden1!W54</f>
        <v>0</v>
      </c>
      <c r="J64" s="58">
        <f>hidden1!X54</f>
        <v>153699</v>
      </c>
      <c r="K64" s="58">
        <f>hidden1!Y54</f>
        <v>0</v>
      </c>
      <c r="L64" s="57"/>
      <c r="M64" s="57"/>
      <c r="N64" s="57"/>
      <c r="O64" s="57"/>
      <c r="P64" s="57"/>
      <c r="Q64" s="57"/>
      <c r="R64" s="57"/>
    </row>
    <row r="65" spans="1:18" x14ac:dyDescent="0.25">
      <c r="A65" s="57" t="str">
        <f>hidden1!A55</f>
        <v xml:space="preserve">  Республика Татарстан</v>
      </c>
      <c r="B65" s="58">
        <f t="shared" si="0"/>
        <v>88466698</v>
      </c>
      <c r="C65" s="58">
        <f>hidden1!Q55</f>
        <v>10798432</v>
      </c>
      <c r="D65" s="58">
        <f>hidden1!R55</f>
        <v>77668266</v>
      </c>
      <c r="E65" s="58">
        <f>hidden1!S55</f>
        <v>0</v>
      </c>
      <c r="F65" s="58">
        <f>hidden1!T55</f>
        <v>10236770</v>
      </c>
      <c r="G65" s="58">
        <f>hidden1!U55</f>
        <v>0</v>
      </c>
      <c r="H65" s="58">
        <f>hidden1!V55</f>
        <v>0</v>
      </c>
      <c r="I65" s="58">
        <f>hidden1!W55</f>
        <v>0</v>
      </c>
      <c r="J65" s="58">
        <f>hidden1!X55</f>
        <v>2044441</v>
      </c>
      <c r="K65" s="58">
        <f>hidden1!Y55</f>
        <v>0</v>
      </c>
      <c r="L65" s="57"/>
      <c r="M65" s="57"/>
      <c r="N65" s="57"/>
      <c r="O65" s="57"/>
      <c r="P65" s="57"/>
      <c r="Q65" s="57"/>
      <c r="R65" s="57"/>
    </row>
    <row r="66" spans="1:18" x14ac:dyDescent="0.25">
      <c r="A66" s="57" t="str">
        <f>hidden1!A56</f>
        <v xml:space="preserve">  Удмуртская Республика</v>
      </c>
      <c r="B66" s="58">
        <f t="shared" si="0"/>
        <v>15037460</v>
      </c>
      <c r="C66" s="58">
        <f>hidden1!Q56</f>
        <v>1527747</v>
      </c>
      <c r="D66" s="58">
        <f>hidden1!R56</f>
        <v>13509713</v>
      </c>
      <c r="E66" s="58">
        <f>hidden1!S56</f>
        <v>0</v>
      </c>
      <c r="F66" s="58">
        <f>hidden1!T56</f>
        <v>1527818</v>
      </c>
      <c r="G66" s="58">
        <f>hidden1!U56</f>
        <v>0</v>
      </c>
      <c r="H66" s="58">
        <f>hidden1!V56</f>
        <v>0</v>
      </c>
      <c r="I66" s="58">
        <f>hidden1!W56</f>
        <v>0</v>
      </c>
      <c r="J66" s="58">
        <f>hidden1!X56</f>
        <v>938909</v>
      </c>
      <c r="K66" s="58">
        <f>hidden1!Y56</f>
        <v>0</v>
      </c>
      <c r="L66" s="57"/>
      <c r="M66" s="57"/>
      <c r="N66" s="57"/>
      <c r="O66" s="57"/>
      <c r="P66" s="57"/>
      <c r="Q66" s="57"/>
      <c r="R66" s="57"/>
    </row>
    <row r="67" spans="1:18" x14ac:dyDescent="0.25">
      <c r="A67" s="57" t="str">
        <f>hidden1!A57</f>
        <v xml:space="preserve">  Чувашская Республика</v>
      </c>
      <c r="B67" s="58">
        <f t="shared" si="0"/>
        <v>12766531</v>
      </c>
      <c r="C67" s="58">
        <f>hidden1!Q57</f>
        <v>1205880</v>
      </c>
      <c r="D67" s="58">
        <f>hidden1!R57</f>
        <v>11560651</v>
      </c>
      <c r="E67" s="58">
        <f>hidden1!S57</f>
        <v>0</v>
      </c>
      <c r="F67" s="58">
        <f>hidden1!T57</f>
        <v>1205880</v>
      </c>
      <c r="G67" s="58">
        <f>hidden1!U57</f>
        <v>0</v>
      </c>
      <c r="H67" s="58">
        <f>hidden1!V57</f>
        <v>0</v>
      </c>
      <c r="I67" s="58">
        <f>hidden1!W57</f>
        <v>0</v>
      </c>
      <c r="J67" s="58">
        <f>hidden1!X57</f>
        <v>290196</v>
      </c>
      <c r="K67" s="58">
        <f>hidden1!Y57</f>
        <v>0</v>
      </c>
      <c r="L67" s="57"/>
      <c r="M67" s="57"/>
      <c r="N67" s="57"/>
      <c r="O67" s="57"/>
      <c r="P67" s="57"/>
      <c r="Q67" s="57"/>
      <c r="R67" s="57"/>
    </row>
    <row r="68" spans="1:18" x14ac:dyDescent="0.25">
      <c r="A68" s="57" t="str">
        <f>hidden1!A58</f>
        <v xml:space="preserve">  Кировская область</v>
      </c>
      <c r="B68" s="58">
        <f t="shared" si="0"/>
        <v>10599729</v>
      </c>
      <c r="C68" s="58">
        <f>hidden1!Q58</f>
        <v>772435</v>
      </c>
      <c r="D68" s="58">
        <f>hidden1!R58</f>
        <v>9827294</v>
      </c>
      <c r="E68" s="58">
        <f>hidden1!S58</f>
        <v>0</v>
      </c>
      <c r="F68" s="58">
        <f>hidden1!T58</f>
        <v>772434</v>
      </c>
      <c r="G68" s="58">
        <f>hidden1!U58</f>
        <v>0</v>
      </c>
      <c r="H68" s="58">
        <f>hidden1!V58</f>
        <v>0</v>
      </c>
      <c r="I68" s="58">
        <f>hidden1!W58</f>
        <v>0</v>
      </c>
      <c r="J68" s="58">
        <f>hidden1!X58</f>
        <v>298866</v>
      </c>
      <c r="K68" s="58">
        <f>hidden1!Y58</f>
        <v>0</v>
      </c>
      <c r="L68" s="57"/>
      <c r="M68" s="57"/>
      <c r="N68" s="57"/>
      <c r="O68" s="57"/>
      <c r="P68" s="57"/>
      <c r="Q68" s="57"/>
      <c r="R68" s="57"/>
    </row>
    <row r="69" spans="1:18" x14ac:dyDescent="0.25">
      <c r="A69" s="57" t="str">
        <f>hidden1!A59</f>
        <v xml:space="preserve">  Нижегородская область</v>
      </c>
      <c r="B69" s="58">
        <f t="shared" si="0"/>
        <v>74696860</v>
      </c>
      <c r="C69" s="58">
        <f>hidden1!Q59</f>
        <v>8415854</v>
      </c>
      <c r="D69" s="58">
        <f>hidden1!R59</f>
        <v>66281006</v>
      </c>
      <c r="E69" s="58">
        <f>hidden1!S59</f>
        <v>0</v>
      </c>
      <c r="F69" s="58">
        <f>hidden1!T59</f>
        <v>8415674</v>
      </c>
      <c r="G69" s="58">
        <f>hidden1!U59</f>
        <v>0</v>
      </c>
      <c r="H69" s="58">
        <f>hidden1!V59</f>
        <v>0</v>
      </c>
      <c r="I69" s="58">
        <f>hidden1!W59</f>
        <v>0</v>
      </c>
      <c r="J69" s="58">
        <f>hidden1!X59</f>
        <v>4332397</v>
      </c>
      <c r="K69" s="58">
        <f>hidden1!Y59</f>
        <v>0</v>
      </c>
      <c r="L69" s="57"/>
      <c r="M69" s="57"/>
      <c r="N69" s="57"/>
      <c r="O69" s="57"/>
      <c r="P69" s="57"/>
      <c r="Q69" s="57"/>
      <c r="R69" s="57"/>
    </row>
    <row r="70" spans="1:18" x14ac:dyDescent="0.25">
      <c r="A70" s="57" t="str">
        <f>hidden1!A60</f>
        <v xml:space="preserve">  Оренбургская область</v>
      </c>
      <c r="B70" s="58">
        <f t="shared" si="0"/>
        <v>24290761</v>
      </c>
      <c r="C70" s="58">
        <f>hidden1!Q60</f>
        <v>2080433</v>
      </c>
      <c r="D70" s="58">
        <f>hidden1!R60</f>
        <v>22210328</v>
      </c>
      <c r="E70" s="58">
        <f>hidden1!S60</f>
        <v>0</v>
      </c>
      <c r="F70" s="58">
        <f>hidden1!T60</f>
        <v>2080452</v>
      </c>
      <c r="G70" s="58">
        <f>hidden1!U60</f>
        <v>0</v>
      </c>
      <c r="H70" s="58">
        <f>hidden1!V60</f>
        <v>0</v>
      </c>
      <c r="I70" s="58">
        <f>hidden1!W60</f>
        <v>0</v>
      </c>
      <c r="J70" s="58">
        <f>hidden1!X60</f>
        <v>2876145</v>
      </c>
      <c r="K70" s="58">
        <f>hidden1!Y60</f>
        <v>0</v>
      </c>
      <c r="L70" s="57"/>
      <c r="M70" s="57"/>
      <c r="N70" s="57"/>
      <c r="O70" s="57"/>
      <c r="P70" s="57"/>
      <c r="Q70" s="57"/>
      <c r="R70" s="57"/>
    </row>
    <row r="71" spans="1:18" x14ac:dyDescent="0.25">
      <c r="A71" s="57" t="str">
        <f>hidden1!A61</f>
        <v xml:space="preserve">  Пензенская область</v>
      </c>
      <c r="B71" s="58">
        <f t="shared" si="0"/>
        <v>9319194</v>
      </c>
      <c r="C71" s="58">
        <f>hidden1!Q61</f>
        <v>817311</v>
      </c>
      <c r="D71" s="58">
        <f>hidden1!R61</f>
        <v>8501883</v>
      </c>
      <c r="E71" s="58">
        <f>hidden1!S61</f>
        <v>0</v>
      </c>
      <c r="F71" s="58">
        <f>hidden1!T61</f>
        <v>817303</v>
      </c>
      <c r="G71" s="58">
        <f>hidden1!U61</f>
        <v>0</v>
      </c>
      <c r="H71" s="58">
        <f>hidden1!V61</f>
        <v>0</v>
      </c>
      <c r="I71" s="58">
        <f>hidden1!W61</f>
        <v>0</v>
      </c>
      <c r="J71" s="58">
        <f>hidden1!X61</f>
        <v>713446</v>
      </c>
      <c r="K71" s="58">
        <f>hidden1!Y61</f>
        <v>0</v>
      </c>
      <c r="L71" s="57"/>
      <c r="M71" s="57"/>
      <c r="N71" s="57"/>
      <c r="O71" s="57"/>
      <c r="P71" s="57"/>
      <c r="Q71" s="57"/>
      <c r="R71" s="57"/>
    </row>
    <row r="72" spans="1:18" x14ac:dyDescent="0.25">
      <c r="A72" s="57" t="str">
        <f>hidden1!A62</f>
        <v xml:space="preserve">  Пермский край</v>
      </c>
      <c r="B72" s="58">
        <f t="shared" si="0"/>
        <v>56805169</v>
      </c>
      <c r="C72" s="58">
        <f>hidden1!Q62</f>
        <v>5236844</v>
      </c>
      <c r="D72" s="58">
        <f>hidden1!R62</f>
        <v>51568325</v>
      </c>
      <c r="E72" s="58">
        <f>hidden1!S62</f>
        <v>0</v>
      </c>
      <c r="F72" s="58">
        <f>hidden1!T62</f>
        <v>5236589</v>
      </c>
      <c r="G72" s="58">
        <f>hidden1!U62</f>
        <v>0</v>
      </c>
      <c r="H72" s="58">
        <f>hidden1!V62</f>
        <v>0</v>
      </c>
      <c r="I72" s="58">
        <f>hidden1!W62</f>
        <v>0</v>
      </c>
      <c r="J72" s="58">
        <f>hidden1!X62</f>
        <v>2643748</v>
      </c>
      <c r="K72" s="58">
        <f>hidden1!Y62</f>
        <v>0</v>
      </c>
      <c r="L72" s="57"/>
      <c r="M72" s="57"/>
      <c r="N72" s="57"/>
      <c r="O72" s="57"/>
      <c r="P72" s="57"/>
      <c r="Q72" s="57"/>
      <c r="R72" s="57"/>
    </row>
    <row r="73" spans="1:18" x14ac:dyDescent="0.25">
      <c r="A73" s="57" t="str">
        <f>hidden1!A63</f>
        <v xml:space="preserve">  Самарская область</v>
      </c>
      <c r="B73" s="58">
        <f t="shared" si="0"/>
        <v>58813156</v>
      </c>
      <c r="C73" s="58">
        <f>hidden1!Q63</f>
        <v>5328073</v>
      </c>
      <c r="D73" s="58">
        <f>hidden1!R63</f>
        <v>53485083</v>
      </c>
      <c r="E73" s="58">
        <f>hidden1!S63</f>
        <v>0</v>
      </c>
      <c r="F73" s="58">
        <f>hidden1!T63</f>
        <v>5328242</v>
      </c>
      <c r="G73" s="58">
        <f>hidden1!U63</f>
        <v>0</v>
      </c>
      <c r="H73" s="58">
        <f>hidden1!V63</f>
        <v>103</v>
      </c>
      <c r="I73" s="58">
        <f>hidden1!W63</f>
        <v>0</v>
      </c>
      <c r="J73" s="58">
        <f>hidden1!X63</f>
        <v>3782644</v>
      </c>
      <c r="K73" s="58">
        <f>hidden1!Y63</f>
        <v>0</v>
      </c>
      <c r="L73" s="57"/>
      <c r="M73" s="57"/>
      <c r="N73" s="57"/>
      <c r="O73" s="57"/>
      <c r="P73" s="57"/>
      <c r="Q73" s="57"/>
      <c r="R73" s="57"/>
    </row>
    <row r="74" spans="1:18" x14ac:dyDescent="0.25">
      <c r="A74" s="57" t="str">
        <f>hidden1!A64</f>
        <v xml:space="preserve">  Саратовская область</v>
      </c>
      <c r="B74" s="58">
        <f t="shared" si="0"/>
        <v>25972932</v>
      </c>
      <c r="C74" s="58">
        <f>hidden1!Q64</f>
        <v>1695237</v>
      </c>
      <c r="D74" s="58">
        <f>hidden1!R64</f>
        <v>24277695</v>
      </c>
      <c r="E74" s="58">
        <f>hidden1!S64</f>
        <v>0</v>
      </c>
      <c r="F74" s="58">
        <f>hidden1!T64</f>
        <v>1695235</v>
      </c>
      <c r="G74" s="58">
        <f>hidden1!U64</f>
        <v>0</v>
      </c>
      <c r="H74" s="58">
        <f>hidden1!V64</f>
        <v>0</v>
      </c>
      <c r="I74" s="58">
        <f>hidden1!W64</f>
        <v>0</v>
      </c>
      <c r="J74" s="58">
        <f>hidden1!X64</f>
        <v>3379998</v>
      </c>
      <c r="K74" s="58">
        <f>hidden1!Y64</f>
        <v>0</v>
      </c>
      <c r="L74" s="57"/>
      <c r="M74" s="57"/>
      <c r="N74" s="57"/>
      <c r="O74" s="57"/>
      <c r="P74" s="57"/>
      <c r="Q74" s="57"/>
      <c r="R74" s="57"/>
    </row>
    <row r="75" spans="1:18" x14ac:dyDescent="0.25">
      <c r="A75" s="57" t="str">
        <f>hidden1!A65</f>
        <v xml:space="preserve">  Ульяновская область</v>
      </c>
      <c r="B75" s="58">
        <f t="shared" si="0"/>
        <v>11996441</v>
      </c>
      <c r="C75" s="58">
        <f>hidden1!Q65</f>
        <v>840479</v>
      </c>
      <c r="D75" s="58">
        <f>hidden1!R65</f>
        <v>11155962</v>
      </c>
      <c r="E75" s="58">
        <f>hidden1!S65</f>
        <v>0</v>
      </c>
      <c r="F75" s="58">
        <f>hidden1!T65</f>
        <v>840475</v>
      </c>
      <c r="G75" s="58">
        <f>hidden1!U65</f>
        <v>0</v>
      </c>
      <c r="H75" s="58">
        <f>hidden1!V65</f>
        <v>0</v>
      </c>
      <c r="I75" s="58">
        <f>hidden1!W65</f>
        <v>0</v>
      </c>
      <c r="J75" s="58">
        <f>hidden1!X65</f>
        <v>234970</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577710010</v>
      </c>
      <c r="C76" s="58">
        <f>hidden1!Q66</f>
        <v>80880876</v>
      </c>
      <c r="D76" s="58">
        <f>hidden1!R66</f>
        <v>496829134</v>
      </c>
      <c r="E76" s="58">
        <f>hidden1!S66</f>
        <v>0</v>
      </c>
      <c r="F76" s="58">
        <f>hidden1!T66</f>
        <v>42361819</v>
      </c>
      <c r="G76" s="58">
        <f>hidden1!U66</f>
        <v>26050154</v>
      </c>
      <c r="H76" s="58">
        <f>hidden1!V66</f>
        <v>19075379</v>
      </c>
      <c r="I76" s="58">
        <f>hidden1!W66</f>
        <v>0</v>
      </c>
      <c r="J76" s="58">
        <f>hidden1!X66</f>
        <v>109084655</v>
      </c>
      <c r="K76" s="58">
        <f>hidden1!Y66</f>
        <v>0</v>
      </c>
      <c r="L76" s="57"/>
      <c r="M76" s="57"/>
      <c r="N76" s="57"/>
      <c r="O76" s="57"/>
      <c r="P76" s="57"/>
      <c r="Q76" s="57"/>
      <c r="R76" s="57"/>
    </row>
    <row r="77" spans="1:18" x14ac:dyDescent="0.25">
      <c r="A77" s="57" t="str">
        <f>hidden1!A67</f>
        <v xml:space="preserve">  Курганская область</v>
      </c>
      <c r="B77" s="58">
        <f t="shared" si="1"/>
        <v>6720317</v>
      </c>
      <c r="C77" s="58">
        <f>hidden1!Q67</f>
        <v>587798</v>
      </c>
      <c r="D77" s="58">
        <f>hidden1!R67</f>
        <v>6132519</v>
      </c>
      <c r="E77" s="58">
        <f>hidden1!S67</f>
        <v>0</v>
      </c>
      <c r="F77" s="58">
        <f>hidden1!T67</f>
        <v>587798</v>
      </c>
      <c r="G77" s="58">
        <f>hidden1!U67</f>
        <v>0</v>
      </c>
      <c r="H77" s="58">
        <f>hidden1!V67</f>
        <v>0</v>
      </c>
      <c r="I77" s="58">
        <f>hidden1!W67</f>
        <v>0</v>
      </c>
      <c r="J77" s="58">
        <f>hidden1!X67</f>
        <v>586689</v>
      </c>
      <c r="K77" s="58">
        <f>hidden1!Y67</f>
        <v>0</v>
      </c>
      <c r="L77" s="57"/>
      <c r="M77" s="57"/>
      <c r="N77" s="57"/>
      <c r="O77" s="57"/>
      <c r="P77" s="57"/>
      <c r="Q77" s="57"/>
      <c r="R77" s="57"/>
    </row>
    <row r="78" spans="1:18" x14ac:dyDescent="0.25">
      <c r="A78" s="57" t="str">
        <f>hidden1!A68</f>
        <v xml:space="preserve">  Свердловская область</v>
      </c>
      <c r="B78" s="58">
        <f t="shared" si="1"/>
        <v>124207359</v>
      </c>
      <c r="C78" s="58">
        <f>hidden1!Q68</f>
        <v>13185831</v>
      </c>
      <c r="D78" s="58">
        <f>hidden1!R68</f>
        <v>111021528</v>
      </c>
      <c r="E78" s="58">
        <f>hidden1!S68</f>
        <v>0</v>
      </c>
      <c r="F78" s="58">
        <f>hidden1!T68</f>
        <v>11473471</v>
      </c>
      <c r="G78" s="58">
        <f>hidden1!U68</f>
        <v>0</v>
      </c>
      <c r="H78" s="58">
        <f>hidden1!V68</f>
        <v>0</v>
      </c>
      <c r="I78" s="58">
        <f>hidden1!W68</f>
        <v>0</v>
      </c>
      <c r="J78" s="58">
        <f>hidden1!X68</f>
        <v>15708236</v>
      </c>
      <c r="K78" s="58">
        <f>hidden1!Y68</f>
        <v>0</v>
      </c>
      <c r="L78" s="57"/>
      <c r="M78" s="57"/>
      <c r="N78" s="57"/>
      <c r="O78" s="57"/>
      <c r="P78" s="57"/>
      <c r="Q78" s="57"/>
      <c r="R78" s="57"/>
    </row>
    <row r="79" spans="1:18" x14ac:dyDescent="0.25">
      <c r="A79" s="57" t="str">
        <f>hidden1!A69</f>
        <v xml:space="preserve">  Тюменская область</v>
      </c>
      <c r="B79" s="58">
        <f t="shared" si="1"/>
        <v>62511405</v>
      </c>
      <c r="C79" s="58">
        <f>hidden1!Q69</f>
        <v>9184369</v>
      </c>
      <c r="D79" s="58">
        <f>hidden1!R69</f>
        <v>53327036</v>
      </c>
      <c r="E79" s="58">
        <f>hidden1!S69</f>
        <v>0</v>
      </c>
      <c r="F79" s="58">
        <f>hidden1!T69</f>
        <v>9184343</v>
      </c>
      <c r="G79" s="58">
        <f>hidden1!U69</f>
        <v>0</v>
      </c>
      <c r="H79" s="58">
        <f>hidden1!V69</f>
        <v>0</v>
      </c>
      <c r="I79" s="58">
        <f>hidden1!W69</f>
        <v>0</v>
      </c>
      <c r="J79" s="58">
        <f>hidden1!X69</f>
        <v>3716718</v>
      </c>
      <c r="K79" s="58">
        <f>hidden1!Y69</f>
        <v>0</v>
      </c>
      <c r="L79" s="57"/>
      <c r="M79" s="57"/>
      <c r="N79" s="57"/>
      <c r="O79" s="57"/>
      <c r="P79" s="57"/>
      <c r="Q79" s="57"/>
      <c r="R79" s="57"/>
    </row>
    <row r="80" spans="1:18" x14ac:dyDescent="0.25">
      <c r="A80" s="57" t="str">
        <f>hidden1!A70</f>
        <v xml:space="preserve">  Челябинская область</v>
      </c>
      <c r="B80" s="58">
        <f t="shared" si="1"/>
        <v>75381995</v>
      </c>
      <c r="C80" s="58">
        <f>hidden1!Q70</f>
        <v>7945702</v>
      </c>
      <c r="D80" s="58">
        <f>hidden1!R70</f>
        <v>67436293</v>
      </c>
      <c r="E80" s="58">
        <f>hidden1!S70</f>
        <v>0</v>
      </c>
      <c r="F80" s="58">
        <f>hidden1!T70</f>
        <v>7945702</v>
      </c>
      <c r="G80" s="58">
        <f>hidden1!U70</f>
        <v>0</v>
      </c>
      <c r="H80" s="58">
        <f>hidden1!V70</f>
        <v>0</v>
      </c>
      <c r="I80" s="58">
        <f>hidden1!W70</f>
        <v>0</v>
      </c>
      <c r="J80" s="58">
        <f>hidden1!X70</f>
        <v>2378951</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166190386</v>
      </c>
      <c r="C81" s="58">
        <f>hidden1!Q71</f>
        <v>17371591</v>
      </c>
      <c r="D81" s="58">
        <f>hidden1!R71</f>
        <v>148818795</v>
      </c>
      <c r="E81" s="58">
        <f>hidden1!S71</f>
        <v>0</v>
      </c>
      <c r="F81" s="58">
        <f>hidden1!T71</f>
        <v>6615023</v>
      </c>
      <c r="G81" s="58">
        <f>hidden1!U71</f>
        <v>0</v>
      </c>
      <c r="H81" s="58">
        <f>hidden1!V71</f>
        <v>0</v>
      </c>
      <c r="I81" s="58">
        <f>hidden1!W71</f>
        <v>0</v>
      </c>
      <c r="J81" s="58">
        <f>hidden1!X71</f>
        <v>64055471</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142698548</v>
      </c>
      <c r="C82" s="58">
        <f>hidden1!Q72</f>
        <v>32605585</v>
      </c>
      <c r="D82" s="58">
        <f>hidden1!R72</f>
        <v>110092963</v>
      </c>
      <c r="E82" s="58">
        <f>hidden1!S72</f>
        <v>0</v>
      </c>
      <c r="F82" s="58">
        <f>hidden1!T72</f>
        <v>6555482</v>
      </c>
      <c r="G82" s="58">
        <f>hidden1!U72</f>
        <v>26050154</v>
      </c>
      <c r="H82" s="58">
        <f>hidden1!V72</f>
        <v>19075379</v>
      </c>
      <c r="I82" s="58">
        <f>hidden1!W72</f>
        <v>0</v>
      </c>
      <c r="J82" s="58">
        <f>hidden1!X72</f>
        <v>22638590</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408415880</v>
      </c>
      <c r="C83" s="58">
        <f>hidden1!Q73</f>
        <v>57438541</v>
      </c>
      <c r="D83" s="58">
        <f>hidden1!R73</f>
        <v>350977339</v>
      </c>
      <c r="E83" s="58">
        <f>hidden1!S73</f>
        <v>8288160</v>
      </c>
      <c r="F83" s="58">
        <f>hidden1!T73</f>
        <v>55983108</v>
      </c>
      <c r="G83" s="58">
        <f>hidden1!U73</f>
        <v>0</v>
      </c>
      <c r="H83" s="58">
        <f>hidden1!V73</f>
        <v>94</v>
      </c>
      <c r="I83" s="58">
        <f>hidden1!W73</f>
        <v>0</v>
      </c>
      <c r="J83" s="58">
        <f>hidden1!X73</f>
        <v>24510882</v>
      </c>
      <c r="K83" s="58">
        <f>hidden1!Y73</f>
        <v>0</v>
      </c>
      <c r="L83" s="57"/>
      <c r="M83" s="57"/>
      <c r="N83" s="57"/>
      <c r="O83" s="57"/>
      <c r="P83" s="57"/>
      <c r="Q83" s="57"/>
      <c r="R83" s="57"/>
    </row>
    <row r="84" spans="1:18" x14ac:dyDescent="0.25">
      <c r="A84" s="57" t="str">
        <f>hidden1!A74</f>
        <v xml:space="preserve">  Республика Алтай</v>
      </c>
      <c r="B84" s="58">
        <f t="shared" si="1"/>
        <v>1284282</v>
      </c>
      <c r="C84" s="58">
        <f>hidden1!Q74</f>
        <v>180646</v>
      </c>
      <c r="D84" s="58">
        <f>hidden1!R74</f>
        <v>1103636</v>
      </c>
      <c r="E84" s="58">
        <f>hidden1!S74</f>
        <v>0</v>
      </c>
      <c r="F84" s="58">
        <f>hidden1!T74</f>
        <v>180646</v>
      </c>
      <c r="G84" s="58">
        <f>hidden1!U74</f>
        <v>0</v>
      </c>
      <c r="H84" s="58">
        <f>hidden1!V74</f>
        <v>0</v>
      </c>
      <c r="I84" s="58">
        <f>hidden1!W74</f>
        <v>0</v>
      </c>
      <c r="J84" s="58">
        <f>hidden1!X74</f>
        <v>4990</v>
      </c>
      <c r="K84" s="58">
        <f>hidden1!Y74</f>
        <v>0</v>
      </c>
      <c r="L84" s="57"/>
      <c r="M84" s="57"/>
      <c r="N84" s="57"/>
      <c r="O84" s="57"/>
      <c r="P84" s="57"/>
      <c r="Q84" s="57"/>
      <c r="R84" s="57"/>
    </row>
    <row r="85" spans="1:18" x14ac:dyDescent="0.25">
      <c r="A85" s="57" t="str">
        <f>hidden1!A75</f>
        <v xml:space="preserve">  Республика Тыва</v>
      </c>
      <c r="B85" s="58">
        <f t="shared" si="1"/>
        <v>879548</v>
      </c>
      <c r="C85" s="58">
        <f>hidden1!Q75</f>
        <v>62191</v>
      </c>
      <c r="D85" s="58">
        <f>hidden1!R75</f>
        <v>817357</v>
      </c>
      <c r="E85" s="58">
        <f>hidden1!S75</f>
        <v>0</v>
      </c>
      <c r="F85" s="58">
        <f>hidden1!T75</f>
        <v>62191</v>
      </c>
      <c r="G85" s="58">
        <f>hidden1!U75</f>
        <v>0</v>
      </c>
      <c r="H85" s="58">
        <f>hidden1!V75</f>
        <v>0</v>
      </c>
      <c r="I85" s="58">
        <f>hidden1!W75</f>
        <v>0</v>
      </c>
      <c r="J85" s="58">
        <f>hidden1!X75</f>
        <v>4265</v>
      </c>
      <c r="K85" s="58">
        <f>hidden1!Y75</f>
        <v>0</v>
      </c>
      <c r="L85" s="57"/>
      <c r="M85" s="57"/>
      <c r="N85" s="57"/>
      <c r="O85" s="57"/>
      <c r="P85" s="57"/>
      <c r="Q85" s="57"/>
      <c r="R85" s="57"/>
    </row>
    <row r="86" spans="1:18" x14ac:dyDescent="0.25">
      <c r="A86" s="57" t="str">
        <f>hidden1!A76</f>
        <v xml:space="preserve">  Республика Хакасия</v>
      </c>
      <c r="B86" s="58">
        <f t="shared" si="1"/>
        <v>6577926</v>
      </c>
      <c r="C86" s="58">
        <f>hidden1!Q76</f>
        <v>672038</v>
      </c>
      <c r="D86" s="58">
        <f>hidden1!R76</f>
        <v>5905888</v>
      </c>
      <c r="E86" s="58">
        <f>hidden1!S76</f>
        <v>0</v>
      </c>
      <c r="F86" s="58">
        <f>hidden1!T76</f>
        <v>672038</v>
      </c>
      <c r="G86" s="58">
        <f>hidden1!U76</f>
        <v>0</v>
      </c>
      <c r="H86" s="58">
        <f>hidden1!V76</f>
        <v>0</v>
      </c>
      <c r="I86" s="58">
        <f>hidden1!W76</f>
        <v>0</v>
      </c>
      <c r="J86" s="58">
        <f>hidden1!X76</f>
        <v>68463</v>
      </c>
      <c r="K86" s="58">
        <f>hidden1!Y76</f>
        <v>0</v>
      </c>
      <c r="L86" s="57"/>
      <c r="M86" s="57"/>
      <c r="N86" s="57"/>
      <c r="O86" s="57"/>
      <c r="P86" s="57"/>
      <c r="Q86" s="57"/>
      <c r="R86" s="57"/>
    </row>
    <row r="87" spans="1:18" x14ac:dyDescent="0.25">
      <c r="A87" s="57" t="str">
        <f>hidden1!A77</f>
        <v xml:space="preserve">  Алтайский край</v>
      </c>
      <c r="B87" s="58">
        <f t="shared" si="1"/>
        <v>22031294</v>
      </c>
      <c r="C87" s="58">
        <f>hidden1!Q77</f>
        <v>1880507</v>
      </c>
      <c r="D87" s="58">
        <f>hidden1!R77</f>
        <v>20150787</v>
      </c>
      <c r="E87" s="58">
        <f>hidden1!S77</f>
        <v>0</v>
      </c>
      <c r="F87" s="58">
        <f>hidden1!T77</f>
        <v>1880509</v>
      </c>
      <c r="G87" s="58">
        <f>hidden1!U77</f>
        <v>0</v>
      </c>
      <c r="H87" s="58">
        <f>hidden1!V77</f>
        <v>94</v>
      </c>
      <c r="I87" s="58">
        <f>hidden1!W77</f>
        <v>0</v>
      </c>
      <c r="J87" s="58">
        <f>hidden1!X77</f>
        <v>1656140</v>
      </c>
      <c r="K87" s="58">
        <f>hidden1!Y77</f>
        <v>0</v>
      </c>
      <c r="L87" s="57"/>
      <c r="M87" s="57"/>
      <c r="N87" s="57"/>
      <c r="O87" s="57"/>
      <c r="P87" s="57"/>
      <c r="Q87" s="57"/>
      <c r="R87" s="57"/>
    </row>
    <row r="88" spans="1:18" x14ac:dyDescent="0.25">
      <c r="A88" s="57" t="str">
        <f>hidden1!A78</f>
        <v xml:space="preserve">  Красноярский край</v>
      </c>
      <c r="B88" s="58">
        <f t="shared" si="1"/>
        <v>110823394</v>
      </c>
      <c r="C88" s="58">
        <f>hidden1!Q78</f>
        <v>13279236</v>
      </c>
      <c r="D88" s="58">
        <f>hidden1!R78</f>
        <v>97544158</v>
      </c>
      <c r="E88" s="58">
        <f>hidden1!S78</f>
        <v>8288160</v>
      </c>
      <c r="F88" s="58">
        <f>hidden1!T78</f>
        <v>11824374</v>
      </c>
      <c r="G88" s="58">
        <f>hidden1!U78</f>
        <v>0</v>
      </c>
      <c r="H88" s="58">
        <f>hidden1!V78</f>
        <v>0</v>
      </c>
      <c r="I88" s="58">
        <f>hidden1!W78</f>
        <v>0</v>
      </c>
      <c r="J88" s="58">
        <f>hidden1!X78</f>
        <v>14662556</v>
      </c>
      <c r="K88" s="58">
        <f>hidden1!Y78</f>
        <v>0</v>
      </c>
      <c r="L88" s="57"/>
      <c r="M88" s="57"/>
      <c r="N88" s="57"/>
      <c r="O88" s="57"/>
      <c r="P88" s="57"/>
      <c r="Q88" s="57"/>
      <c r="R88" s="57"/>
    </row>
    <row r="89" spans="1:18" x14ac:dyDescent="0.25">
      <c r="A89" s="57" t="str">
        <f>hidden1!A79</f>
        <v xml:space="preserve">  Иркутская область</v>
      </c>
      <c r="B89" s="58">
        <f t="shared" si="1"/>
        <v>71724169</v>
      </c>
      <c r="C89" s="58">
        <f>hidden1!Q79</f>
        <v>6769199</v>
      </c>
      <c r="D89" s="58">
        <f>hidden1!R79</f>
        <v>64954970</v>
      </c>
      <c r="E89" s="58">
        <f>hidden1!S79</f>
        <v>0</v>
      </c>
      <c r="F89" s="58">
        <f>hidden1!T79</f>
        <v>6769187</v>
      </c>
      <c r="G89" s="58">
        <f>hidden1!U79</f>
        <v>0</v>
      </c>
      <c r="H89" s="58">
        <f>hidden1!V79</f>
        <v>0</v>
      </c>
      <c r="I89" s="58">
        <f>hidden1!W79</f>
        <v>0</v>
      </c>
      <c r="J89" s="58">
        <f>hidden1!X79</f>
        <v>3512185</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94384669</v>
      </c>
      <c r="C90" s="58">
        <f>hidden1!Q80</f>
        <v>25237330</v>
      </c>
      <c r="D90" s="58">
        <f>hidden1!R80</f>
        <v>69147339</v>
      </c>
      <c r="E90" s="58">
        <f>hidden1!S80</f>
        <v>0</v>
      </c>
      <c r="F90" s="58">
        <f>hidden1!T80</f>
        <v>25237235</v>
      </c>
      <c r="G90" s="58">
        <f>hidden1!U80</f>
        <v>0</v>
      </c>
      <c r="H90" s="58">
        <f>hidden1!V80</f>
        <v>0</v>
      </c>
      <c r="I90" s="58">
        <f>hidden1!W80</f>
        <v>0</v>
      </c>
      <c r="J90" s="58">
        <f>hidden1!X80</f>
        <v>492690</v>
      </c>
      <c r="K90" s="58">
        <f>hidden1!Y80</f>
        <v>0</v>
      </c>
      <c r="L90" s="57"/>
      <c r="M90" s="57"/>
      <c r="N90" s="57"/>
      <c r="O90" s="57"/>
      <c r="P90" s="57"/>
      <c r="Q90" s="57"/>
      <c r="R90" s="57"/>
    </row>
    <row r="91" spans="1:18" x14ac:dyDescent="0.25">
      <c r="A91" s="57" t="str">
        <f>hidden1!A81</f>
        <v xml:space="preserve">  Новосибирская область</v>
      </c>
      <c r="B91" s="58">
        <f t="shared" si="1"/>
        <v>63479802</v>
      </c>
      <c r="C91" s="58">
        <f>hidden1!Q81</f>
        <v>6818828</v>
      </c>
      <c r="D91" s="58">
        <f>hidden1!R81</f>
        <v>56660974</v>
      </c>
      <c r="E91" s="58">
        <f>hidden1!S81</f>
        <v>0</v>
      </c>
      <c r="F91" s="58">
        <f>hidden1!T81</f>
        <v>6818620</v>
      </c>
      <c r="G91" s="58">
        <f>hidden1!U81</f>
        <v>0</v>
      </c>
      <c r="H91" s="58">
        <f>hidden1!V81</f>
        <v>0</v>
      </c>
      <c r="I91" s="58">
        <f>hidden1!W81</f>
        <v>0</v>
      </c>
      <c r="J91" s="58">
        <f>hidden1!X81</f>
        <v>879850</v>
      </c>
      <c r="K91" s="58">
        <f>hidden1!Y81</f>
        <v>0</v>
      </c>
      <c r="L91" s="57"/>
      <c r="M91" s="57"/>
      <c r="N91" s="57"/>
      <c r="O91" s="57"/>
      <c r="P91" s="57"/>
      <c r="Q91" s="57"/>
      <c r="R91" s="57"/>
    </row>
    <row r="92" spans="1:18" x14ac:dyDescent="0.25">
      <c r="A92" s="57" t="str">
        <f>hidden1!A82</f>
        <v xml:space="preserve">  Омская область</v>
      </c>
      <c r="B92" s="58">
        <f t="shared" si="1"/>
        <v>23328769</v>
      </c>
      <c r="C92" s="58">
        <f>hidden1!Q82</f>
        <v>1421033</v>
      </c>
      <c r="D92" s="58">
        <f>hidden1!R82</f>
        <v>21907736</v>
      </c>
      <c r="E92" s="58">
        <f>hidden1!S82</f>
        <v>0</v>
      </c>
      <c r="F92" s="58">
        <f>hidden1!T82</f>
        <v>1420650</v>
      </c>
      <c r="G92" s="58">
        <f>hidden1!U82</f>
        <v>0</v>
      </c>
      <c r="H92" s="58">
        <f>hidden1!V82</f>
        <v>0</v>
      </c>
      <c r="I92" s="58">
        <f>hidden1!W82</f>
        <v>0</v>
      </c>
      <c r="J92" s="58">
        <f>hidden1!X82</f>
        <v>1034410</v>
      </c>
      <c r="K92" s="58">
        <f>hidden1!Y82</f>
        <v>0</v>
      </c>
      <c r="L92" s="57"/>
      <c r="M92" s="57"/>
      <c r="N92" s="57"/>
      <c r="O92" s="57"/>
      <c r="P92" s="57"/>
      <c r="Q92" s="57"/>
      <c r="R92" s="57"/>
    </row>
    <row r="93" spans="1:18" x14ac:dyDescent="0.25">
      <c r="A93" s="57" t="str">
        <f>hidden1!A83</f>
        <v xml:space="preserve">  Томская область</v>
      </c>
      <c r="B93" s="58">
        <f t="shared" si="1"/>
        <v>13902027</v>
      </c>
      <c r="C93" s="58">
        <f>hidden1!Q83</f>
        <v>1117533</v>
      </c>
      <c r="D93" s="58">
        <f>hidden1!R83</f>
        <v>12784494</v>
      </c>
      <c r="E93" s="58">
        <f>hidden1!S83</f>
        <v>0</v>
      </c>
      <c r="F93" s="58">
        <f>hidden1!T83</f>
        <v>1117658</v>
      </c>
      <c r="G93" s="58">
        <f>hidden1!U83</f>
        <v>0</v>
      </c>
      <c r="H93" s="58">
        <f>hidden1!V83</f>
        <v>0</v>
      </c>
      <c r="I93" s="58">
        <f>hidden1!W83</f>
        <v>0</v>
      </c>
      <c r="J93" s="58">
        <f>hidden1!X83</f>
        <v>2195333</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196850461</v>
      </c>
      <c r="C94" s="58">
        <f>hidden1!Q84</f>
        <v>16793235</v>
      </c>
      <c r="D94" s="58">
        <f>hidden1!R84</f>
        <v>180057226</v>
      </c>
      <c r="E94" s="58">
        <f>hidden1!S84</f>
        <v>0</v>
      </c>
      <c r="F94" s="58">
        <f>hidden1!T84</f>
        <v>16922790</v>
      </c>
      <c r="G94" s="58">
        <f>hidden1!U84</f>
        <v>0</v>
      </c>
      <c r="H94" s="58">
        <f>hidden1!V84</f>
        <v>0</v>
      </c>
      <c r="I94" s="58">
        <f>hidden1!W84</f>
        <v>0</v>
      </c>
      <c r="J94" s="58">
        <f>hidden1!X84</f>
        <v>14644762</v>
      </c>
      <c r="K94" s="58">
        <f>hidden1!Y84</f>
        <v>0</v>
      </c>
      <c r="L94" s="57"/>
      <c r="M94" s="57"/>
      <c r="N94" s="57"/>
      <c r="O94" s="57"/>
      <c r="P94" s="57"/>
      <c r="Q94" s="57"/>
      <c r="R94" s="57"/>
    </row>
    <row r="95" spans="1:18" x14ac:dyDescent="0.25">
      <c r="A95" s="57" t="str">
        <f>hidden1!A85</f>
        <v xml:space="preserve">  Республика Бурятия</v>
      </c>
      <c r="B95" s="58">
        <f t="shared" si="1"/>
        <v>13550463</v>
      </c>
      <c r="C95" s="58">
        <f>hidden1!Q85</f>
        <v>1541555</v>
      </c>
      <c r="D95" s="58">
        <f>hidden1!R85</f>
        <v>12008908</v>
      </c>
      <c r="E95" s="58">
        <f>hidden1!S85</f>
        <v>0</v>
      </c>
      <c r="F95" s="58">
        <f>hidden1!T85</f>
        <v>1541555</v>
      </c>
      <c r="G95" s="58">
        <f>hidden1!U85</f>
        <v>0</v>
      </c>
      <c r="H95" s="58">
        <f>hidden1!V85</f>
        <v>0</v>
      </c>
      <c r="I95" s="58">
        <f>hidden1!W85</f>
        <v>0</v>
      </c>
      <c r="J95" s="58">
        <f>hidden1!X85</f>
        <v>276877</v>
      </c>
      <c r="K95" s="58">
        <f>hidden1!Y85</f>
        <v>0</v>
      </c>
      <c r="L95" s="57"/>
      <c r="M95" s="57"/>
      <c r="N95" s="57"/>
      <c r="O95" s="57"/>
      <c r="P95" s="57"/>
      <c r="Q95" s="57"/>
      <c r="R95" s="57"/>
    </row>
    <row r="96" spans="1:18" x14ac:dyDescent="0.25">
      <c r="A96" s="57" t="str">
        <f>hidden1!A86</f>
        <v xml:space="preserve">  Республика Саха (Якутия)</v>
      </c>
      <c r="B96" s="58">
        <f t="shared" si="1"/>
        <v>58542147</v>
      </c>
      <c r="C96" s="58">
        <f>hidden1!Q86</f>
        <v>4056586</v>
      </c>
      <c r="D96" s="58">
        <f>hidden1!R86</f>
        <v>54485561</v>
      </c>
      <c r="E96" s="58">
        <f>hidden1!S86</f>
        <v>0</v>
      </c>
      <c r="F96" s="58">
        <f>hidden1!T86</f>
        <v>4056586</v>
      </c>
      <c r="G96" s="58">
        <f>hidden1!U86</f>
        <v>0</v>
      </c>
      <c r="H96" s="58">
        <f>hidden1!V86</f>
        <v>0</v>
      </c>
      <c r="I96" s="58">
        <f>hidden1!W86</f>
        <v>0</v>
      </c>
      <c r="J96" s="58">
        <f>hidden1!X86</f>
        <v>10618596</v>
      </c>
      <c r="K96" s="58">
        <f>hidden1!Y86</f>
        <v>0</v>
      </c>
      <c r="L96" s="57"/>
      <c r="M96" s="57"/>
      <c r="N96" s="57"/>
      <c r="O96" s="57"/>
      <c r="P96" s="57"/>
      <c r="Q96" s="57"/>
      <c r="R96" s="57"/>
    </row>
    <row r="97" spans="1:18" x14ac:dyDescent="0.25">
      <c r="A97" s="57" t="str">
        <f>hidden1!A87</f>
        <v xml:space="preserve">  Приморский край</v>
      </c>
      <c r="B97" s="58">
        <f t="shared" si="1"/>
        <v>38300414</v>
      </c>
      <c r="C97" s="58">
        <f>hidden1!Q87</f>
        <v>4797506</v>
      </c>
      <c r="D97" s="58">
        <f>hidden1!R87</f>
        <v>33502908</v>
      </c>
      <c r="E97" s="58">
        <f>hidden1!S87</f>
        <v>0</v>
      </c>
      <c r="F97" s="58">
        <f>hidden1!T87</f>
        <v>4927686</v>
      </c>
      <c r="G97" s="58">
        <f>hidden1!U87</f>
        <v>0</v>
      </c>
      <c r="H97" s="58">
        <f>hidden1!V87</f>
        <v>0</v>
      </c>
      <c r="I97" s="58">
        <f>hidden1!W87</f>
        <v>0</v>
      </c>
      <c r="J97" s="58">
        <f>hidden1!X87</f>
        <v>1129390</v>
      </c>
      <c r="K97" s="58">
        <f>hidden1!Y87</f>
        <v>0</v>
      </c>
      <c r="L97" s="57"/>
      <c r="M97" s="57"/>
      <c r="N97" s="57"/>
      <c r="O97" s="57"/>
      <c r="P97" s="57"/>
      <c r="Q97" s="57"/>
      <c r="R97" s="57"/>
    </row>
    <row r="98" spans="1:18" x14ac:dyDescent="0.25">
      <c r="A98" s="57" t="str">
        <f>hidden1!A88</f>
        <v xml:space="preserve">  Хабаровский край</v>
      </c>
      <c r="B98" s="58">
        <f t="shared" si="1"/>
        <v>20470833</v>
      </c>
      <c r="C98" s="58">
        <f>hidden1!Q88</f>
        <v>1542354</v>
      </c>
      <c r="D98" s="58">
        <f>hidden1!R88</f>
        <v>18928479</v>
      </c>
      <c r="E98" s="58">
        <f>hidden1!S88</f>
        <v>0</v>
      </c>
      <c r="F98" s="58">
        <f>hidden1!T88</f>
        <v>1542357</v>
      </c>
      <c r="G98" s="58">
        <f>hidden1!U88</f>
        <v>0</v>
      </c>
      <c r="H98" s="58">
        <f>hidden1!V88</f>
        <v>0</v>
      </c>
      <c r="I98" s="58">
        <f>hidden1!W88</f>
        <v>0</v>
      </c>
      <c r="J98" s="58">
        <f>hidden1!X88</f>
        <v>645590</v>
      </c>
      <c r="K98" s="58">
        <f>hidden1!Y88</f>
        <v>0</v>
      </c>
      <c r="L98" s="57"/>
      <c r="M98" s="57"/>
      <c r="N98" s="57"/>
      <c r="O98" s="57"/>
      <c r="P98" s="57"/>
      <c r="Q98" s="57"/>
      <c r="R98" s="57"/>
    </row>
    <row r="99" spans="1:18" x14ac:dyDescent="0.25">
      <c r="A99" s="57" t="str">
        <f>hidden1!A89</f>
        <v xml:space="preserve">  Амурская область</v>
      </c>
      <c r="B99" s="58">
        <f t="shared" si="1"/>
        <v>17556828</v>
      </c>
      <c r="C99" s="58">
        <f>hidden1!Q89</f>
        <v>1325550</v>
      </c>
      <c r="D99" s="58">
        <f>hidden1!R89</f>
        <v>16231278</v>
      </c>
      <c r="E99" s="58">
        <f>hidden1!S89</f>
        <v>0</v>
      </c>
      <c r="F99" s="58">
        <f>hidden1!T89</f>
        <v>1325130</v>
      </c>
      <c r="G99" s="58">
        <f>hidden1!U89</f>
        <v>0</v>
      </c>
      <c r="H99" s="58">
        <f>hidden1!V89</f>
        <v>0</v>
      </c>
      <c r="I99" s="58">
        <f>hidden1!W89</f>
        <v>0</v>
      </c>
      <c r="J99" s="58">
        <f>hidden1!X89</f>
        <v>451528</v>
      </c>
      <c r="K99" s="58">
        <f>hidden1!Y89</f>
        <v>0</v>
      </c>
      <c r="L99" s="57"/>
      <c r="M99" s="57"/>
      <c r="N99" s="57"/>
      <c r="O99" s="57"/>
      <c r="P99" s="57"/>
      <c r="Q99" s="57"/>
      <c r="R99" s="57"/>
    </row>
    <row r="100" spans="1:18" x14ac:dyDescent="0.25">
      <c r="A100" s="57" t="str">
        <f>hidden1!A90</f>
        <v xml:space="preserve">  Камчатский край</v>
      </c>
      <c r="B100" s="58">
        <f t="shared" si="1"/>
        <v>4905332</v>
      </c>
      <c r="C100" s="58">
        <f>hidden1!Q90</f>
        <v>344288</v>
      </c>
      <c r="D100" s="58">
        <f>hidden1!R90</f>
        <v>4561044</v>
      </c>
      <c r="E100" s="58">
        <f>hidden1!S90</f>
        <v>0</v>
      </c>
      <c r="F100" s="58">
        <f>hidden1!T90</f>
        <v>344080</v>
      </c>
      <c r="G100" s="58">
        <f>hidden1!U90</f>
        <v>0</v>
      </c>
      <c r="H100" s="58">
        <f>hidden1!V90</f>
        <v>0</v>
      </c>
      <c r="I100" s="58">
        <f>hidden1!W90</f>
        <v>0</v>
      </c>
      <c r="J100" s="58">
        <f>hidden1!X90</f>
        <v>406447</v>
      </c>
      <c r="K100" s="58">
        <f>hidden1!Y90</f>
        <v>0</v>
      </c>
      <c r="L100" s="57"/>
      <c r="M100" s="57"/>
      <c r="N100" s="57"/>
      <c r="O100" s="57"/>
      <c r="P100" s="57"/>
      <c r="Q100" s="57"/>
      <c r="R100" s="57"/>
    </row>
    <row r="101" spans="1:18" x14ac:dyDescent="0.25">
      <c r="A101" s="57" t="str">
        <f>hidden1!A91</f>
        <v xml:space="preserve">  Магаданская область</v>
      </c>
      <c r="B101" s="58">
        <f t="shared" si="1"/>
        <v>6459512</v>
      </c>
      <c r="C101" s="58">
        <f>hidden1!Q91</f>
        <v>328377</v>
      </c>
      <c r="D101" s="58">
        <f>hidden1!R91</f>
        <v>6131135</v>
      </c>
      <c r="E101" s="58">
        <f>hidden1!S91</f>
        <v>0</v>
      </c>
      <c r="F101" s="58">
        <f>hidden1!T91</f>
        <v>328377</v>
      </c>
      <c r="G101" s="58">
        <f>hidden1!U91</f>
        <v>0</v>
      </c>
      <c r="H101" s="58">
        <f>hidden1!V91</f>
        <v>0</v>
      </c>
      <c r="I101" s="58">
        <f>hidden1!W91</f>
        <v>0</v>
      </c>
      <c r="J101" s="58">
        <f>hidden1!X91</f>
        <v>2746</v>
      </c>
      <c r="K101" s="58">
        <f>hidden1!Y91</f>
        <v>0</v>
      </c>
      <c r="L101" s="57"/>
      <c r="M101" s="57"/>
      <c r="N101" s="57"/>
      <c r="O101" s="57"/>
      <c r="P101" s="57"/>
      <c r="Q101" s="57"/>
      <c r="R101" s="57"/>
    </row>
    <row r="102" spans="1:18" x14ac:dyDescent="0.25">
      <c r="A102" s="57" t="str">
        <f>hidden1!A92</f>
        <v xml:space="preserve">  Сахалинская область</v>
      </c>
      <c r="B102" s="58">
        <f t="shared" si="1"/>
        <v>16007774</v>
      </c>
      <c r="C102" s="58">
        <f>hidden1!Q92</f>
        <v>1598797</v>
      </c>
      <c r="D102" s="58">
        <f>hidden1!R92</f>
        <v>14408977</v>
      </c>
      <c r="E102" s="58">
        <f>hidden1!S92</f>
        <v>0</v>
      </c>
      <c r="F102" s="58">
        <f>hidden1!T92</f>
        <v>1598797</v>
      </c>
      <c r="G102" s="58">
        <f>hidden1!U92</f>
        <v>0</v>
      </c>
      <c r="H102" s="58">
        <f>hidden1!V92</f>
        <v>0</v>
      </c>
      <c r="I102" s="58">
        <f>hidden1!W92</f>
        <v>0</v>
      </c>
      <c r="J102" s="58">
        <f>hidden1!X92</f>
        <v>243798</v>
      </c>
      <c r="K102" s="58">
        <f>hidden1!Y92</f>
        <v>0</v>
      </c>
      <c r="L102" s="57"/>
      <c r="M102" s="57"/>
      <c r="N102" s="57"/>
      <c r="O102" s="57"/>
      <c r="P102" s="57"/>
      <c r="Q102" s="57"/>
      <c r="R102" s="57"/>
    </row>
    <row r="103" spans="1:18" x14ac:dyDescent="0.25">
      <c r="A103" s="57" t="str">
        <f>hidden1!A93</f>
        <v xml:space="preserve">  Забайкальский край</v>
      </c>
      <c r="B103" s="58">
        <f t="shared" si="1"/>
        <v>13902448</v>
      </c>
      <c r="C103" s="58">
        <f>hidden1!Q93</f>
        <v>627365</v>
      </c>
      <c r="D103" s="58">
        <f>hidden1!R93</f>
        <v>13275083</v>
      </c>
      <c r="E103" s="58">
        <f>hidden1!S93</f>
        <v>0</v>
      </c>
      <c r="F103" s="58">
        <f>hidden1!T93</f>
        <v>627365</v>
      </c>
      <c r="G103" s="58">
        <f>hidden1!U93</f>
        <v>0</v>
      </c>
      <c r="H103" s="58">
        <f>hidden1!V93</f>
        <v>0</v>
      </c>
      <c r="I103" s="58">
        <f>hidden1!W93</f>
        <v>0</v>
      </c>
      <c r="J103" s="58">
        <f>hidden1!X93</f>
        <v>224872</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1081876</v>
      </c>
      <c r="C104" s="58">
        <f>hidden1!Q94</f>
        <v>7831</v>
      </c>
      <c r="D104" s="58">
        <f>hidden1!R94</f>
        <v>1074045</v>
      </c>
      <c r="E104" s="58">
        <f>hidden1!S94</f>
        <v>0</v>
      </c>
      <c r="F104" s="58">
        <f>hidden1!T94</f>
        <v>7831</v>
      </c>
      <c r="G104" s="58">
        <f>hidden1!U94</f>
        <v>0</v>
      </c>
      <c r="H104" s="58">
        <f>hidden1!V94</f>
        <v>0</v>
      </c>
      <c r="I104" s="58">
        <f>hidden1!W94</f>
        <v>0</v>
      </c>
      <c r="J104" s="58">
        <f>hidden1!X94</f>
        <v>8615</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6072834</v>
      </c>
      <c r="C105" s="58">
        <f>hidden1!Q95</f>
        <v>623026</v>
      </c>
      <c r="D105" s="58">
        <f>hidden1!R95</f>
        <v>5449808</v>
      </c>
      <c r="E105" s="58">
        <f>hidden1!S95</f>
        <v>0</v>
      </c>
      <c r="F105" s="58">
        <f>hidden1!T95</f>
        <v>623026</v>
      </c>
      <c r="G105" s="58">
        <f>hidden1!U95</f>
        <v>0</v>
      </c>
      <c r="H105" s="58">
        <f>hidden1!V95</f>
        <v>0</v>
      </c>
      <c r="I105" s="58">
        <f>hidden1!W95</f>
        <v>0</v>
      </c>
      <c r="J105" s="58">
        <f>hidden1!X95</f>
        <v>636303</v>
      </c>
      <c r="K105" s="58">
        <f>hidden1!Y95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hidden1!Q101</f>
        <v>0</v>
      </c>
      <c r="D106" s="58">
        <f>hidden1!R101</f>
        <v>0</v>
      </c>
      <c r="E106" s="58">
        <f>hidden1!S101</f>
        <v>0</v>
      </c>
      <c r="F106" s="58">
        <f>hidden1!T101</f>
        <v>0</v>
      </c>
      <c r="G106" s="58">
        <f>hidden1!U101</f>
        <v>0</v>
      </c>
      <c r="H106" s="58">
        <f>hidden1!V101</f>
        <v>0</v>
      </c>
      <c r="I106" s="58">
        <f>hidden1!W101</f>
        <v>0</v>
      </c>
      <c r="J106" s="58">
        <f>hidden1!X101</f>
        <v>0</v>
      </c>
      <c r="K106" s="58">
        <f>hidden1!Y101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августа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3004940862</v>
      </c>
      <c r="C11" s="58">
        <f>hidden1!AA1</f>
        <v>11984180</v>
      </c>
      <c r="D11" s="58">
        <f>hidden1!AB1</f>
        <v>49210621</v>
      </c>
      <c r="E11" s="58">
        <f>hidden1!AC1</f>
        <v>155934714</v>
      </c>
      <c r="F11" s="58">
        <f>hidden1!AD1</f>
        <v>846728</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1314154689</v>
      </c>
      <c r="C13" s="58">
        <f>hidden1!AA3</f>
        <v>147627</v>
      </c>
      <c r="D13" s="58">
        <f>hidden1!AB3</f>
        <v>11322357</v>
      </c>
      <c r="E13" s="58">
        <f>hidden1!AC3</f>
        <v>16287074</v>
      </c>
      <c r="F13" s="58">
        <f>hidden1!AD3</f>
        <v>595</v>
      </c>
      <c r="G13" s="57"/>
      <c r="H13" s="57"/>
      <c r="I13" s="57"/>
      <c r="J13" s="57"/>
      <c r="K13" s="57"/>
      <c r="L13" s="57"/>
      <c r="M13" s="57"/>
    </row>
    <row r="14" spans="1:13" x14ac:dyDescent="0.25">
      <c r="A14" s="57" t="str">
        <f>hidden1!A4</f>
        <v xml:space="preserve">  Белгородская область</v>
      </c>
      <c r="B14" s="58">
        <f>hidden1!Z4</f>
        <v>26919061</v>
      </c>
      <c r="C14" s="58">
        <f>hidden1!AA4</f>
        <v>0</v>
      </c>
      <c r="D14" s="58">
        <f>hidden1!AB4</f>
        <v>1</v>
      </c>
      <c r="E14" s="58">
        <f>hidden1!AC4</f>
        <v>841948</v>
      </c>
      <c r="F14" s="58">
        <f>hidden1!AD4</f>
        <v>0</v>
      </c>
      <c r="G14" s="57"/>
      <c r="H14" s="57"/>
      <c r="I14" s="57"/>
      <c r="J14" s="57"/>
      <c r="K14" s="57"/>
      <c r="L14" s="57"/>
      <c r="M14" s="57"/>
    </row>
    <row r="15" spans="1:13" x14ac:dyDescent="0.25">
      <c r="A15" s="57" t="str">
        <f>hidden1!A5</f>
        <v xml:space="preserve">  Брянская область</v>
      </c>
      <c r="B15" s="58">
        <f>hidden1!Z5</f>
        <v>8631065</v>
      </c>
      <c r="C15" s="58">
        <f>hidden1!AA5</f>
        <v>0</v>
      </c>
      <c r="D15" s="58">
        <f>hidden1!AB5</f>
        <v>0</v>
      </c>
      <c r="E15" s="58">
        <f>hidden1!AC5</f>
        <v>22781</v>
      </c>
      <c r="F15" s="58">
        <f>hidden1!AD5</f>
        <v>0</v>
      </c>
      <c r="G15" s="57"/>
      <c r="H15" s="57"/>
      <c r="I15" s="57"/>
      <c r="J15" s="57"/>
      <c r="K15" s="57"/>
      <c r="L15" s="57"/>
      <c r="M15" s="57"/>
    </row>
    <row r="16" spans="1:13" x14ac:dyDescent="0.25">
      <c r="A16" s="57" t="str">
        <f>hidden1!A6</f>
        <v xml:space="preserve">  Владимирская область</v>
      </c>
      <c r="B16" s="58">
        <f>hidden1!Z6</f>
        <v>18938651</v>
      </c>
      <c r="C16" s="58">
        <f>hidden1!AA6</f>
        <v>0</v>
      </c>
      <c r="D16" s="58">
        <f>hidden1!AB6</f>
        <v>8</v>
      </c>
      <c r="E16" s="58">
        <f>hidden1!AC6</f>
        <v>91126</v>
      </c>
      <c r="F16" s="58">
        <f>hidden1!AD6</f>
        <v>0</v>
      </c>
      <c r="G16" s="57"/>
      <c r="H16" s="57"/>
      <c r="I16" s="57"/>
      <c r="J16" s="57"/>
      <c r="K16" s="57"/>
      <c r="L16" s="57"/>
      <c r="M16" s="57"/>
    </row>
    <row r="17" spans="1:13" x14ac:dyDescent="0.25">
      <c r="A17" s="57" t="str">
        <f>hidden1!A7</f>
        <v xml:space="preserve">  Воронежская область</v>
      </c>
      <c r="B17" s="58">
        <f>hidden1!Z7</f>
        <v>26439099</v>
      </c>
      <c r="C17" s="58">
        <f>hidden1!AA7</f>
        <v>0</v>
      </c>
      <c r="D17" s="58">
        <f>hidden1!AB7</f>
        <v>45</v>
      </c>
      <c r="E17" s="58">
        <f>hidden1!AC7</f>
        <v>2957414</v>
      </c>
      <c r="F17" s="58">
        <f>hidden1!AD7</f>
        <v>0</v>
      </c>
      <c r="G17" s="57"/>
      <c r="H17" s="57"/>
      <c r="I17" s="57"/>
      <c r="J17" s="57"/>
      <c r="K17" s="57"/>
      <c r="L17" s="57"/>
      <c r="M17" s="57"/>
    </row>
    <row r="18" spans="1:13" x14ac:dyDescent="0.25">
      <c r="A18" s="57" t="str">
        <f>hidden1!A8</f>
        <v xml:space="preserve">  Ивановская область</v>
      </c>
      <c r="B18" s="58">
        <f>hidden1!Z8</f>
        <v>7075404</v>
      </c>
      <c r="C18" s="58">
        <f>hidden1!AA8</f>
        <v>0</v>
      </c>
      <c r="D18" s="58">
        <f>hidden1!AB8</f>
        <v>0</v>
      </c>
      <c r="E18" s="58">
        <f>hidden1!AC8</f>
        <v>11509</v>
      </c>
      <c r="F18" s="58">
        <f>hidden1!AD8</f>
        <v>0</v>
      </c>
      <c r="G18" s="57"/>
      <c r="H18" s="57"/>
      <c r="I18" s="57"/>
      <c r="J18" s="57"/>
      <c r="K18" s="57"/>
      <c r="L18" s="57"/>
      <c r="M18" s="57"/>
    </row>
    <row r="19" spans="1:13" x14ac:dyDescent="0.25">
      <c r="A19" s="57" t="str">
        <f>hidden1!A9</f>
        <v xml:space="preserve">  Калужская область</v>
      </c>
      <c r="B19" s="58">
        <f>hidden1!Z9</f>
        <v>14762674</v>
      </c>
      <c r="C19" s="58">
        <f>hidden1!AA9</f>
        <v>147627</v>
      </c>
      <c r="D19" s="58">
        <f>hidden1!AB9</f>
        <v>-1</v>
      </c>
      <c r="E19" s="58">
        <f>hidden1!AC9</f>
        <v>59488</v>
      </c>
      <c r="F19" s="58">
        <f>hidden1!AD9</f>
        <v>595</v>
      </c>
      <c r="G19" s="57"/>
      <c r="H19" s="57"/>
      <c r="I19" s="57"/>
      <c r="J19" s="57"/>
      <c r="K19" s="57"/>
      <c r="L19" s="57"/>
      <c r="M19" s="57"/>
    </row>
    <row r="20" spans="1:13" x14ac:dyDescent="0.25">
      <c r="A20" s="57" t="str">
        <f>hidden1!A10</f>
        <v xml:space="preserve">  Костромская область</v>
      </c>
      <c r="B20" s="58">
        <f>hidden1!Z10</f>
        <v>5546322</v>
      </c>
      <c r="C20" s="58">
        <f>hidden1!AA10</f>
        <v>0</v>
      </c>
      <c r="D20" s="58">
        <f>hidden1!AB10</f>
        <v>-1</v>
      </c>
      <c r="E20" s="58">
        <f>hidden1!AC10</f>
        <v>336797</v>
      </c>
      <c r="F20" s="58">
        <f>hidden1!AD10</f>
        <v>0</v>
      </c>
      <c r="G20" s="57"/>
      <c r="H20" s="57"/>
      <c r="I20" s="57"/>
      <c r="J20" s="57"/>
      <c r="K20" s="57"/>
      <c r="L20" s="57"/>
      <c r="M20" s="57"/>
    </row>
    <row r="21" spans="1:13" x14ac:dyDescent="0.25">
      <c r="A21" s="57" t="str">
        <f>hidden1!A11</f>
        <v xml:space="preserve">  Курская область</v>
      </c>
      <c r="B21" s="58">
        <f>hidden1!Z11</f>
        <v>12091094</v>
      </c>
      <c r="C21" s="58">
        <f>hidden1!AA11</f>
        <v>0</v>
      </c>
      <c r="D21" s="58">
        <f>hidden1!AB11</f>
        <v>1</v>
      </c>
      <c r="E21" s="58">
        <f>hidden1!AC11</f>
        <v>1751949</v>
      </c>
      <c r="F21" s="58">
        <f>hidden1!AD11</f>
        <v>0</v>
      </c>
      <c r="G21" s="57"/>
      <c r="H21" s="57"/>
      <c r="I21" s="57"/>
      <c r="J21" s="57"/>
      <c r="K21" s="57"/>
      <c r="L21" s="57"/>
      <c r="M21" s="57"/>
    </row>
    <row r="22" spans="1:13" x14ac:dyDescent="0.25">
      <c r="A22" s="57" t="str">
        <f>hidden1!A12</f>
        <v xml:space="preserve">  Липецкая область</v>
      </c>
      <c r="B22" s="58">
        <f>hidden1!Z12</f>
        <v>11989415</v>
      </c>
      <c r="C22" s="58">
        <f>hidden1!AA12</f>
        <v>0</v>
      </c>
      <c r="D22" s="58">
        <f>hidden1!AB12</f>
        <v>2578722</v>
      </c>
      <c r="E22" s="58">
        <f>hidden1!AC12</f>
        <v>1313191</v>
      </c>
      <c r="F22" s="58">
        <f>hidden1!AD12</f>
        <v>0</v>
      </c>
      <c r="G22" s="57"/>
      <c r="H22" s="57"/>
      <c r="I22" s="57"/>
      <c r="J22" s="57"/>
      <c r="K22" s="57"/>
      <c r="L22" s="57"/>
      <c r="M22" s="57"/>
    </row>
    <row r="23" spans="1:13" x14ac:dyDescent="0.25">
      <c r="A23" s="57" t="str">
        <f>hidden1!A13</f>
        <v xml:space="preserve">  Московская область</v>
      </c>
      <c r="B23" s="58">
        <f>hidden1!Z13</f>
        <v>214698639</v>
      </c>
      <c r="C23" s="58">
        <f>hidden1!AA13</f>
        <v>0</v>
      </c>
      <c r="D23" s="58">
        <f>hidden1!AB13</f>
        <v>523</v>
      </c>
      <c r="E23" s="58">
        <f>hidden1!AC13</f>
        <v>1022838</v>
      </c>
      <c r="F23" s="58">
        <f>hidden1!AD13</f>
        <v>0</v>
      </c>
      <c r="G23" s="57"/>
      <c r="H23" s="57"/>
      <c r="I23" s="57"/>
      <c r="J23" s="57"/>
      <c r="K23" s="57"/>
      <c r="L23" s="57"/>
      <c r="M23" s="57"/>
    </row>
    <row r="24" spans="1:13" x14ac:dyDescent="0.25">
      <c r="A24" s="57" t="str">
        <f>hidden1!A14</f>
        <v xml:space="preserve">  Орловская область</v>
      </c>
      <c r="B24" s="58">
        <f>hidden1!Z14</f>
        <v>5363367</v>
      </c>
      <c r="C24" s="58">
        <f>hidden1!AA14</f>
        <v>0</v>
      </c>
      <c r="D24" s="58">
        <f>hidden1!AB14</f>
        <v>-31</v>
      </c>
      <c r="E24" s="58">
        <f>hidden1!AC14</f>
        <v>143052</v>
      </c>
      <c r="F24" s="58">
        <f>hidden1!AD14</f>
        <v>0</v>
      </c>
      <c r="G24" s="57"/>
      <c r="H24" s="57"/>
      <c r="I24" s="57"/>
      <c r="J24" s="57"/>
      <c r="K24" s="57"/>
      <c r="L24" s="57"/>
      <c r="M24" s="57"/>
    </row>
    <row r="25" spans="1:13" x14ac:dyDescent="0.25">
      <c r="A25" s="57" t="str">
        <f>hidden1!A15</f>
        <v xml:space="preserve">  Рязанская область</v>
      </c>
      <c r="B25" s="58">
        <f>hidden1!Z15</f>
        <v>11678946</v>
      </c>
      <c r="C25" s="58">
        <f>hidden1!AA15</f>
        <v>0</v>
      </c>
      <c r="D25" s="58">
        <f>hidden1!AB15</f>
        <v>-2</v>
      </c>
      <c r="E25" s="58">
        <f>hidden1!AC15</f>
        <v>243568</v>
      </c>
      <c r="F25" s="58">
        <f>hidden1!AD15</f>
        <v>0</v>
      </c>
      <c r="G25" s="57"/>
      <c r="H25" s="57"/>
      <c r="I25" s="57"/>
      <c r="J25" s="57"/>
      <c r="K25" s="57"/>
      <c r="L25" s="57"/>
      <c r="M25" s="57"/>
    </row>
    <row r="26" spans="1:13" x14ac:dyDescent="0.25">
      <c r="A26" s="57" t="str">
        <f>hidden1!A16</f>
        <v xml:space="preserve">  Смоленская область</v>
      </c>
      <c r="B26" s="58">
        <f>hidden1!Z16</f>
        <v>12830519</v>
      </c>
      <c r="C26" s="58">
        <f>hidden1!AA16</f>
        <v>0</v>
      </c>
      <c r="D26" s="58">
        <f>hidden1!AB16</f>
        <v>407</v>
      </c>
      <c r="E26" s="58">
        <f>hidden1!AC16</f>
        <v>1057655</v>
      </c>
      <c r="F26" s="58">
        <f>hidden1!AD16</f>
        <v>0</v>
      </c>
      <c r="G26" s="57"/>
      <c r="H26" s="57"/>
      <c r="I26" s="57"/>
      <c r="J26" s="57"/>
      <c r="K26" s="57"/>
      <c r="L26" s="57"/>
      <c r="M26" s="57"/>
    </row>
    <row r="27" spans="1:13" x14ac:dyDescent="0.25">
      <c r="A27" s="57" t="str">
        <f>hidden1!A17</f>
        <v xml:space="preserve">  Тамбовская область</v>
      </c>
      <c r="B27" s="58">
        <f>hidden1!Z17</f>
        <v>6610367</v>
      </c>
      <c r="C27" s="58">
        <f>hidden1!AA17</f>
        <v>0</v>
      </c>
      <c r="D27" s="58">
        <f>hidden1!AB17</f>
        <v>2</v>
      </c>
      <c r="E27" s="58">
        <f>hidden1!AC17</f>
        <v>75906</v>
      </c>
      <c r="F27" s="58">
        <f>hidden1!AD17</f>
        <v>0</v>
      </c>
      <c r="G27" s="57"/>
      <c r="H27" s="57"/>
      <c r="I27" s="57"/>
      <c r="J27" s="57"/>
      <c r="K27" s="57"/>
      <c r="L27" s="57"/>
      <c r="M27" s="57"/>
    </row>
    <row r="28" spans="1:13" x14ac:dyDescent="0.25">
      <c r="A28" s="57" t="str">
        <f>hidden1!A18</f>
        <v xml:space="preserve">  Тверская область</v>
      </c>
      <c r="B28" s="58">
        <f>hidden1!Z18</f>
        <v>11157531</v>
      </c>
      <c r="C28" s="58">
        <f>hidden1!AA18</f>
        <v>0</v>
      </c>
      <c r="D28" s="58">
        <f>hidden1!AB18</f>
        <v>-80</v>
      </c>
      <c r="E28" s="58">
        <f>hidden1!AC18</f>
        <v>1941657</v>
      </c>
      <c r="F28" s="58">
        <f>hidden1!AD18</f>
        <v>0</v>
      </c>
      <c r="G28" s="57"/>
      <c r="H28" s="57"/>
      <c r="I28" s="57"/>
      <c r="J28" s="57"/>
      <c r="K28" s="57"/>
      <c r="L28" s="57"/>
      <c r="M28" s="57"/>
    </row>
    <row r="29" spans="1:13" x14ac:dyDescent="0.25">
      <c r="A29" s="57" t="str">
        <f>hidden1!A19</f>
        <v xml:space="preserve">  Тульская область</v>
      </c>
      <c r="B29" s="58">
        <f>hidden1!Z19</f>
        <v>24534484</v>
      </c>
      <c r="C29" s="58">
        <f>hidden1!AA19</f>
        <v>0</v>
      </c>
      <c r="D29" s="58">
        <f>hidden1!AB19</f>
        <v>-1</v>
      </c>
      <c r="E29" s="58">
        <f>hidden1!AC19</f>
        <v>259368</v>
      </c>
      <c r="F29" s="58">
        <f>hidden1!AD19</f>
        <v>0</v>
      </c>
      <c r="G29" s="57"/>
      <c r="H29" s="57"/>
      <c r="I29" s="57"/>
      <c r="J29" s="57"/>
      <c r="K29" s="57"/>
      <c r="L29" s="57"/>
      <c r="M29" s="57"/>
    </row>
    <row r="30" spans="1:13" x14ac:dyDescent="0.25">
      <c r="A30" s="57" t="str">
        <f>hidden1!A20</f>
        <v xml:space="preserve">  Ярославская область</v>
      </c>
      <c r="B30" s="58">
        <f>hidden1!Z20</f>
        <v>21064777</v>
      </c>
      <c r="C30" s="58">
        <f>hidden1!AA20</f>
        <v>0</v>
      </c>
      <c r="D30" s="58">
        <f>hidden1!AB20</f>
        <v>0</v>
      </c>
      <c r="E30" s="58">
        <f>hidden1!AC20</f>
        <v>129181</v>
      </c>
      <c r="F30" s="58">
        <f>hidden1!AD20</f>
        <v>0</v>
      </c>
      <c r="G30" s="57"/>
      <c r="H30" s="57"/>
      <c r="I30" s="57"/>
      <c r="J30" s="57"/>
      <c r="K30" s="57"/>
      <c r="L30" s="57"/>
      <c r="M30" s="57"/>
    </row>
    <row r="31" spans="1:13" x14ac:dyDescent="0.25">
      <c r="A31" s="57" t="str">
        <f>hidden1!A21</f>
        <v xml:space="preserve">  город Москва</v>
      </c>
      <c r="B31" s="58">
        <f>hidden1!Z21</f>
        <v>873823274</v>
      </c>
      <c r="C31" s="58">
        <f>hidden1!AA21</f>
        <v>0</v>
      </c>
      <c r="D31" s="58">
        <f>hidden1!AB21</f>
        <v>8742764</v>
      </c>
      <c r="E31" s="58">
        <f>hidden1!AC21</f>
        <v>4027646</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342112439</v>
      </c>
      <c r="C32" s="58">
        <f>hidden1!AA22</f>
        <v>0</v>
      </c>
      <c r="D32" s="58">
        <f>hidden1!AB22</f>
        <v>23444874</v>
      </c>
      <c r="E32" s="58">
        <f>hidden1!AC22</f>
        <v>26438652</v>
      </c>
      <c r="F32" s="58">
        <f>hidden1!AD22</f>
        <v>0</v>
      </c>
      <c r="G32" s="57"/>
      <c r="H32" s="57"/>
      <c r="I32" s="57"/>
      <c r="J32" s="57"/>
      <c r="K32" s="57"/>
      <c r="L32" s="57"/>
      <c r="M32" s="57"/>
    </row>
    <row r="33" spans="1:13" x14ac:dyDescent="0.25">
      <c r="A33" s="57" t="str">
        <f>hidden1!A23</f>
        <v xml:space="preserve">  Республика Карелия</v>
      </c>
      <c r="B33" s="58">
        <f>hidden1!Z23</f>
        <v>4792077</v>
      </c>
      <c r="C33" s="58">
        <f>hidden1!AA23</f>
        <v>0</v>
      </c>
      <c r="D33" s="58">
        <f>hidden1!AB23</f>
        <v>0</v>
      </c>
      <c r="E33" s="58">
        <f>hidden1!AC23</f>
        <v>270554</v>
      </c>
      <c r="F33" s="58">
        <f>hidden1!AD23</f>
        <v>0</v>
      </c>
      <c r="G33" s="57"/>
      <c r="H33" s="57"/>
      <c r="I33" s="57"/>
      <c r="J33" s="57"/>
      <c r="K33" s="57"/>
      <c r="L33" s="57"/>
      <c r="M33" s="57"/>
    </row>
    <row r="34" spans="1:13" x14ac:dyDescent="0.25">
      <c r="A34" s="57" t="str">
        <f>hidden1!A24</f>
        <v xml:space="preserve">  Республика Коми</v>
      </c>
      <c r="B34" s="58">
        <f>hidden1!Z24</f>
        <v>8325067</v>
      </c>
      <c r="C34" s="58">
        <f>hidden1!AA24</f>
        <v>0</v>
      </c>
      <c r="D34" s="58">
        <f>hidden1!AB24</f>
        <v>0</v>
      </c>
      <c r="E34" s="58">
        <f>hidden1!AC24</f>
        <v>4991578</v>
      </c>
      <c r="F34" s="58">
        <f>hidden1!AD24</f>
        <v>0</v>
      </c>
      <c r="G34" s="57"/>
      <c r="H34" s="57"/>
      <c r="I34" s="57"/>
      <c r="J34" s="57"/>
      <c r="K34" s="57"/>
      <c r="L34" s="57"/>
      <c r="M34" s="57"/>
    </row>
    <row r="35" spans="1:13" x14ac:dyDescent="0.25">
      <c r="A35" s="57" t="str">
        <f>hidden1!A25</f>
        <v xml:space="preserve">  Архангельская область</v>
      </c>
      <c r="B35" s="58">
        <f>hidden1!Z25</f>
        <v>13123332</v>
      </c>
      <c r="C35" s="58">
        <f>hidden1!AA25</f>
        <v>0</v>
      </c>
      <c r="D35" s="58">
        <f>hidden1!AB25</f>
        <v>34</v>
      </c>
      <c r="E35" s="58">
        <f>hidden1!AC25</f>
        <v>124132</v>
      </c>
      <c r="F35" s="58">
        <f>hidden1!AD25</f>
        <v>0</v>
      </c>
      <c r="G35" s="57"/>
      <c r="H35" s="57"/>
      <c r="I35" s="57"/>
      <c r="J35" s="57"/>
      <c r="K35" s="57"/>
      <c r="L35" s="57"/>
      <c r="M35" s="57"/>
    </row>
    <row r="36" spans="1:13" x14ac:dyDescent="0.25">
      <c r="A36" s="57" t="str">
        <f>hidden1!A26</f>
        <v xml:space="preserve">  Вологодская область</v>
      </c>
      <c r="B36" s="58">
        <f>hidden1!Z26</f>
        <v>16547035</v>
      </c>
      <c r="C36" s="58">
        <f>hidden1!AA26</f>
        <v>0</v>
      </c>
      <c r="D36" s="58">
        <f>hidden1!AB26</f>
        <v>1091172</v>
      </c>
      <c r="E36" s="58">
        <f>hidden1!AC26</f>
        <v>3924999</v>
      </c>
      <c r="F36" s="58">
        <f>hidden1!AD26</f>
        <v>0</v>
      </c>
      <c r="G36" s="57"/>
      <c r="H36" s="57"/>
      <c r="I36" s="57"/>
      <c r="J36" s="57"/>
      <c r="K36" s="57"/>
      <c r="L36" s="57"/>
      <c r="M36" s="57"/>
    </row>
    <row r="37" spans="1:13" x14ac:dyDescent="0.25">
      <c r="A37" s="57" t="str">
        <f>hidden1!A27</f>
        <v xml:space="preserve">  Калининградская область</v>
      </c>
      <c r="B37" s="58">
        <f>hidden1!Z27</f>
        <v>10734578</v>
      </c>
      <c r="C37" s="58">
        <f>hidden1!AA27</f>
        <v>0</v>
      </c>
      <c r="D37" s="58">
        <f>hidden1!AB27</f>
        <v>0</v>
      </c>
      <c r="E37" s="58">
        <f>hidden1!AC27</f>
        <v>255693</v>
      </c>
      <c r="F37" s="58">
        <f>hidden1!AD27</f>
        <v>0</v>
      </c>
      <c r="G37" s="57"/>
      <c r="H37" s="57"/>
      <c r="I37" s="57"/>
      <c r="J37" s="57"/>
      <c r="K37" s="57"/>
      <c r="L37" s="57"/>
      <c r="M37" s="57"/>
    </row>
    <row r="38" spans="1:13" x14ac:dyDescent="0.25">
      <c r="A38" s="57" t="str">
        <f>hidden1!A28</f>
        <v xml:space="preserve">  Ленинградская область</v>
      </c>
      <c r="B38" s="58">
        <f>hidden1!Z28</f>
        <v>57984437</v>
      </c>
      <c r="C38" s="58">
        <f>hidden1!AA28</f>
        <v>0</v>
      </c>
      <c r="D38" s="58">
        <f>hidden1!AB28</f>
        <v>4269530</v>
      </c>
      <c r="E38" s="58">
        <f>hidden1!AC28</f>
        <v>10173160</v>
      </c>
      <c r="F38" s="58">
        <f>hidden1!AD28</f>
        <v>0</v>
      </c>
      <c r="G38" s="57"/>
      <c r="H38" s="57"/>
      <c r="I38" s="57"/>
      <c r="J38" s="57"/>
      <c r="K38" s="57"/>
      <c r="L38" s="57"/>
      <c r="M38" s="57"/>
    </row>
    <row r="39" spans="1:13" x14ac:dyDescent="0.25">
      <c r="A39" s="57" t="str">
        <f>hidden1!A29</f>
        <v xml:space="preserve">  Мурманская область</v>
      </c>
      <c r="B39" s="58">
        <f>hidden1!Z29</f>
        <v>17264664</v>
      </c>
      <c r="C39" s="58">
        <f>hidden1!AA29</f>
        <v>0</v>
      </c>
      <c r="D39" s="58">
        <f>hidden1!AB29</f>
        <v>-1</v>
      </c>
      <c r="E39" s="58">
        <f>hidden1!AC29</f>
        <v>869077</v>
      </c>
      <c r="F39" s="58">
        <f>hidden1!AD29</f>
        <v>0</v>
      </c>
      <c r="G39" s="57"/>
      <c r="H39" s="57"/>
      <c r="I39" s="57"/>
      <c r="J39" s="57"/>
      <c r="K39" s="57"/>
      <c r="L39" s="57"/>
      <c r="M39" s="57"/>
    </row>
    <row r="40" spans="1:13" x14ac:dyDescent="0.25">
      <c r="A40" s="57" t="str">
        <f>hidden1!A30</f>
        <v xml:space="preserve">  Новгородская область</v>
      </c>
      <c r="B40" s="58">
        <f>hidden1!Z30</f>
        <v>13390761</v>
      </c>
      <c r="C40" s="58">
        <f>hidden1!AA30</f>
        <v>0</v>
      </c>
      <c r="D40" s="58">
        <f>hidden1!AB30</f>
        <v>-1</v>
      </c>
      <c r="E40" s="58">
        <f>hidden1!AC30</f>
        <v>179355</v>
      </c>
      <c r="F40" s="58">
        <f>hidden1!AD30</f>
        <v>0</v>
      </c>
      <c r="G40" s="57"/>
      <c r="H40" s="57"/>
      <c r="I40" s="57"/>
      <c r="J40" s="57"/>
      <c r="K40" s="57"/>
      <c r="L40" s="57"/>
      <c r="M40" s="57"/>
    </row>
    <row r="41" spans="1:13" x14ac:dyDescent="0.25">
      <c r="A41" s="57" t="str">
        <f>hidden1!A31</f>
        <v xml:space="preserve">  Псковская область</v>
      </c>
      <c r="B41" s="58">
        <f>hidden1!Z31</f>
        <v>3713038</v>
      </c>
      <c r="C41" s="58">
        <f>hidden1!AA31</f>
        <v>0</v>
      </c>
      <c r="D41" s="58">
        <f>hidden1!AB31</f>
        <v>0</v>
      </c>
      <c r="E41" s="58">
        <f>hidden1!AC31</f>
        <v>185511</v>
      </c>
      <c r="F41" s="58">
        <f>hidden1!AD31</f>
        <v>0</v>
      </c>
      <c r="G41" s="57"/>
      <c r="H41" s="57"/>
      <c r="I41" s="57"/>
      <c r="J41" s="57"/>
      <c r="K41" s="57"/>
      <c r="L41" s="57"/>
      <c r="M41" s="57"/>
    </row>
    <row r="42" spans="1:13" x14ac:dyDescent="0.25">
      <c r="A42" s="57" t="str">
        <f>hidden1!A32</f>
        <v xml:space="preserve">  город Санкт-Петербург</v>
      </c>
      <c r="B42" s="58">
        <f>hidden1!Z32</f>
        <v>194957847</v>
      </c>
      <c r="C42" s="58">
        <f>hidden1!AA32</f>
        <v>0</v>
      </c>
      <c r="D42" s="58">
        <f>hidden1!AB32</f>
        <v>18084140</v>
      </c>
      <c r="E42" s="58">
        <f>hidden1!AC32</f>
        <v>4280620</v>
      </c>
      <c r="F42" s="58">
        <f>hidden1!AD32</f>
        <v>0</v>
      </c>
      <c r="G42" s="57"/>
      <c r="H42" s="57"/>
      <c r="I42" s="57"/>
      <c r="J42" s="57"/>
      <c r="K42" s="57"/>
      <c r="L42" s="57"/>
      <c r="M42" s="57"/>
    </row>
    <row r="43" spans="1:13" x14ac:dyDescent="0.25">
      <c r="A43" s="57" t="str">
        <f>hidden1!A33</f>
        <v xml:space="preserve">  Ненецкий автономный округ</v>
      </c>
      <c r="B43" s="58">
        <f>hidden1!Z33</f>
        <v>1279603</v>
      </c>
      <c r="C43" s="58">
        <f>hidden1!AA33</f>
        <v>0</v>
      </c>
      <c r="D43" s="58">
        <f>hidden1!AB33</f>
        <v>0</v>
      </c>
      <c r="E43" s="58">
        <f>hidden1!AC33</f>
        <v>1183973</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28948714</v>
      </c>
      <c r="C44" s="58">
        <f>hidden1!AA34</f>
        <v>0</v>
      </c>
      <c r="D44" s="58">
        <f>hidden1!AB34</f>
        <v>62</v>
      </c>
      <c r="E44" s="58">
        <f>hidden1!AC34</f>
        <v>-216838</v>
      </c>
      <c r="F44" s="58">
        <f>hidden1!AD34</f>
        <v>0</v>
      </c>
      <c r="G44" s="57"/>
      <c r="H44" s="57"/>
      <c r="I44" s="57"/>
      <c r="J44" s="57"/>
      <c r="K44" s="57"/>
      <c r="L44" s="57"/>
      <c r="M44" s="57"/>
    </row>
    <row r="45" spans="1:13" x14ac:dyDescent="0.25">
      <c r="A45" s="57" t="str">
        <f>hidden1!A35</f>
        <v xml:space="preserve">  Республика Дагестан</v>
      </c>
      <c r="B45" s="58">
        <f>hidden1!Z35</f>
        <v>3722248</v>
      </c>
      <c r="C45" s="58">
        <f>hidden1!AA35</f>
        <v>0</v>
      </c>
      <c r="D45" s="58">
        <f>hidden1!AB35</f>
        <v>-1</v>
      </c>
      <c r="E45" s="58">
        <f>hidden1!AC35</f>
        <v>66425</v>
      </c>
      <c r="F45" s="58">
        <f>hidden1!AD35</f>
        <v>0</v>
      </c>
      <c r="G45" s="57"/>
      <c r="H45" s="57"/>
      <c r="I45" s="57"/>
      <c r="J45" s="57"/>
      <c r="K45" s="57"/>
      <c r="L45" s="57"/>
      <c r="M45" s="57"/>
    </row>
    <row r="46" spans="1:13" x14ac:dyDescent="0.25">
      <c r="A46" s="57" t="str">
        <f>hidden1!A36</f>
        <v xml:space="preserve">  Республика Ингушетия</v>
      </c>
      <c r="B46" s="58">
        <f>hidden1!Z36</f>
        <v>284681</v>
      </c>
      <c r="C46" s="58">
        <f>hidden1!AA36</f>
        <v>0</v>
      </c>
      <c r="D46" s="58">
        <f>hidden1!AB36</f>
        <v>0</v>
      </c>
      <c r="E46" s="58">
        <f>hidden1!AC36</f>
        <v>-1453</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1823326</v>
      </c>
      <c r="C47" s="58">
        <f>hidden1!AA37</f>
        <v>0</v>
      </c>
      <c r="D47" s="58">
        <f>hidden1!AB37</f>
        <v>1</v>
      </c>
      <c r="E47" s="58">
        <f>hidden1!AC37</f>
        <v>4319</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1229507</v>
      </c>
      <c r="C48" s="58">
        <f>hidden1!AA38</f>
        <v>0</v>
      </c>
      <c r="D48" s="58">
        <f>hidden1!AB38</f>
        <v>-4</v>
      </c>
      <c r="E48" s="58">
        <f>hidden1!AC38</f>
        <v>217</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1946889</v>
      </c>
      <c r="C49" s="58">
        <f>hidden1!AA39</f>
        <v>0</v>
      </c>
      <c r="D49" s="58">
        <f>hidden1!AB39</f>
        <v>-17</v>
      </c>
      <c r="E49" s="58">
        <f>hidden1!AC39</f>
        <v>18669</v>
      </c>
      <c r="F49" s="58">
        <f>hidden1!AD39</f>
        <v>0</v>
      </c>
      <c r="G49" s="57"/>
      <c r="H49" s="57"/>
      <c r="I49" s="57"/>
      <c r="J49" s="57"/>
      <c r="K49" s="57"/>
      <c r="L49" s="57"/>
      <c r="M49" s="57"/>
    </row>
    <row r="50" spans="1:13" x14ac:dyDescent="0.25">
      <c r="A50" s="57" t="str">
        <f>hidden1!A40</f>
        <v xml:space="preserve">  Чеченская Республика</v>
      </c>
      <c r="B50" s="58">
        <f>hidden1!Z40</f>
        <v>1291686</v>
      </c>
      <c r="C50" s="58">
        <f>hidden1!AA40</f>
        <v>0</v>
      </c>
      <c r="D50" s="58">
        <f>hidden1!AB40</f>
        <v>114</v>
      </c>
      <c r="E50" s="58">
        <f>hidden1!AC40</f>
        <v>1516</v>
      </c>
      <c r="F50" s="58">
        <f>hidden1!AD40</f>
        <v>0</v>
      </c>
      <c r="G50" s="57"/>
      <c r="H50" s="57"/>
      <c r="I50" s="57"/>
      <c r="J50" s="57"/>
      <c r="K50" s="57"/>
      <c r="L50" s="57"/>
      <c r="M50" s="57"/>
    </row>
    <row r="51" spans="1:13" x14ac:dyDescent="0.25">
      <c r="A51" s="57" t="str">
        <f>hidden1!A41</f>
        <v xml:space="preserve">  Ставропольский край</v>
      </c>
      <c r="B51" s="58">
        <f>hidden1!Z41</f>
        <v>18650377</v>
      </c>
      <c r="C51" s="58">
        <f>hidden1!AA41</f>
        <v>0</v>
      </c>
      <c r="D51" s="58">
        <f>hidden1!AB41</f>
        <v>-31</v>
      </c>
      <c r="E51" s="58">
        <f>hidden1!AC41</f>
        <v>-306531</v>
      </c>
      <c r="F51" s="58">
        <f>hidden1!AD41</f>
        <v>0</v>
      </c>
      <c r="G51" s="57"/>
      <c r="H51" s="57"/>
      <c r="I51" s="57"/>
      <c r="J51" s="57"/>
      <c r="K51" s="57"/>
      <c r="L51" s="57"/>
      <c r="M51" s="57"/>
    </row>
    <row r="52" spans="1:13" x14ac:dyDescent="0.25">
      <c r="A52" s="57" t="str">
        <f>hidden1!A42</f>
        <v xml:space="preserve"> ЮЖНЫЙ ФЕДЕРАЛЬНЫЙ ОКРУГ</v>
      </c>
      <c r="B52" s="58">
        <f>hidden1!Z42</f>
        <v>187221025</v>
      </c>
      <c r="C52" s="58">
        <f>hidden1!AA42</f>
        <v>4346839</v>
      </c>
      <c r="D52" s="58">
        <f>hidden1!AB42</f>
        <v>-179</v>
      </c>
      <c r="E52" s="58">
        <f>hidden1!AC42</f>
        <v>6436336</v>
      </c>
      <c r="F52" s="58">
        <f>hidden1!AD42</f>
        <v>47742</v>
      </c>
      <c r="G52" s="57"/>
      <c r="H52" s="57"/>
      <c r="I52" s="57"/>
      <c r="J52" s="57"/>
      <c r="K52" s="57"/>
      <c r="L52" s="57"/>
      <c r="M52" s="57"/>
    </row>
    <row r="53" spans="1:13" x14ac:dyDescent="0.25">
      <c r="A53" s="57" t="str">
        <f>hidden1!A43</f>
        <v xml:space="preserve">  Республика Адыгея</v>
      </c>
      <c r="B53" s="58">
        <f>hidden1!Z43</f>
        <v>2241650</v>
      </c>
      <c r="C53" s="58">
        <f>hidden1!AA43</f>
        <v>0</v>
      </c>
      <c r="D53" s="58">
        <f>hidden1!AB43</f>
        <v>0</v>
      </c>
      <c r="E53" s="58">
        <f>hidden1!AC43</f>
        <v>48500</v>
      </c>
      <c r="F53" s="58">
        <f>hidden1!AD43</f>
        <v>0</v>
      </c>
      <c r="G53" s="57"/>
      <c r="H53" s="57"/>
      <c r="I53" s="57"/>
      <c r="J53" s="57"/>
      <c r="K53" s="57"/>
      <c r="L53" s="57"/>
      <c r="M53" s="57"/>
    </row>
    <row r="54" spans="1:13" x14ac:dyDescent="0.25">
      <c r="A54" s="57" t="str">
        <f>hidden1!A44</f>
        <v xml:space="preserve">  Республика Калмыкия</v>
      </c>
      <c r="B54" s="58">
        <f>hidden1!Z44</f>
        <v>1980769</v>
      </c>
      <c r="C54" s="58">
        <f>hidden1!AA44</f>
        <v>0</v>
      </c>
      <c r="D54" s="58">
        <f>hidden1!AB44</f>
        <v>-2</v>
      </c>
      <c r="E54" s="58">
        <f>hidden1!AC44</f>
        <v>-51697</v>
      </c>
      <c r="F54" s="58">
        <f>hidden1!AD44</f>
        <v>0</v>
      </c>
      <c r="G54" s="57"/>
      <c r="H54" s="57"/>
      <c r="I54" s="57"/>
      <c r="J54" s="57"/>
      <c r="K54" s="57"/>
      <c r="L54" s="57"/>
      <c r="M54" s="57"/>
    </row>
    <row r="55" spans="1:13" x14ac:dyDescent="0.25">
      <c r="A55" s="57" t="str">
        <f>hidden1!A45</f>
        <v xml:space="preserve">  Республика Крым</v>
      </c>
      <c r="B55" s="58">
        <f>hidden1!Z45</f>
        <v>9064839</v>
      </c>
      <c r="C55" s="58">
        <f>hidden1!AA45</f>
        <v>0</v>
      </c>
      <c r="D55" s="58">
        <f>hidden1!AB45</f>
        <v>0</v>
      </c>
      <c r="E55" s="58">
        <f>hidden1!AC45</f>
        <v>16893</v>
      </c>
      <c r="F55" s="58">
        <f>hidden1!AD45</f>
        <v>0</v>
      </c>
      <c r="G55" s="57"/>
      <c r="H55" s="57"/>
      <c r="I55" s="57"/>
      <c r="J55" s="57"/>
      <c r="K55" s="57"/>
      <c r="L55" s="57"/>
      <c r="M55" s="57"/>
    </row>
    <row r="56" spans="1:13" x14ac:dyDescent="0.25">
      <c r="A56" s="57" t="str">
        <f>hidden1!A46</f>
        <v xml:space="preserve">  Краснодарский край</v>
      </c>
      <c r="B56" s="58">
        <f>hidden1!Z46</f>
        <v>87862057</v>
      </c>
      <c r="C56" s="58">
        <f>hidden1!AA46</f>
        <v>4346839</v>
      </c>
      <c r="D56" s="58">
        <f>hidden1!AB46</f>
        <v>-153</v>
      </c>
      <c r="E56" s="58">
        <f>hidden1!AC46</f>
        <v>962166</v>
      </c>
      <c r="F56" s="58">
        <f>hidden1!AD46</f>
        <v>47742</v>
      </c>
      <c r="G56" s="57"/>
      <c r="H56" s="57"/>
      <c r="I56" s="57"/>
      <c r="J56" s="57"/>
      <c r="K56" s="57"/>
      <c r="L56" s="57"/>
      <c r="M56" s="57"/>
    </row>
    <row r="57" spans="1:13" x14ac:dyDescent="0.25">
      <c r="A57" s="57" t="str">
        <f>hidden1!A47</f>
        <v xml:space="preserve">  Астраханская область</v>
      </c>
      <c r="B57" s="58">
        <f>hidden1!Z47</f>
        <v>7063110</v>
      </c>
      <c r="C57" s="58">
        <f>hidden1!AA47</f>
        <v>0</v>
      </c>
      <c r="D57" s="58">
        <f>hidden1!AB47</f>
        <v>1</v>
      </c>
      <c r="E57" s="58">
        <f>hidden1!AC47</f>
        <v>1571557</v>
      </c>
      <c r="F57" s="58">
        <f>hidden1!AD47</f>
        <v>0</v>
      </c>
      <c r="G57" s="57"/>
      <c r="H57" s="57"/>
      <c r="I57" s="57"/>
      <c r="J57" s="57"/>
      <c r="K57" s="57"/>
      <c r="L57" s="57"/>
      <c r="M57" s="57"/>
    </row>
    <row r="58" spans="1:13" x14ac:dyDescent="0.25">
      <c r="A58" s="57" t="str">
        <f>hidden1!A48</f>
        <v xml:space="preserve">  Волгоградская область</v>
      </c>
      <c r="B58" s="58">
        <f>hidden1!Z48</f>
        <v>20432195</v>
      </c>
      <c r="C58" s="58">
        <f>hidden1!AA48</f>
        <v>0</v>
      </c>
      <c r="D58" s="58">
        <f>hidden1!AB48</f>
        <v>0</v>
      </c>
      <c r="E58" s="58">
        <f>hidden1!AC48</f>
        <v>1550495</v>
      </c>
      <c r="F58" s="58">
        <f>hidden1!AD48</f>
        <v>0</v>
      </c>
      <c r="G58" s="57"/>
      <c r="H58" s="57"/>
      <c r="I58" s="57"/>
      <c r="J58" s="57"/>
      <c r="K58" s="57"/>
      <c r="L58" s="57"/>
      <c r="M58" s="57"/>
    </row>
    <row r="59" spans="1:13" x14ac:dyDescent="0.25">
      <c r="A59" s="57" t="str">
        <f>hidden1!A49</f>
        <v xml:space="preserve">  Ростовская область</v>
      </c>
      <c r="B59" s="58">
        <f>hidden1!Z49</f>
        <v>56299120</v>
      </c>
      <c r="C59" s="58">
        <f>hidden1!AA49</f>
        <v>0</v>
      </c>
      <c r="D59" s="58">
        <f>hidden1!AB49</f>
        <v>-25</v>
      </c>
      <c r="E59" s="58">
        <f>hidden1!AC49</f>
        <v>2338277</v>
      </c>
      <c r="F59" s="58">
        <f>hidden1!AD49</f>
        <v>0</v>
      </c>
      <c r="G59" s="57"/>
      <c r="H59" s="57"/>
      <c r="I59" s="57"/>
      <c r="J59" s="57"/>
      <c r="K59" s="57"/>
      <c r="L59" s="57"/>
      <c r="M59" s="57"/>
    </row>
    <row r="60" spans="1:13" x14ac:dyDescent="0.25">
      <c r="A60" s="57" t="str">
        <f>hidden1!A50</f>
        <v xml:space="preserve">  город Севастополь</v>
      </c>
      <c r="B60" s="58">
        <f>hidden1!Z50</f>
        <v>2277285</v>
      </c>
      <c r="C60" s="58">
        <f>hidden1!AA50</f>
        <v>0</v>
      </c>
      <c r="D60" s="58">
        <f>hidden1!AB50</f>
        <v>0</v>
      </c>
      <c r="E60" s="58">
        <f>hidden1!AC50</f>
        <v>145</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360484509</v>
      </c>
      <c r="C61" s="58">
        <f>hidden1!AA51</f>
        <v>0</v>
      </c>
      <c r="D61" s="58">
        <f>hidden1!AB51</f>
        <v>561812</v>
      </c>
      <c r="E61" s="58">
        <f>hidden1!AC51</f>
        <v>8546459</v>
      </c>
      <c r="F61" s="58">
        <f>hidden1!AD51</f>
        <v>0</v>
      </c>
      <c r="G61" s="57"/>
      <c r="H61" s="57"/>
      <c r="I61" s="57"/>
      <c r="J61" s="57"/>
      <c r="K61" s="57"/>
      <c r="L61" s="57"/>
      <c r="M61" s="57"/>
    </row>
    <row r="62" spans="1:13" x14ac:dyDescent="0.25">
      <c r="A62" s="57" t="str">
        <f>hidden1!A52</f>
        <v xml:space="preserve">  Республика Башкортостан</v>
      </c>
      <c r="B62" s="58">
        <f>hidden1!Z52</f>
        <v>35303978</v>
      </c>
      <c r="C62" s="58">
        <f>hidden1!AA52</f>
        <v>0</v>
      </c>
      <c r="D62" s="58">
        <f>hidden1!AB52</f>
        <v>-31</v>
      </c>
      <c r="E62" s="58">
        <f>hidden1!AC52</f>
        <v>-3291982</v>
      </c>
      <c r="F62" s="58">
        <f>hidden1!AD52</f>
        <v>0</v>
      </c>
      <c r="G62" s="57"/>
      <c r="H62" s="57"/>
      <c r="I62" s="57"/>
      <c r="J62" s="57"/>
      <c r="K62" s="57"/>
      <c r="L62" s="57"/>
      <c r="M62" s="57"/>
    </row>
    <row r="63" spans="1:13" x14ac:dyDescent="0.25">
      <c r="A63" s="57" t="str">
        <f>hidden1!A53</f>
        <v xml:space="preserve">  Республика Марий-Эл</v>
      </c>
      <c r="B63" s="58">
        <f>hidden1!Z53</f>
        <v>3848492</v>
      </c>
      <c r="C63" s="58">
        <f>hidden1!AA53</f>
        <v>0</v>
      </c>
      <c r="D63" s="58">
        <f>hidden1!AB53</f>
        <v>0</v>
      </c>
      <c r="E63" s="58">
        <f>hidden1!AC53</f>
        <v>32295</v>
      </c>
      <c r="F63" s="58">
        <f>hidden1!AD53</f>
        <v>0</v>
      </c>
      <c r="G63" s="57"/>
      <c r="H63" s="57"/>
      <c r="I63" s="57"/>
      <c r="J63" s="57"/>
      <c r="K63" s="57"/>
      <c r="L63" s="57"/>
      <c r="M63" s="57"/>
    </row>
    <row r="64" spans="1:13" x14ac:dyDescent="0.25">
      <c r="A64" s="57" t="str">
        <f>hidden1!A54</f>
        <v xml:space="preserve">  Республика Мордовия</v>
      </c>
      <c r="B64" s="58">
        <f>hidden1!Z54</f>
        <v>4610809</v>
      </c>
      <c r="C64" s="58">
        <f>hidden1!AA54</f>
        <v>0</v>
      </c>
      <c r="D64" s="58">
        <f>hidden1!AB54</f>
        <v>-9</v>
      </c>
      <c r="E64" s="58">
        <f>hidden1!AC54</f>
        <v>39384</v>
      </c>
      <c r="F64" s="58">
        <f>hidden1!AD54</f>
        <v>0</v>
      </c>
      <c r="G64" s="57"/>
      <c r="H64" s="57"/>
      <c r="I64" s="57"/>
      <c r="J64" s="57"/>
      <c r="K64" s="57"/>
      <c r="L64" s="57"/>
      <c r="M64" s="57"/>
    </row>
    <row r="65" spans="1:13" x14ac:dyDescent="0.25">
      <c r="A65" s="57" t="str">
        <f>hidden1!A55</f>
        <v xml:space="preserve">  Республика Татарстан</v>
      </c>
      <c r="B65" s="58">
        <f>hidden1!Z55</f>
        <v>71923071</v>
      </c>
      <c r="C65" s="58">
        <f>hidden1!AA55</f>
        <v>0</v>
      </c>
      <c r="D65" s="58">
        <f>hidden1!AB55</f>
        <v>561678</v>
      </c>
      <c r="E65" s="58">
        <f>hidden1!AC55</f>
        <v>3697101</v>
      </c>
      <c r="F65" s="58">
        <f>hidden1!AD55</f>
        <v>0</v>
      </c>
      <c r="G65" s="57"/>
      <c r="H65" s="57"/>
      <c r="I65" s="57"/>
      <c r="J65" s="57"/>
      <c r="K65" s="57"/>
      <c r="L65" s="57"/>
      <c r="M65" s="57"/>
    </row>
    <row r="66" spans="1:13" x14ac:dyDescent="0.25">
      <c r="A66" s="57" t="str">
        <f>hidden1!A56</f>
        <v xml:space="preserve">  Удмуртская Республика</v>
      </c>
      <c r="B66" s="58">
        <f>hidden1!Z56</f>
        <v>12081745</v>
      </c>
      <c r="C66" s="58">
        <f>hidden1!AA56</f>
        <v>0</v>
      </c>
      <c r="D66" s="58">
        <f>hidden1!AB56</f>
        <v>-71</v>
      </c>
      <c r="E66" s="58">
        <f>hidden1!AC56</f>
        <v>489016</v>
      </c>
      <c r="F66" s="58">
        <f>hidden1!AD56</f>
        <v>0</v>
      </c>
      <c r="G66" s="57"/>
      <c r="H66" s="57"/>
      <c r="I66" s="57"/>
      <c r="J66" s="57"/>
      <c r="K66" s="57"/>
      <c r="L66" s="57"/>
      <c r="M66" s="57"/>
    </row>
    <row r="67" spans="1:13" x14ac:dyDescent="0.25">
      <c r="A67" s="57" t="str">
        <f>hidden1!A57</f>
        <v xml:space="preserve">  Чувашская Республика</v>
      </c>
      <c r="B67" s="58">
        <f>hidden1!Z57</f>
        <v>11193192</v>
      </c>
      <c r="C67" s="58">
        <f>hidden1!AA57</f>
        <v>0</v>
      </c>
      <c r="D67" s="58">
        <f>hidden1!AB57</f>
        <v>0</v>
      </c>
      <c r="E67" s="58">
        <f>hidden1!AC57</f>
        <v>76496</v>
      </c>
      <c r="F67" s="58">
        <f>hidden1!AD57</f>
        <v>0</v>
      </c>
      <c r="G67" s="57"/>
      <c r="H67" s="57"/>
      <c r="I67" s="57"/>
      <c r="J67" s="57"/>
      <c r="K67" s="57"/>
      <c r="L67" s="57"/>
      <c r="M67" s="57"/>
    </row>
    <row r="68" spans="1:13" x14ac:dyDescent="0.25">
      <c r="A68" s="57" t="str">
        <f>hidden1!A58</f>
        <v xml:space="preserve">  Кировская область</v>
      </c>
      <c r="B68" s="58">
        <f>hidden1!Z58</f>
        <v>9487412</v>
      </c>
      <c r="C68" s="58">
        <f>hidden1!AA58</f>
        <v>0</v>
      </c>
      <c r="D68" s="58">
        <f>hidden1!AB58</f>
        <v>1</v>
      </c>
      <c r="E68" s="58">
        <f>hidden1!AC58</f>
        <v>40142</v>
      </c>
      <c r="F68" s="58">
        <f>hidden1!AD58</f>
        <v>0</v>
      </c>
      <c r="G68" s="57"/>
      <c r="H68" s="57"/>
      <c r="I68" s="57"/>
      <c r="J68" s="57"/>
      <c r="K68" s="57"/>
      <c r="L68" s="57"/>
      <c r="M68" s="57"/>
    </row>
    <row r="69" spans="1:13" x14ac:dyDescent="0.25">
      <c r="A69" s="57" t="str">
        <f>hidden1!A59</f>
        <v xml:space="preserve">  Нижегородская область</v>
      </c>
      <c r="B69" s="58">
        <f>hidden1!Z59</f>
        <v>58831124</v>
      </c>
      <c r="C69" s="58">
        <f>hidden1!AA59</f>
        <v>0</v>
      </c>
      <c r="D69" s="58">
        <f>hidden1!AB59</f>
        <v>158</v>
      </c>
      <c r="E69" s="58">
        <f>hidden1!AC59</f>
        <v>3114761</v>
      </c>
      <c r="F69" s="58">
        <f>hidden1!AD59</f>
        <v>0</v>
      </c>
      <c r="G69" s="57"/>
      <c r="H69" s="57"/>
      <c r="I69" s="57"/>
      <c r="J69" s="57"/>
      <c r="K69" s="57"/>
      <c r="L69" s="57"/>
      <c r="M69" s="57"/>
    </row>
    <row r="70" spans="1:13" x14ac:dyDescent="0.25">
      <c r="A70" s="57" t="str">
        <f>hidden1!A60</f>
        <v xml:space="preserve">  Оренбургская область</v>
      </c>
      <c r="B70" s="58">
        <f>hidden1!Z60</f>
        <v>18724131</v>
      </c>
      <c r="C70" s="58">
        <f>hidden1!AA60</f>
        <v>0</v>
      </c>
      <c r="D70" s="58">
        <f>hidden1!AB60</f>
        <v>-19</v>
      </c>
      <c r="E70" s="58">
        <f>hidden1!AC60</f>
        <v>609152</v>
      </c>
      <c r="F70" s="58">
        <f>hidden1!AD60</f>
        <v>0</v>
      </c>
      <c r="G70" s="57"/>
      <c r="H70" s="57"/>
      <c r="I70" s="57"/>
      <c r="J70" s="57"/>
      <c r="K70" s="57"/>
      <c r="L70" s="57"/>
      <c r="M70" s="57"/>
    </row>
    <row r="71" spans="1:13" x14ac:dyDescent="0.25">
      <c r="A71" s="57" t="str">
        <f>hidden1!A61</f>
        <v xml:space="preserve">  Пензенская область</v>
      </c>
      <c r="B71" s="58">
        <f>hidden1!Z61</f>
        <v>7737594</v>
      </c>
      <c r="C71" s="58">
        <f>hidden1!AA61</f>
        <v>0</v>
      </c>
      <c r="D71" s="58">
        <f>hidden1!AB61</f>
        <v>0</v>
      </c>
      <c r="E71" s="58">
        <f>hidden1!AC61</f>
        <v>50025</v>
      </c>
      <c r="F71" s="58">
        <f>hidden1!AD61</f>
        <v>0</v>
      </c>
      <c r="G71" s="57"/>
      <c r="H71" s="57"/>
      <c r="I71" s="57"/>
      <c r="J71" s="57"/>
      <c r="K71" s="57"/>
      <c r="L71" s="57"/>
      <c r="M71" s="57"/>
    </row>
    <row r="72" spans="1:13" x14ac:dyDescent="0.25">
      <c r="A72" s="57" t="str">
        <f>hidden1!A62</f>
        <v xml:space="preserve">  Пермский край</v>
      </c>
      <c r="B72" s="58">
        <f>hidden1!Z62</f>
        <v>47163285</v>
      </c>
      <c r="C72" s="58">
        <f>hidden1!AA62</f>
        <v>0</v>
      </c>
      <c r="D72" s="58">
        <f>hidden1!AB62</f>
        <v>255</v>
      </c>
      <c r="E72" s="58">
        <f>hidden1!AC62</f>
        <v>1756808</v>
      </c>
      <c r="F72" s="58">
        <f>hidden1!AD62</f>
        <v>0</v>
      </c>
      <c r="G72" s="57"/>
      <c r="H72" s="57"/>
      <c r="I72" s="57"/>
      <c r="J72" s="57"/>
      <c r="K72" s="57"/>
      <c r="L72" s="57"/>
      <c r="M72" s="57"/>
    </row>
    <row r="73" spans="1:13" x14ac:dyDescent="0.25">
      <c r="A73" s="57" t="str">
        <f>hidden1!A63</f>
        <v xml:space="preserve">  Самарская область</v>
      </c>
      <c r="B73" s="58">
        <f>hidden1!Z63</f>
        <v>49303040</v>
      </c>
      <c r="C73" s="58">
        <f>hidden1!AA63</f>
        <v>0</v>
      </c>
      <c r="D73" s="58">
        <f>hidden1!AB63</f>
        <v>-156</v>
      </c>
      <c r="E73" s="58">
        <f>hidden1!AC63</f>
        <v>391486</v>
      </c>
      <c r="F73" s="58">
        <f>hidden1!AD63</f>
        <v>0</v>
      </c>
      <c r="G73" s="57"/>
      <c r="H73" s="57"/>
      <c r="I73" s="57"/>
      <c r="J73" s="57"/>
      <c r="K73" s="57"/>
      <c r="L73" s="57"/>
      <c r="M73" s="57"/>
    </row>
    <row r="74" spans="1:13" x14ac:dyDescent="0.25">
      <c r="A74" s="57" t="str">
        <f>hidden1!A64</f>
        <v xml:space="preserve">  Саратовская область</v>
      </c>
      <c r="B74" s="58">
        <f>hidden1!Z64</f>
        <v>19391009</v>
      </c>
      <c r="C74" s="58">
        <f>hidden1!AA64</f>
        <v>0</v>
      </c>
      <c r="D74" s="58">
        <f>hidden1!AB64</f>
        <v>2</v>
      </c>
      <c r="E74" s="58">
        <f>hidden1!AC64</f>
        <v>1506688</v>
      </c>
      <c r="F74" s="58">
        <f>hidden1!AD64</f>
        <v>0</v>
      </c>
      <c r="G74" s="57"/>
      <c r="H74" s="57"/>
      <c r="I74" s="57"/>
      <c r="J74" s="57"/>
      <c r="K74" s="57"/>
      <c r="L74" s="57"/>
      <c r="M74" s="57"/>
    </row>
    <row r="75" spans="1:13" x14ac:dyDescent="0.25">
      <c r="A75" s="57" t="str">
        <f>hidden1!A65</f>
        <v xml:space="preserve">  Ульяновская область</v>
      </c>
      <c r="B75" s="58">
        <f>hidden1!Z65</f>
        <v>10885627</v>
      </c>
      <c r="C75" s="58">
        <f>hidden1!AA65</f>
        <v>0</v>
      </c>
      <c r="D75" s="58">
        <f>hidden1!AB65</f>
        <v>4</v>
      </c>
      <c r="E75" s="58">
        <f>hidden1!AC65</f>
        <v>35087</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292308896</v>
      </c>
      <c r="C76" s="58">
        <f>hidden1!AA66</f>
        <v>0</v>
      </c>
      <c r="D76" s="58">
        <f>hidden1!AB66</f>
        <v>12468880</v>
      </c>
      <c r="E76" s="58">
        <f>hidden1!AC66</f>
        <v>76340733</v>
      </c>
      <c r="F76" s="58">
        <f>hidden1!AD66</f>
        <v>0</v>
      </c>
      <c r="G76" s="57"/>
      <c r="H76" s="57"/>
      <c r="I76" s="57"/>
      <c r="J76" s="57"/>
      <c r="K76" s="57"/>
      <c r="L76" s="57"/>
      <c r="M76" s="57"/>
    </row>
    <row r="77" spans="1:13" x14ac:dyDescent="0.25">
      <c r="A77" s="57" t="str">
        <f>hidden1!A67</f>
        <v xml:space="preserve">  Курганская область</v>
      </c>
      <c r="B77" s="58">
        <f>hidden1!Z67</f>
        <v>5326888</v>
      </c>
      <c r="C77" s="58">
        <f>hidden1!AA67</f>
        <v>0</v>
      </c>
      <c r="D77" s="58">
        <f>hidden1!AB67</f>
        <v>0</v>
      </c>
      <c r="E77" s="58">
        <f>hidden1!AC67</f>
        <v>218733</v>
      </c>
      <c r="F77" s="58">
        <f>hidden1!AD67</f>
        <v>0</v>
      </c>
      <c r="G77" s="57"/>
      <c r="H77" s="57"/>
      <c r="I77" s="57"/>
      <c r="J77" s="57"/>
      <c r="K77" s="57"/>
      <c r="L77" s="57"/>
      <c r="M77" s="57"/>
    </row>
    <row r="78" spans="1:13" x14ac:dyDescent="0.25">
      <c r="A78" s="57" t="str">
        <f>hidden1!A68</f>
        <v xml:space="preserve">  Свердловская область</v>
      </c>
      <c r="B78" s="58">
        <f>hidden1!Z68</f>
        <v>83626535</v>
      </c>
      <c r="C78" s="58">
        <f>hidden1!AA68</f>
        <v>0</v>
      </c>
      <c r="D78" s="58">
        <f>hidden1!AB68</f>
        <v>1712337</v>
      </c>
      <c r="E78" s="58">
        <f>hidden1!AC68</f>
        <v>11684432</v>
      </c>
      <c r="F78" s="58">
        <f>hidden1!AD68</f>
        <v>0</v>
      </c>
      <c r="G78" s="57"/>
      <c r="H78" s="57"/>
      <c r="I78" s="57"/>
      <c r="J78" s="57"/>
      <c r="K78" s="57"/>
      <c r="L78" s="57"/>
      <c r="M78" s="57"/>
    </row>
    <row r="79" spans="1:13" x14ac:dyDescent="0.25">
      <c r="A79" s="57" t="str">
        <f>hidden1!A69</f>
        <v xml:space="preserve">  Тюменская область</v>
      </c>
      <c r="B79" s="58">
        <f>hidden1!Z69</f>
        <v>47474182</v>
      </c>
      <c r="C79" s="58">
        <f>hidden1!AA69</f>
        <v>0</v>
      </c>
      <c r="D79" s="58">
        <f>hidden1!AB69</f>
        <v>26</v>
      </c>
      <c r="E79" s="58">
        <f>hidden1!AC69</f>
        <v>2136190</v>
      </c>
      <c r="F79" s="58">
        <f>hidden1!AD69</f>
        <v>0</v>
      </c>
      <c r="G79" s="57"/>
      <c r="H79" s="57"/>
      <c r="I79" s="57"/>
      <c r="J79" s="57"/>
      <c r="K79" s="57"/>
      <c r="L79" s="57"/>
      <c r="M79" s="57"/>
    </row>
    <row r="80" spans="1:13" x14ac:dyDescent="0.25">
      <c r="A80" s="57" t="str">
        <f>hidden1!A70</f>
        <v xml:space="preserve">  Челябинская область</v>
      </c>
      <c r="B80" s="58">
        <f>hidden1!Z70</f>
        <v>62423035</v>
      </c>
      <c r="C80" s="58">
        <f>hidden1!AA70</f>
        <v>0</v>
      </c>
      <c r="D80" s="58">
        <f>hidden1!AB70</f>
        <v>0</v>
      </c>
      <c r="E80" s="58">
        <f>hidden1!AC70</f>
        <v>2617765</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44805200</v>
      </c>
      <c r="C81" s="58">
        <f>hidden1!AA71</f>
        <v>0</v>
      </c>
      <c r="D81" s="58">
        <f>hidden1!AB71</f>
        <v>10756568</v>
      </c>
      <c r="E81" s="58">
        <f>hidden1!AC71</f>
        <v>39958566</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48653056</v>
      </c>
      <c r="C82" s="58">
        <f>hidden1!AA72</f>
        <v>0</v>
      </c>
      <c r="D82" s="58">
        <f>hidden1!AB72</f>
        <v>-51</v>
      </c>
      <c r="E82" s="58">
        <f>hidden1!AC72</f>
        <v>19725047</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313620616</v>
      </c>
      <c r="C83" s="58">
        <f>hidden1!AA73</f>
        <v>7489714</v>
      </c>
      <c r="D83" s="58">
        <f>hidden1!AB73</f>
        <v>1415610</v>
      </c>
      <c r="E83" s="58">
        <f>hidden1!AC73</f>
        <v>12835982</v>
      </c>
      <c r="F83" s="58">
        <f>hidden1!AD73</f>
        <v>798391</v>
      </c>
      <c r="G83" s="57"/>
      <c r="H83" s="57"/>
      <c r="I83" s="57"/>
      <c r="J83" s="57"/>
      <c r="K83" s="57"/>
      <c r="L83" s="57"/>
      <c r="M83" s="57"/>
    </row>
    <row r="84" spans="1:13" x14ac:dyDescent="0.25">
      <c r="A84" s="57" t="str">
        <f>hidden1!A74</f>
        <v xml:space="preserve">  Республика Алтай</v>
      </c>
      <c r="B84" s="58">
        <f>hidden1!Z74</f>
        <v>1099768</v>
      </c>
      <c r="C84" s="58">
        <f>hidden1!AA74</f>
        <v>0</v>
      </c>
      <c r="D84" s="58">
        <f>hidden1!AB74</f>
        <v>0</v>
      </c>
      <c r="E84" s="58">
        <f>hidden1!AC74</f>
        <v>-1122</v>
      </c>
      <c r="F84" s="58">
        <f>hidden1!AD74</f>
        <v>0</v>
      </c>
      <c r="G84" s="57"/>
      <c r="H84" s="57"/>
      <c r="I84" s="57"/>
      <c r="J84" s="57"/>
      <c r="K84" s="57"/>
      <c r="L84" s="57"/>
      <c r="M84" s="57"/>
    </row>
    <row r="85" spans="1:13" x14ac:dyDescent="0.25">
      <c r="A85" s="57" t="str">
        <f>hidden1!A75</f>
        <v xml:space="preserve">  Республика Тыва</v>
      </c>
      <c r="B85" s="58">
        <f>hidden1!Z75</f>
        <v>814710</v>
      </c>
      <c r="C85" s="58">
        <f>hidden1!AA75</f>
        <v>0</v>
      </c>
      <c r="D85" s="58">
        <f>hidden1!AB75</f>
        <v>0</v>
      </c>
      <c r="E85" s="58">
        <f>hidden1!AC75</f>
        <v>-1618</v>
      </c>
      <c r="F85" s="58">
        <f>hidden1!AD75</f>
        <v>0</v>
      </c>
      <c r="G85" s="57"/>
      <c r="H85" s="57"/>
      <c r="I85" s="57"/>
      <c r="J85" s="57"/>
      <c r="K85" s="57"/>
      <c r="L85" s="57"/>
      <c r="M85" s="57"/>
    </row>
    <row r="86" spans="1:13" x14ac:dyDescent="0.25">
      <c r="A86" s="57" t="str">
        <f>hidden1!A76</f>
        <v xml:space="preserve">  Республика Хакасия</v>
      </c>
      <c r="B86" s="58">
        <f>hidden1!Z76</f>
        <v>5836177</v>
      </c>
      <c r="C86" s="58">
        <f>hidden1!AA76</f>
        <v>0</v>
      </c>
      <c r="D86" s="58">
        <f>hidden1!AB76</f>
        <v>0</v>
      </c>
      <c r="E86" s="58">
        <f>hidden1!AC76</f>
        <v>1233</v>
      </c>
      <c r="F86" s="58">
        <f>hidden1!AD76</f>
        <v>0</v>
      </c>
      <c r="G86" s="57"/>
      <c r="H86" s="57"/>
      <c r="I86" s="57"/>
      <c r="J86" s="57"/>
      <c r="K86" s="57"/>
      <c r="L86" s="57"/>
      <c r="M86" s="57"/>
    </row>
    <row r="87" spans="1:13" x14ac:dyDescent="0.25">
      <c r="A87" s="57" t="str">
        <f>hidden1!A77</f>
        <v xml:space="preserve">  Алтайский край</v>
      </c>
      <c r="B87" s="58">
        <f>hidden1!Z77</f>
        <v>17857659</v>
      </c>
      <c r="C87" s="58">
        <f>hidden1!AA77</f>
        <v>0</v>
      </c>
      <c r="D87" s="58">
        <f>hidden1!AB77</f>
        <v>-2</v>
      </c>
      <c r="E87" s="58">
        <f>hidden1!AC77</f>
        <v>631438</v>
      </c>
      <c r="F87" s="58">
        <f>hidden1!AD77</f>
        <v>0</v>
      </c>
      <c r="G87" s="57"/>
      <c r="H87" s="57"/>
      <c r="I87" s="57"/>
      <c r="J87" s="57"/>
      <c r="K87" s="57"/>
      <c r="L87" s="57"/>
      <c r="M87" s="57"/>
    </row>
    <row r="88" spans="1:13" x14ac:dyDescent="0.25">
      <c r="A88" s="57" t="str">
        <f>hidden1!A78</f>
        <v xml:space="preserve">  Красноярский край</v>
      </c>
      <c r="B88" s="58">
        <f>hidden1!Z78</f>
        <v>74897142</v>
      </c>
      <c r="C88" s="58">
        <f>hidden1!AA78</f>
        <v>7489714</v>
      </c>
      <c r="D88" s="58">
        <f>hidden1!AB78</f>
        <v>1415474</v>
      </c>
      <c r="E88" s="58">
        <f>hidden1!AC78</f>
        <v>7983914</v>
      </c>
      <c r="F88" s="58">
        <f>hidden1!AD78</f>
        <v>798391</v>
      </c>
      <c r="G88" s="57"/>
      <c r="H88" s="57"/>
      <c r="I88" s="57"/>
      <c r="J88" s="57"/>
      <c r="K88" s="57"/>
      <c r="L88" s="57"/>
      <c r="M88" s="57"/>
    </row>
    <row r="89" spans="1:13" x14ac:dyDescent="0.25">
      <c r="A89" s="57" t="str">
        <f>hidden1!A79</f>
        <v xml:space="preserve">  Иркутская область</v>
      </c>
      <c r="B89" s="58">
        <f>hidden1!Z79</f>
        <v>60259486</v>
      </c>
      <c r="C89" s="58">
        <f>hidden1!AA79</f>
        <v>0</v>
      </c>
      <c r="D89" s="58">
        <f>hidden1!AB79</f>
        <v>7</v>
      </c>
      <c r="E89" s="58">
        <f>hidden1!AC79</f>
        <v>1180715</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67952891</v>
      </c>
      <c r="C90" s="58">
        <f>hidden1!AA80</f>
        <v>0</v>
      </c>
      <c r="D90" s="58">
        <f>hidden1!AB80</f>
        <v>95</v>
      </c>
      <c r="E90" s="58">
        <f>hidden1!AC80</f>
        <v>701443</v>
      </c>
      <c r="F90" s="58">
        <f>hidden1!AD80</f>
        <v>0</v>
      </c>
      <c r="G90" s="57"/>
      <c r="H90" s="57"/>
      <c r="I90" s="57"/>
      <c r="J90" s="57"/>
      <c r="K90" s="57"/>
      <c r="L90" s="57"/>
      <c r="M90" s="57"/>
    </row>
    <row r="91" spans="1:13" x14ac:dyDescent="0.25">
      <c r="A91" s="57" t="str">
        <f>hidden1!A81</f>
        <v xml:space="preserve">  Новосибирская область</v>
      </c>
      <c r="B91" s="58">
        <f>hidden1!Z81</f>
        <v>55667826</v>
      </c>
      <c r="C91" s="58">
        <f>hidden1!AA81</f>
        <v>0</v>
      </c>
      <c r="D91" s="58">
        <f>hidden1!AB81</f>
        <v>167</v>
      </c>
      <c r="E91" s="58">
        <f>hidden1!AC81</f>
        <v>112979</v>
      </c>
      <c r="F91" s="58">
        <f>hidden1!AD81</f>
        <v>0</v>
      </c>
      <c r="G91" s="57"/>
      <c r="H91" s="57"/>
      <c r="I91" s="57"/>
      <c r="J91" s="57"/>
      <c r="K91" s="57"/>
      <c r="L91" s="57"/>
      <c r="M91" s="57"/>
    </row>
    <row r="92" spans="1:13" x14ac:dyDescent="0.25">
      <c r="A92" s="57" t="str">
        <f>hidden1!A82</f>
        <v xml:space="preserve">  Омская область</v>
      </c>
      <c r="B92" s="58">
        <f>hidden1!Z82</f>
        <v>19432172</v>
      </c>
      <c r="C92" s="58">
        <f>hidden1!AA82</f>
        <v>0</v>
      </c>
      <c r="D92" s="58">
        <f>hidden1!AB82</f>
        <v>-6</v>
      </c>
      <c r="E92" s="58">
        <f>hidden1!AC82</f>
        <v>1440747</v>
      </c>
      <c r="F92" s="58">
        <f>hidden1!AD82</f>
        <v>0</v>
      </c>
      <c r="G92" s="57"/>
      <c r="H92" s="57"/>
      <c r="I92" s="57"/>
      <c r="J92" s="57"/>
      <c r="K92" s="57"/>
      <c r="L92" s="57"/>
      <c r="M92" s="57"/>
    </row>
    <row r="93" spans="1:13" x14ac:dyDescent="0.25">
      <c r="A93" s="57" t="str">
        <f>hidden1!A83</f>
        <v xml:space="preserve">  Томская область</v>
      </c>
      <c r="B93" s="58">
        <f>hidden1!Z83</f>
        <v>9802785</v>
      </c>
      <c r="C93" s="58">
        <f>hidden1!AA83</f>
        <v>0</v>
      </c>
      <c r="D93" s="58">
        <f>hidden1!AB83</f>
        <v>-125</v>
      </c>
      <c r="E93" s="58">
        <f>hidden1!AC83</f>
        <v>786253</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156061575</v>
      </c>
      <c r="C94" s="58">
        <f>hidden1!AA84</f>
        <v>0</v>
      </c>
      <c r="D94" s="58">
        <f>hidden1!AB84</f>
        <v>-2952</v>
      </c>
      <c r="E94" s="58">
        <f>hidden1!AC84</f>
        <v>9265345</v>
      </c>
      <c r="F94" s="58">
        <f>hidden1!AD84</f>
        <v>0</v>
      </c>
      <c r="G94" s="57"/>
      <c r="H94" s="57"/>
      <c r="I94" s="57"/>
      <c r="J94" s="57"/>
      <c r="K94" s="57"/>
      <c r="L94" s="57"/>
      <c r="M94" s="57"/>
    </row>
    <row r="95" spans="1:13" x14ac:dyDescent="0.25">
      <c r="A95" s="57" t="str">
        <f>hidden1!A85</f>
        <v xml:space="preserve">  Республика Бурятия</v>
      </c>
      <c r="B95" s="58">
        <f>hidden1!Z85</f>
        <v>11553534</v>
      </c>
      <c r="C95" s="58">
        <f>hidden1!AA85</f>
        <v>0</v>
      </c>
      <c r="D95" s="58">
        <f>hidden1!AB85</f>
        <v>0</v>
      </c>
      <c r="E95" s="58">
        <f>hidden1!AC85</f>
        <v>178432</v>
      </c>
      <c r="F95" s="58">
        <f>hidden1!AD85</f>
        <v>0</v>
      </c>
      <c r="G95" s="57"/>
      <c r="H95" s="57"/>
      <c r="I95" s="57"/>
      <c r="J95" s="57"/>
      <c r="K95" s="57"/>
      <c r="L95" s="57"/>
      <c r="M95" s="57"/>
    </row>
    <row r="96" spans="1:13" x14ac:dyDescent="0.25">
      <c r="A96" s="57" t="str">
        <f>hidden1!A86</f>
        <v xml:space="preserve">  Республика Саха (Якутия)</v>
      </c>
      <c r="B96" s="58">
        <f>hidden1!Z86</f>
        <v>37013814</v>
      </c>
      <c r="C96" s="58">
        <f>hidden1!AA86</f>
        <v>0</v>
      </c>
      <c r="D96" s="58">
        <f>hidden1!AB86</f>
        <v>0</v>
      </c>
      <c r="E96" s="58">
        <f>hidden1!AC86</f>
        <v>6851669</v>
      </c>
      <c r="F96" s="58">
        <f>hidden1!AD86</f>
        <v>0</v>
      </c>
      <c r="G96" s="57"/>
      <c r="H96" s="57"/>
      <c r="I96" s="57"/>
      <c r="J96" s="57"/>
      <c r="K96" s="57"/>
      <c r="L96" s="57"/>
      <c r="M96" s="57"/>
    </row>
    <row r="97" spans="1:13" x14ac:dyDescent="0.25">
      <c r="A97" s="57" t="str">
        <f>hidden1!A87</f>
        <v xml:space="preserve">  Приморский край</v>
      </c>
      <c r="B97" s="58">
        <f>hidden1!Z87</f>
        <v>32226836</v>
      </c>
      <c r="C97" s="58">
        <f>hidden1!AA87</f>
        <v>0</v>
      </c>
      <c r="D97" s="58">
        <f>hidden1!AB87</f>
        <v>-3569</v>
      </c>
      <c r="E97" s="58">
        <f>hidden1!AC87</f>
        <v>65850</v>
      </c>
      <c r="F97" s="58">
        <f>hidden1!AD87</f>
        <v>0</v>
      </c>
      <c r="G97" s="57"/>
      <c r="H97" s="57"/>
      <c r="I97" s="57"/>
      <c r="J97" s="57"/>
      <c r="K97" s="57"/>
      <c r="L97" s="57"/>
      <c r="M97" s="57"/>
    </row>
    <row r="98" spans="1:13" x14ac:dyDescent="0.25">
      <c r="A98" s="57" t="str">
        <f>hidden1!A88</f>
        <v xml:space="preserve">  Хабаровский край</v>
      </c>
      <c r="B98" s="58">
        <f>hidden1!Z88</f>
        <v>18191493</v>
      </c>
      <c r="C98" s="58">
        <f>hidden1!AA88</f>
        <v>0</v>
      </c>
      <c r="D98" s="58">
        <f>hidden1!AB88</f>
        <v>-2</v>
      </c>
      <c r="E98" s="58">
        <f>hidden1!AC88</f>
        <v>88231</v>
      </c>
      <c r="F98" s="58">
        <f>hidden1!AD88</f>
        <v>0</v>
      </c>
      <c r="G98" s="57"/>
      <c r="H98" s="57"/>
      <c r="I98" s="57"/>
      <c r="J98" s="57"/>
      <c r="K98" s="57"/>
      <c r="L98" s="57"/>
      <c r="M98" s="57"/>
    </row>
    <row r="99" spans="1:13" x14ac:dyDescent="0.25">
      <c r="A99" s="57" t="str">
        <f>hidden1!A89</f>
        <v xml:space="preserve">  Амурская область</v>
      </c>
      <c r="B99" s="58">
        <f>hidden1!Z89</f>
        <v>15157406</v>
      </c>
      <c r="C99" s="58">
        <f>hidden1!AA89</f>
        <v>0</v>
      </c>
      <c r="D99" s="58">
        <f>hidden1!AB89</f>
        <v>411</v>
      </c>
      <c r="E99" s="58">
        <f>hidden1!AC89</f>
        <v>622344</v>
      </c>
      <c r="F99" s="58">
        <f>hidden1!AD89</f>
        <v>0</v>
      </c>
      <c r="G99" s="57"/>
      <c r="H99" s="57"/>
      <c r="I99" s="57"/>
      <c r="J99" s="57"/>
      <c r="K99" s="57"/>
      <c r="L99" s="57"/>
      <c r="M99" s="57"/>
    </row>
    <row r="100" spans="1:13" x14ac:dyDescent="0.25">
      <c r="A100" s="57" t="str">
        <f>hidden1!A90</f>
        <v xml:space="preserve">  Камчатский край</v>
      </c>
      <c r="B100" s="58">
        <f>hidden1!Z90</f>
        <v>4022477</v>
      </c>
      <c r="C100" s="58">
        <f>hidden1!AA90</f>
        <v>0</v>
      </c>
      <c r="D100" s="58">
        <f>hidden1!AB90</f>
        <v>208</v>
      </c>
      <c r="E100" s="58">
        <f>hidden1!AC90</f>
        <v>132120</v>
      </c>
      <c r="F100" s="58">
        <f>hidden1!AD90</f>
        <v>0</v>
      </c>
      <c r="G100" s="57"/>
      <c r="H100" s="57"/>
      <c r="I100" s="57"/>
      <c r="J100" s="57"/>
      <c r="K100" s="57"/>
      <c r="L100" s="57"/>
      <c r="M100" s="57"/>
    </row>
    <row r="101" spans="1:13" x14ac:dyDescent="0.25">
      <c r="A101" s="57" t="str">
        <f>hidden1!A91</f>
        <v xml:space="preserve">  Магаданская область</v>
      </c>
      <c r="B101" s="58">
        <f>hidden1!Z91</f>
        <v>6126542</v>
      </c>
      <c r="C101" s="58">
        <f>hidden1!AA91</f>
        <v>0</v>
      </c>
      <c r="D101" s="58">
        <f>hidden1!AB91</f>
        <v>0</v>
      </c>
      <c r="E101" s="58">
        <f>hidden1!AC91</f>
        <v>1847</v>
      </c>
      <c r="F101" s="58">
        <f>hidden1!AD91</f>
        <v>0</v>
      </c>
      <c r="G101" s="57"/>
      <c r="H101" s="57"/>
      <c r="I101" s="57"/>
      <c r="J101" s="57"/>
      <c r="K101" s="57"/>
      <c r="L101" s="57"/>
      <c r="M101" s="57"/>
    </row>
    <row r="102" spans="1:13" x14ac:dyDescent="0.25">
      <c r="A102" s="57" t="str">
        <f>hidden1!A92</f>
        <v xml:space="preserve">  Сахалинская область</v>
      </c>
      <c r="B102" s="58">
        <f>hidden1!Z92</f>
        <v>14161490</v>
      </c>
      <c r="C102" s="58">
        <f>hidden1!AA92</f>
        <v>0</v>
      </c>
      <c r="D102" s="58">
        <f>hidden1!AB92</f>
        <v>0</v>
      </c>
      <c r="E102" s="58">
        <f>hidden1!AC92</f>
        <v>3689</v>
      </c>
      <c r="F102" s="58">
        <f>hidden1!AD92</f>
        <v>0</v>
      </c>
      <c r="G102" s="57"/>
      <c r="H102" s="57"/>
      <c r="I102" s="57"/>
      <c r="J102" s="57"/>
      <c r="K102" s="57"/>
      <c r="L102" s="57"/>
      <c r="M102" s="57"/>
    </row>
    <row r="103" spans="1:13" x14ac:dyDescent="0.25">
      <c r="A103" s="57" t="str">
        <f>hidden1!A93</f>
        <v xml:space="preserve">  Забайкальский край</v>
      </c>
      <c r="B103" s="58">
        <f>hidden1!Z93</f>
        <v>12420898</v>
      </c>
      <c r="C103" s="58">
        <f>hidden1!AA93</f>
        <v>0</v>
      </c>
      <c r="D103" s="58">
        <f>hidden1!AB93</f>
        <v>0</v>
      </c>
      <c r="E103" s="58">
        <f>hidden1!AC93</f>
        <v>629313</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1065682</v>
      </c>
      <c r="C104" s="58">
        <f>hidden1!AA94</f>
        <v>0</v>
      </c>
      <c r="D104" s="58">
        <f>hidden1!AB94</f>
        <v>0</v>
      </c>
      <c r="E104" s="58">
        <f>hidden1!AC94</f>
        <v>-252</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4121403</v>
      </c>
      <c r="C105" s="58">
        <f>hidden1!AA95</f>
        <v>0</v>
      </c>
      <c r="D105" s="58">
        <f>hidden1!AB95</f>
        <v>0</v>
      </c>
      <c r="E105" s="58">
        <f>hidden1!AC95</f>
        <v>692102</v>
      </c>
      <c r="F105" s="58">
        <f>hidden1!AD95</f>
        <v>0</v>
      </c>
      <c r="G105" s="57"/>
      <c r="H105" s="57"/>
      <c r="I105" s="57"/>
      <c r="J105" s="57"/>
      <c r="K105" s="57"/>
      <c r="L105" s="57"/>
      <c r="M105" s="57"/>
    </row>
    <row r="106" spans="1:13" x14ac:dyDescent="0.25">
      <c r="A106" s="57" t="str">
        <f>hidden1!A101</f>
        <v xml:space="preserve"> МИ ФНС РОССИИ ПО УПРАВЛЕНИЮ ДОЛГОМ</v>
      </c>
      <c r="B106" s="58">
        <f>hidden1!Z101</f>
        <v>0</v>
      </c>
      <c r="C106" s="58">
        <f>hidden1!AA101</f>
        <v>0</v>
      </c>
      <c r="D106" s="58">
        <f>hidden1!AB101</f>
        <v>0</v>
      </c>
      <c r="E106" s="58">
        <f>hidden1!AC101</f>
        <v>0</v>
      </c>
      <c r="F106" s="58">
        <f>hidden1!AD101</f>
        <v>0</v>
      </c>
      <c r="G106" s="57"/>
      <c r="H106" s="57"/>
      <c r="I106" s="57"/>
      <c r="J106" s="57"/>
      <c r="K106" s="57"/>
      <c r="L106" s="57"/>
      <c r="M106" s="57"/>
    </row>
    <row r="107" spans="1:13" x14ac:dyDescent="0.25">
      <c r="A107" s="57"/>
      <c r="B107" s="58"/>
      <c r="C107" s="58"/>
      <c r="D107" s="58"/>
      <c r="E107" s="58"/>
      <c r="F107" s="58"/>
      <c r="G107" s="57"/>
      <c r="H107" s="57"/>
      <c r="I107" s="57"/>
      <c r="J107" s="57"/>
      <c r="K107" s="57"/>
      <c r="L107" s="57"/>
      <c r="M107"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августа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-51035</v>
      </c>
      <c r="C11" s="58">
        <f>hidden1!AF1</f>
        <v>587539</v>
      </c>
      <c r="D11" s="58">
        <f>hidden1!AG1</f>
        <v>561</v>
      </c>
      <c r="E11" s="58">
        <f>F11+G11</f>
        <v>154861132</v>
      </c>
      <c r="F11" s="58">
        <f>hidden1!AH1</f>
        <v>88838865</v>
      </c>
      <c r="G11" s="58">
        <f>hidden1!AI1</f>
        <v>66022267</v>
      </c>
      <c r="H11" s="58">
        <f>hidden1!AJ1</f>
        <v>0</v>
      </c>
      <c r="I11" s="58">
        <f>hidden1!AK1</f>
        <v>-101</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152</v>
      </c>
      <c r="C13" s="58">
        <f>hidden1!AF3</f>
        <v>343841</v>
      </c>
      <c r="D13" s="58">
        <f>hidden1!AG3</f>
        <v>6</v>
      </c>
      <c r="E13" s="58">
        <f t="shared" ref="E13:E75" si="0">F13+G13</f>
        <v>-6708</v>
      </c>
      <c r="F13" s="58">
        <f>hidden1!AH3</f>
        <v>-4799</v>
      </c>
      <c r="G13" s="58">
        <f>hidden1!AI3</f>
        <v>-1909</v>
      </c>
      <c r="H13" s="58">
        <f>hidden1!AJ3</f>
        <v>0</v>
      </c>
      <c r="I13" s="58">
        <f>hidden1!AK3</f>
        <v>-315</v>
      </c>
      <c r="J13" s="57"/>
      <c r="K13" s="57"/>
      <c r="L13" s="57"/>
      <c r="M13" s="57"/>
    </row>
    <row r="14" spans="1:13" x14ac:dyDescent="0.25">
      <c r="A14" s="57" t="str">
        <f>hidden1!A4</f>
        <v xml:space="preserve">  Белгородская область</v>
      </c>
      <c r="B14" s="58">
        <f>hidden1!AE4</f>
        <v>66</v>
      </c>
      <c r="C14" s="58">
        <f>hidden1!AF4</f>
        <v>304</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359</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50</v>
      </c>
      <c r="C16" s="58">
        <f>hidden1!AF6</f>
        <v>9855</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172</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32</v>
      </c>
      <c r="C18" s="58">
        <f>hidden1!AF8</f>
        <v>1683</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103</v>
      </c>
      <c r="D20" s="58">
        <f>hidden1!AG10</f>
        <v>0</v>
      </c>
      <c r="E20" s="58">
        <f t="shared" si="0"/>
        <v>0</v>
      </c>
      <c r="F20" s="58">
        <f>hidden1!AH10</f>
        <v>0</v>
      </c>
      <c r="G20" s="58">
        <f>hidden1!AI10</f>
        <v>0</v>
      </c>
      <c r="H20" s="58">
        <f>hidden1!AJ10</f>
        <v>0</v>
      </c>
      <c r="I20" s="58">
        <f>hidden1!AK10</f>
        <v>22</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1088</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19847</v>
      </c>
      <c r="D23" s="58">
        <f>hidden1!AG13</f>
        <v>0</v>
      </c>
      <c r="E23" s="58">
        <f t="shared" si="0"/>
        <v>-6311</v>
      </c>
      <c r="F23" s="58">
        <f>hidden1!AH13</f>
        <v>-4751</v>
      </c>
      <c r="G23" s="58">
        <f>hidden1!AI13</f>
        <v>-1560</v>
      </c>
      <c r="H23" s="58">
        <f>hidden1!AJ13</f>
        <v>0</v>
      </c>
      <c r="I23" s="58">
        <f>hidden1!AK13</f>
        <v>28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0</v>
      </c>
      <c r="C25" s="58">
        <f>hidden1!AF15</f>
        <v>0</v>
      </c>
      <c r="D25" s="58">
        <f>hidden1!AG15</f>
        <v>0</v>
      </c>
      <c r="E25" s="58">
        <f t="shared" si="0"/>
        <v>0</v>
      </c>
      <c r="F25" s="58">
        <f>hidden1!AH15</f>
        <v>0</v>
      </c>
      <c r="G25" s="58">
        <f>hidden1!AI15</f>
        <v>0</v>
      </c>
      <c r="H25" s="58">
        <f>hidden1!AJ15</f>
        <v>0</v>
      </c>
      <c r="I25" s="58">
        <f>hidden1!AK15</f>
        <v>1479</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0</v>
      </c>
      <c r="C28" s="58">
        <f>hidden1!AF18</f>
        <v>33</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426</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1</v>
      </c>
      <c r="C31" s="58">
        <f>hidden1!AF21</f>
        <v>309287</v>
      </c>
      <c r="D31" s="58">
        <f>hidden1!AG21</f>
        <v>0</v>
      </c>
      <c r="E31" s="58">
        <f t="shared" si="0"/>
        <v>-361</v>
      </c>
      <c r="F31" s="58">
        <f>hidden1!AH21</f>
        <v>-12</v>
      </c>
      <c r="G31" s="58">
        <f>hidden1!AI21</f>
        <v>-349</v>
      </c>
      <c r="H31" s="58">
        <f>hidden1!AJ21</f>
        <v>0</v>
      </c>
      <c r="I31" s="58">
        <f>hidden1!AK21</f>
        <v>6</v>
      </c>
      <c r="J31" s="57"/>
      <c r="K31" s="57"/>
      <c r="L31" s="57"/>
      <c r="M31" s="57"/>
    </row>
    <row r="32" spans="1:13" x14ac:dyDescent="0.25">
      <c r="A32" s="57" t="str">
        <f>hidden1!A22</f>
        <v xml:space="preserve"> СЕВЕРО-ЗАПАДНЫЙ ФЕДЕРАЛЬНЫЙ ОКРУГ</v>
      </c>
      <c r="B32" s="58">
        <f>hidden1!AE22</f>
        <v>35494</v>
      </c>
      <c r="C32" s="58">
        <f>hidden1!AF22</f>
        <v>79838</v>
      </c>
      <c r="D32" s="58">
        <f>hidden1!AG22</f>
        <v>0</v>
      </c>
      <c r="E32" s="58">
        <f t="shared" si="0"/>
        <v>1179671</v>
      </c>
      <c r="F32" s="58">
        <f>hidden1!AH22</f>
        <v>294918</v>
      </c>
      <c r="G32" s="58">
        <f>hidden1!AI22</f>
        <v>884753</v>
      </c>
      <c r="H32" s="58">
        <f>hidden1!AJ22</f>
        <v>0</v>
      </c>
      <c r="I32" s="58">
        <f>hidden1!AK22</f>
        <v>89</v>
      </c>
      <c r="J32" s="57"/>
      <c r="K32" s="57"/>
      <c r="L32" s="57"/>
      <c r="M32" s="57"/>
    </row>
    <row r="33" spans="1:13" x14ac:dyDescent="0.25">
      <c r="A33" s="57" t="str">
        <f>hidden1!A23</f>
        <v xml:space="preserve">  Республика Карелия</v>
      </c>
      <c r="B33" s="58">
        <f>hidden1!AE23</f>
        <v>0</v>
      </c>
      <c r="C33" s="58">
        <f>hidden1!AF23</f>
        <v>480</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0</v>
      </c>
      <c r="C34" s="58">
        <f>hidden1!AF24</f>
        <v>7</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815</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35460</v>
      </c>
      <c r="C37" s="58">
        <f>hidden1!AF27</f>
        <v>60225</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277</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73</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196</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34</v>
      </c>
      <c r="C42" s="58">
        <f>hidden1!AF32</f>
        <v>16999</v>
      </c>
      <c r="D42" s="58">
        <f>hidden1!AG32</f>
        <v>0</v>
      </c>
      <c r="E42" s="58">
        <f t="shared" si="0"/>
        <v>0</v>
      </c>
      <c r="F42" s="58">
        <f>hidden1!AH32</f>
        <v>0</v>
      </c>
      <c r="G42" s="58">
        <f>hidden1!AI32</f>
        <v>0</v>
      </c>
      <c r="H42" s="58">
        <f>hidden1!AJ32</f>
        <v>0</v>
      </c>
      <c r="I42" s="58">
        <f>hidden1!AK32</f>
        <v>89</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1179667</v>
      </c>
      <c r="F43" s="58">
        <f>hidden1!AH33</f>
        <v>294917</v>
      </c>
      <c r="G43" s="58">
        <f>hidden1!AI33</f>
        <v>884750</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9</v>
      </c>
      <c r="C44" s="58">
        <f>hidden1!AF34</f>
        <v>8440</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0</v>
      </c>
      <c r="C45" s="58">
        <f>hidden1!AF35</f>
        <v>6355</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64</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1045</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143</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833</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13045</v>
      </c>
      <c r="D52" s="58">
        <f>hidden1!AG42</f>
        <v>500</v>
      </c>
      <c r="E52" s="58">
        <f t="shared" si="0"/>
        <v>-4</v>
      </c>
      <c r="F52" s="58">
        <f>hidden1!AH42</f>
        <v>-4</v>
      </c>
      <c r="G52" s="58">
        <f>hidden1!AI42</f>
        <v>0</v>
      </c>
      <c r="H52" s="58">
        <f>hidden1!AJ42</f>
        <v>0</v>
      </c>
      <c r="I52" s="58">
        <f>hidden1!AK42</f>
        <v>30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9993</v>
      </c>
      <c r="D56" s="58">
        <f>hidden1!AG46</f>
        <v>500</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0</v>
      </c>
      <c r="D57" s="58">
        <f>hidden1!AG47</f>
        <v>0</v>
      </c>
      <c r="E57" s="58">
        <f t="shared" si="0"/>
        <v>-1</v>
      </c>
      <c r="F57" s="58">
        <f>hidden1!AH47</f>
        <v>-1</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1706</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1346</v>
      </c>
      <c r="D59" s="58">
        <f>hidden1!AG49</f>
        <v>0</v>
      </c>
      <c r="E59" s="58">
        <f t="shared" si="0"/>
        <v>-1</v>
      </c>
      <c r="F59" s="58">
        <f>hidden1!AH49</f>
        <v>-1</v>
      </c>
      <c r="G59" s="58">
        <f>hidden1!AI49</f>
        <v>0</v>
      </c>
      <c r="H59" s="58">
        <f>hidden1!AJ49</f>
        <v>0</v>
      </c>
      <c r="I59" s="58">
        <f>hidden1!AK49</f>
        <v>30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1</v>
      </c>
      <c r="C61" s="58">
        <f>hidden1!AF51</f>
        <v>27595</v>
      </c>
      <c r="D61" s="58">
        <f>hidden1!AG51</f>
        <v>0</v>
      </c>
      <c r="E61" s="58">
        <f t="shared" si="0"/>
        <v>-102</v>
      </c>
      <c r="F61" s="58">
        <f>hidden1!AH51</f>
        <v>-19</v>
      </c>
      <c r="G61" s="58">
        <f>hidden1!AI51</f>
        <v>-83</v>
      </c>
      <c r="H61" s="58">
        <f>hidden1!AJ51</f>
        <v>0</v>
      </c>
      <c r="I61" s="58">
        <f>hidden1!AK51</f>
        <v>28</v>
      </c>
      <c r="J61" s="57"/>
      <c r="K61" s="57"/>
      <c r="L61" s="57"/>
      <c r="M61" s="57"/>
    </row>
    <row r="62" spans="1:13" x14ac:dyDescent="0.25">
      <c r="A62" s="57" t="str">
        <f>hidden1!A52</f>
        <v xml:space="preserve">  Республика Башкортостан</v>
      </c>
      <c r="B62" s="58">
        <f>hidden1!AE52</f>
        <v>0</v>
      </c>
      <c r="C62" s="58">
        <f>hidden1!AF52</f>
        <v>309</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4913</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-16</v>
      </c>
      <c r="C65" s="58">
        <f>hidden1!AF55</f>
        <v>3653</v>
      </c>
      <c r="D65" s="58">
        <f>hidden1!AG55</f>
        <v>0</v>
      </c>
      <c r="E65" s="58">
        <f t="shared" si="0"/>
        <v>-116</v>
      </c>
      <c r="F65" s="58">
        <f>hidden1!AH55</f>
        <v>-29</v>
      </c>
      <c r="G65" s="58">
        <f>hidden1!AI55</f>
        <v>-87</v>
      </c>
      <c r="H65" s="58">
        <f>hidden1!AJ55</f>
        <v>0</v>
      </c>
      <c r="I65" s="58">
        <f>hidden1!AK55</f>
        <v>13</v>
      </c>
      <c r="J65" s="57"/>
      <c r="K65" s="57"/>
      <c r="L65" s="57"/>
      <c r="M65" s="57"/>
    </row>
    <row r="66" spans="1:13" x14ac:dyDescent="0.25">
      <c r="A66" s="57" t="str">
        <f>hidden1!A56</f>
        <v xml:space="preserve">  Удмуртская Республика</v>
      </c>
      <c r="B66" s="58">
        <f>hidden1!AE56</f>
        <v>0</v>
      </c>
      <c r="C66" s="58">
        <f>hidden1!AF56</f>
        <v>43</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767</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874</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2724</v>
      </c>
      <c r="D69" s="58">
        <f>hidden1!AG59</f>
        <v>0</v>
      </c>
      <c r="E69" s="58">
        <f t="shared" si="0"/>
        <v>3</v>
      </c>
      <c r="F69" s="58">
        <f>hidden1!AH59</f>
        <v>2</v>
      </c>
      <c r="G69" s="58">
        <f>hidden1!AI59</f>
        <v>1</v>
      </c>
      <c r="H69" s="58">
        <f>hidden1!AJ59</f>
        <v>0</v>
      </c>
      <c r="I69" s="58">
        <f>hidden1!AK59</f>
        <v>0</v>
      </c>
      <c r="J69" s="57"/>
      <c r="K69" s="57"/>
      <c r="L69" s="57"/>
      <c r="M69" s="57"/>
    </row>
    <row r="70" spans="1:13" x14ac:dyDescent="0.25">
      <c r="A70" s="57" t="str">
        <f>hidden1!A60</f>
        <v xml:space="preserve">  Оренбургская область</v>
      </c>
      <c r="B70" s="58">
        <f>hidden1!AE60</f>
        <v>0</v>
      </c>
      <c r="C70" s="58">
        <f>hidden1!AF60</f>
        <v>900</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818</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4484</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7810</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278</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23</v>
      </c>
      <c r="C76" s="58">
        <f>hidden1!AF66</f>
        <v>19471</v>
      </c>
      <c r="D76" s="58">
        <f>hidden1!AG66</f>
        <v>0</v>
      </c>
      <c r="E76" s="58">
        <f t="shared" ref="E76:E105" si="1">F76+G76</f>
        <v>-16</v>
      </c>
      <c r="F76" s="58">
        <f>hidden1!AH66</f>
        <v>-16</v>
      </c>
      <c r="G76" s="58">
        <f>hidden1!AI66</f>
        <v>0</v>
      </c>
      <c r="H76" s="58">
        <f>hidden1!AJ66</f>
        <v>0</v>
      </c>
      <c r="I76" s="58">
        <f>hidden1!AK66</f>
        <v>8</v>
      </c>
      <c r="J76" s="57"/>
      <c r="K76" s="57"/>
      <c r="L76" s="57"/>
      <c r="M76" s="57"/>
    </row>
    <row r="77" spans="1:13" x14ac:dyDescent="0.25">
      <c r="A77" s="57" t="str">
        <f>hidden1!A67</f>
        <v xml:space="preserve">  Курганская область</v>
      </c>
      <c r="B77" s="58">
        <f>hidden1!AE67</f>
        <v>0</v>
      </c>
      <c r="C77" s="58">
        <f>hidden1!AF67</f>
        <v>209</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23</v>
      </c>
      <c r="C78" s="58">
        <f>hidden1!AF68</f>
        <v>2325</v>
      </c>
      <c r="D78" s="58">
        <f>hidden1!AG68</f>
        <v>0</v>
      </c>
      <c r="E78" s="58">
        <f t="shared" si="1"/>
        <v>0</v>
      </c>
      <c r="F78" s="58">
        <f>hidden1!AH68</f>
        <v>0</v>
      </c>
      <c r="G78" s="58">
        <f>hidden1!AI68</f>
        <v>0</v>
      </c>
      <c r="H78" s="58">
        <f>hidden1!AJ68</f>
        <v>0</v>
      </c>
      <c r="I78" s="58">
        <f>hidden1!AK68</f>
        <v>8</v>
      </c>
      <c r="J78" s="57"/>
      <c r="K78" s="57"/>
      <c r="L78" s="57"/>
      <c r="M78" s="57"/>
    </row>
    <row r="79" spans="1:13" x14ac:dyDescent="0.25">
      <c r="A79" s="57" t="str">
        <f>hidden1!A69</f>
        <v xml:space="preserve">  Тюменская область</v>
      </c>
      <c r="B79" s="58">
        <f>hidden1!AE69</f>
        <v>0</v>
      </c>
      <c r="C79" s="58">
        <f>hidden1!AF69</f>
        <v>-54</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16542</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-442</v>
      </c>
      <c r="D81" s="58">
        <f>hidden1!AG71</f>
        <v>0</v>
      </c>
      <c r="E81" s="58">
        <f t="shared" si="1"/>
        <v>-8</v>
      </c>
      <c r="F81" s="58">
        <f>hidden1!AH71</f>
        <v>-8</v>
      </c>
      <c r="G81" s="58">
        <f>hidden1!AI71</f>
        <v>0</v>
      </c>
      <c r="H81" s="58">
        <f>hidden1!AJ71</f>
        <v>0</v>
      </c>
      <c r="I81" s="58">
        <f>hidden1!AK71</f>
        <v>0</v>
      </c>
      <c r="J81" s="57"/>
      <c r="K81" s="57"/>
      <c r="L81" s="57"/>
      <c r="M81" s="57"/>
    </row>
    <row r="82" spans="1:13" x14ac:dyDescent="0.25">
      <c r="A82" s="57" t="str">
        <f>hidden1!A72</f>
        <v xml:space="preserve">  Ямало-Ненецкий автономный округ</v>
      </c>
      <c r="B82" s="58">
        <f>hidden1!AE72</f>
        <v>0</v>
      </c>
      <c r="C82" s="58">
        <f>hidden1!AF72</f>
        <v>891</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39823</v>
      </c>
      <c r="C83" s="58">
        <f>hidden1!AF73</f>
        <v>9765</v>
      </c>
      <c r="D83" s="58">
        <f>hidden1!AG73</f>
        <v>55</v>
      </c>
      <c r="E83" s="58">
        <f t="shared" si="1"/>
        <v>-3</v>
      </c>
      <c r="F83" s="58">
        <f>hidden1!AH73</f>
        <v>-3</v>
      </c>
      <c r="G83" s="58">
        <f>hidden1!AI73</f>
        <v>0</v>
      </c>
      <c r="H83" s="58">
        <f>hidden1!AJ73</f>
        <v>0</v>
      </c>
      <c r="I83" s="58">
        <f>hidden1!AK73</f>
        <v>30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15</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5456</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39388</v>
      </c>
      <c r="C88" s="58">
        <f>hidden1!AF78</f>
        <v>546</v>
      </c>
      <c r="D88" s="58">
        <f>hidden1!AG78</f>
        <v>55</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5</v>
      </c>
      <c r="C89" s="58">
        <f>hidden1!AF79</f>
        <v>2584</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315</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41</v>
      </c>
      <c r="C91" s="58">
        <f>hidden1!AF81</f>
        <v>319</v>
      </c>
      <c r="D91" s="58">
        <f>hidden1!AG81</f>
        <v>0</v>
      </c>
      <c r="E91" s="58">
        <f t="shared" si="1"/>
        <v>0</v>
      </c>
      <c r="F91" s="58">
        <f>hidden1!AH81</f>
        <v>0</v>
      </c>
      <c r="G91" s="58">
        <f>hidden1!AI81</f>
        <v>0</v>
      </c>
      <c r="H91" s="58">
        <f>hidden1!AJ81</f>
        <v>0</v>
      </c>
      <c r="I91" s="58">
        <f>hidden1!AK81</f>
        <v>30</v>
      </c>
      <c r="J91" s="57"/>
      <c r="K91" s="57"/>
      <c r="L91" s="57"/>
      <c r="M91" s="57"/>
    </row>
    <row r="92" spans="1:13" x14ac:dyDescent="0.25">
      <c r="A92" s="57" t="str">
        <f>hidden1!A82</f>
        <v xml:space="preserve">  Омская область</v>
      </c>
      <c r="B92" s="58">
        <f>hidden1!AE82</f>
        <v>389</v>
      </c>
      <c r="C92" s="58">
        <f>hidden1!AF82</f>
        <v>407</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123</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-126603</v>
      </c>
      <c r="C94" s="58">
        <f>hidden1!AF84</f>
        <v>85544</v>
      </c>
      <c r="D94" s="58">
        <f>hidden1!AG84</f>
        <v>0</v>
      </c>
      <c r="E94" s="58">
        <f t="shared" si="1"/>
        <v>153693424</v>
      </c>
      <c r="F94" s="58">
        <f>hidden1!AH84</f>
        <v>88552641</v>
      </c>
      <c r="G94" s="58">
        <f>hidden1!AI84</f>
        <v>65140783</v>
      </c>
      <c r="H94" s="58">
        <f>hidden1!AJ84</f>
        <v>0</v>
      </c>
      <c r="I94" s="58">
        <f>hidden1!AK84</f>
        <v>10</v>
      </c>
      <c r="J94" s="57"/>
      <c r="K94" s="57"/>
      <c r="L94" s="57"/>
      <c r="M94" s="57"/>
    </row>
    <row r="95" spans="1:13" x14ac:dyDescent="0.25">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1482</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-126611</v>
      </c>
      <c r="C97" s="58">
        <f>hidden1!AF87</f>
        <v>80832</v>
      </c>
      <c r="D97" s="58">
        <f>hidden1!AG87</f>
        <v>0</v>
      </c>
      <c r="E97" s="58">
        <f t="shared" si="1"/>
        <v>-2</v>
      </c>
      <c r="F97" s="58">
        <f>hidden1!AH87</f>
        <v>-2</v>
      </c>
      <c r="G97" s="58">
        <f>hidden1!AI87</f>
        <v>0</v>
      </c>
      <c r="H97" s="58">
        <f>hidden1!AJ87</f>
        <v>0</v>
      </c>
      <c r="I97" s="58">
        <f>hidden1!AK87</f>
        <v>10</v>
      </c>
      <c r="J97" s="57"/>
      <c r="K97" s="57"/>
      <c r="L97" s="57"/>
      <c r="M97" s="57"/>
    </row>
    <row r="98" spans="1:13" x14ac:dyDescent="0.25">
      <c r="A98" s="57" t="str">
        <f>hidden1!A88</f>
        <v xml:space="preserve">  Хабаровский край</v>
      </c>
      <c r="B98" s="58">
        <f>hidden1!AE88</f>
        <v>-1</v>
      </c>
      <c r="C98" s="58">
        <f>hidden1!AF88</f>
        <v>3165</v>
      </c>
      <c r="D98" s="58">
        <f>hidden1!AG88</f>
        <v>0</v>
      </c>
      <c r="E98" s="58">
        <f t="shared" si="1"/>
        <v>31</v>
      </c>
      <c r="F98" s="58">
        <f>hidden1!AH88</f>
        <v>8</v>
      </c>
      <c r="G98" s="58">
        <f>hidden1!AI88</f>
        <v>23</v>
      </c>
      <c r="H98" s="58">
        <f>hidden1!AJ88</f>
        <v>0</v>
      </c>
      <c r="I98" s="58">
        <f>hidden1!AK88</f>
        <v>0</v>
      </c>
      <c r="J98" s="57"/>
      <c r="K98" s="57"/>
      <c r="L98" s="57"/>
      <c r="M98" s="57"/>
    </row>
    <row r="99" spans="1:13" x14ac:dyDescent="0.25">
      <c r="A99" s="57" t="str">
        <f>hidden1!A89</f>
        <v xml:space="preserve">  Амурская область</v>
      </c>
      <c r="B99" s="58">
        <f>hidden1!AE89</f>
        <v>9</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153692578</v>
      </c>
      <c r="F102" s="58">
        <f>hidden1!AH92</f>
        <v>88552023</v>
      </c>
      <c r="G102" s="58">
        <f>hidden1!AI92</f>
        <v>65140555</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t="str">
        <f>hidden1!A101</f>
        <v xml:space="preserve"> МИ ФНС РОССИИ ПО УПРАВЛЕНИЮ ДОЛГОМ</v>
      </c>
      <c r="B106" s="58">
        <f>hidden1!AE101</f>
        <v>0</v>
      </c>
      <c r="C106" s="58">
        <f>hidden1!AF101</f>
        <v>0</v>
      </c>
      <c r="D106" s="58">
        <f>hidden1!AG101</f>
        <v>0</v>
      </c>
      <c r="E106" s="58">
        <f>F106+G106</f>
        <v>0</v>
      </c>
      <c r="F106" s="58">
        <f>hidden1!AH101</f>
        <v>0</v>
      </c>
      <c r="G106" s="58">
        <f>hidden1!AI101</f>
        <v>0</v>
      </c>
      <c r="H106" s="58">
        <f>hidden1!AJ101</f>
        <v>0</v>
      </c>
      <c r="I106" s="58">
        <f>hidden1!AK101</f>
        <v>0</v>
      </c>
      <c r="J106" s="57"/>
      <c r="K106" s="57"/>
      <c r="L106" s="57"/>
      <c r="M106" s="57"/>
    </row>
    <row r="107" spans="1:13" x14ac:dyDescent="0.25">
      <c r="A107" s="57"/>
      <c r="B107" s="58"/>
      <c r="C107" s="58"/>
      <c r="D107" s="58"/>
      <c r="E107" s="58"/>
      <c r="F107" s="58"/>
      <c r="G107" s="58"/>
      <c r="H107" s="58"/>
      <c r="I107" s="58"/>
      <c r="J107" s="57"/>
      <c r="K107" s="57"/>
      <c r="L107" s="57"/>
      <c r="M107"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августа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86383553</v>
      </c>
      <c r="C11" s="58">
        <f>hidden1!AM1</f>
        <v>18199</v>
      </c>
      <c r="D11" s="58">
        <f>hidden1!AN1</f>
        <v>0</v>
      </c>
      <c r="E11" s="58">
        <f>hidden1!AO1</f>
        <v>4191920</v>
      </c>
      <c r="F11" s="58">
        <f>hidden1!AP1</f>
        <v>24020926</v>
      </c>
      <c r="G11" s="58">
        <f>hidden1!AQ1</f>
        <v>214</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30171062</v>
      </c>
      <c r="C13" s="58">
        <f>hidden1!AM3</f>
        <v>186</v>
      </c>
      <c r="D13" s="58">
        <f>hidden1!AN3</f>
        <v>0</v>
      </c>
      <c r="E13" s="58">
        <f>hidden1!AO3</f>
        <v>24</v>
      </c>
      <c r="F13" s="58">
        <f>hidden1!AP3</f>
        <v>215653</v>
      </c>
      <c r="G13" s="58">
        <f>hidden1!AQ3</f>
        <v>0</v>
      </c>
      <c r="H13" s="57"/>
      <c r="I13" s="57"/>
      <c r="J13" s="57"/>
      <c r="K13" s="57"/>
    </row>
    <row r="14" spans="1:11" x14ac:dyDescent="0.25">
      <c r="A14" s="57" t="str">
        <f>hidden1!A4</f>
        <v xml:space="preserve">  Белгородская область</v>
      </c>
      <c r="B14" s="58">
        <f>hidden1!AL4</f>
        <v>832869</v>
      </c>
      <c r="C14" s="58">
        <f>hidden1!AM4</f>
        <v>0</v>
      </c>
      <c r="D14" s="58">
        <f>hidden1!AN4</f>
        <v>0</v>
      </c>
      <c r="E14" s="58">
        <f>hidden1!AO4</f>
        <v>0</v>
      </c>
      <c r="F14" s="58">
        <f>hidden1!AP4</f>
        <v>0</v>
      </c>
      <c r="G14" s="58">
        <f>hidden1!AQ4</f>
        <v>0</v>
      </c>
      <c r="H14" s="57"/>
      <c r="I14" s="57"/>
      <c r="J14" s="57"/>
      <c r="K14" s="57"/>
    </row>
    <row r="15" spans="1:11" x14ac:dyDescent="0.25">
      <c r="A15" s="57" t="str">
        <f>hidden1!A5</f>
        <v xml:space="preserve">  Брянская область</v>
      </c>
      <c r="B15" s="58">
        <f>hidden1!AL5</f>
        <v>275991</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1722</v>
      </c>
      <c r="C16" s="58">
        <f>hidden1!AM6</f>
        <v>0</v>
      </c>
      <c r="D16" s="58">
        <f>hidden1!AN6</f>
        <v>0</v>
      </c>
      <c r="E16" s="58">
        <f>hidden1!AO6</f>
        <v>0</v>
      </c>
      <c r="F16" s="58">
        <f>hidden1!AP6</f>
        <v>2923</v>
      </c>
      <c r="G16" s="58">
        <f>hidden1!AQ6</f>
        <v>0</v>
      </c>
      <c r="H16" s="57"/>
      <c r="I16" s="57"/>
      <c r="J16" s="57"/>
      <c r="K16" s="57"/>
    </row>
    <row r="17" spans="1:11" x14ac:dyDescent="0.25">
      <c r="A17" s="57" t="str">
        <f>hidden1!A7</f>
        <v xml:space="preserve">  Воронежская область</v>
      </c>
      <c r="B17" s="58">
        <f>hidden1!AL7</f>
        <v>59074</v>
      </c>
      <c r="C17" s="58">
        <f>hidden1!AM7</f>
        <v>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0</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26030</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14004</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20979</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3311910</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61845</v>
      </c>
      <c r="C23" s="58">
        <f>hidden1!AM13</f>
        <v>0</v>
      </c>
      <c r="D23" s="58">
        <f>hidden1!AN13</f>
        <v>0</v>
      </c>
      <c r="E23" s="58">
        <f>hidden1!AO13</f>
        <v>-3</v>
      </c>
      <c r="F23" s="58">
        <f>hidden1!AP13</f>
        <v>57</v>
      </c>
      <c r="G23" s="58">
        <f>hidden1!AQ13</f>
        <v>0</v>
      </c>
      <c r="H23" s="57"/>
      <c r="I23" s="57"/>
      <c r="J23" s="57"/>
      <c r="K23" s="57"/>
    </row>
    <row r="24" spans="1:11" x14ac:dyDescent="0.25">
      <c r="A24" s="57" t="str">
        <f>hidden1!A14</f>
        <v xml:space="preserve">  Орловская область</v>
      </c>
      <c r="B24" s="58">
        <f>hidden1!AL14</f>
        <v>22192</v>
      </c>
      <c r="C24" s="58">
        <f>hidden1!AM14</f>
        <v>0</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276330</v>
      </c>
      <c r="C25" s="58">
        <f>hidden1!AM15</f>
        <v>0</v>
      </c>
      <c r="D25" s="58">
        <f>hidden1!AN15</f>
        <v>0</v>
      </c>
      <c r="E25" s="58">
        <f>hidden1!AO15</f>
        <v>0</v>
      </c>
      <c r="F25" s="58">
        <f>hidden1!AP15</f>
        <v>20</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27</v>
      </c>
      <c r="F26" s="58">
        <f>hidden1!AP16</f>
        <v>155</v>
      </c>
      <c r="G26" s="58">
        <f>hidden1!AQ16</f>
        <v>0</v>
      </c>
      <c r="H26" s="57"/>
      <c r="I26" s="57"/>
      <c r="J26" s="57"/>
      <c r="K26" s="57"/>
    </row>
    <row r="27" spans="1:11" x14ac:dyDescent="0.25">
      <c r="A27" s="57" t="str">
        <f>hidden1!A17</f>
        <v xml:space="preserve">  Тамбовская область</v>
      </c>
      <c r="B27" s="58">
        <f>hidden1!AL17</f>
        <v>47927</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23910</v>
      </c>
      <c r="C28" s="58">
        <f>hidden1!AM18</f>
        <v>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143563</v>
      </c>
      <c r="C29" s="58">
        <f>hidden1!AM19</f>
        <v>0</v>
      </c>
      <c r="D29" s="58">
        <f>hidden1!AN19</f>
        <v>0</v>
      </c>
      <c r="E29" s="58">
        <f>hidden1!AO19</f>
        <v>0</v>
      </c>
      <c r="F29" s="58">
        <f>hidden1!AP19</f>
        <v>1469</v>
      </c>
      <c r="G29" s="58">
        <f>hidden1!AQ19</f>
        <v>0</v>
      </c>
      <c r="H29" s="57"/>
      <c r="I29" s="57"/>
      <c r="J29" s="57"/>
      <c r="K29" s="57"/>
    </row>
    <row r="30" spans="1:11" x14ac:dyDescent="0.25">
      <c r="A30" s="57" t="str">
        <f>hidden1!A20</f>
        <v xml:space="preserve">  Ярославская область</v>
      </c>
      <c r="B30" s="58">
        <f>hidden1!AL20</f>
        <v>37222</v>
      </c>
      <c r="C30" s="58">
        <f>hidden1!AM20</f>
        <v>0</v>
      </c>
      <c r="D30" s="58">
        <f>hidden1!AN20</f>
        <v>0</v>
      </c>
      <c r="E30" s="58">
        <f>hidden1!AO20</f>
        <v>0</v>
      </c>
      <c r="F30" s="58">
        <f>hidden1!AP20</f>
        <v>3427</v>
      </c>
      <c r="G30" s="58">
        <f>hidden1!AQ20</f>
        <v>0</v>
      </c>
      <c r="H30" s="57"/>
      <c r="I30" s="57"/>
      <c r="J30" s="57"/>
      <c r="K30" s="57"/>
    </row>
    <row r="31" spans="1:11" x14ac:dyDescent="0.25">
      <c r="A31" s="57" t="str">
        <f>hidden1!A21</f>
        <v xml:space="preserve">  город Москва</v>
      </c>
      <c r="B31" s="58">
        <f>hidden1!AL21</f>
        <v>25015494</v>
      </c>
      <c r="C31" s="58">
        <f>hidden1!AM21</f>
        <v>186</v>
      </c>
      <c r="D31" s="58">
        <f>hidden1!AN21</f>
        <v>0</v>
      </c>
      <c r="E31" s="58">
        <f>hidden1!AO21</f>
        <v>0</v>
      </c>
      <c r="F31" s="58">
        <f>hidden1!AP21</f>
        <v>207602</v>
      </c>
      <c r="G31" s="58">
        <f>hidden1!AQ21</f>
        <v>0</v>
      </c>
      <c r="H31" s="57"/>
      <c r="I31" s="57"/>
      <c r="J31" s="57"/>
      <c r="K31" s="57"/>
    </row>
    <row r="32" spans="1:11" x14ac:dyDescent="0.25">
      <c r="A32" s="57" t="str">
        <f>hidden1!A22</f>
        <v xml:space="preserve"> СЕВЕРО-ЗАПАДНЫЙ ФЕДЕРАЛЬНЫЙ ОКРУГ</v>
      </c>
      <c r="B32" s="58">
        <f>hidden1!AL22</f>
        <v>24248429</v>
      </c>
      <c r="C32" s="58">
        <f>hidden1!AM22</f>
        <v>10860</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259884</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320853</v>
      </c>
      <c r="C34" s="58">
        <f>hidden1!AM24</f>
        <v>4854</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3262836</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3808</v>
      </c>
      <c r="C37" s="58">
        <f>hidden1!AM27</f>
        <v>0</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192309</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3854287</v>
      </c>
      <c r="C39" s="58">
        <f>hidden1!AM29</f>
        <v>2</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8516</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12879</v>
      </c>
      <c r="C41" s="58">
        <f>hidden1!AM31</f>
        <v>0</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16294834</v>
      </c>
      <c r="C42" s="58">
        <f>hidden1!AM32</f>
        <v>6004</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38223</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360093</v>
      </c>
      <c r="C44" s="58">
        <f>hidden1!AM34</f>
        <v>13</v>
      </c>
      <c r="D44" s="58">
        <f>hidden1!AN34</f>
        <v>0</v>
      </c>
      <c r="E44" s="58">
        <f>hidden1!AO34</f>
        <v>23</v>
      </c>
      <c r="F44" s="58">
        <f>hidden1!AP34</f>
        <v>109</v>
      </c>
      <c r="G44" s="58">
        <f>hidden1!AQ34</f>
        <v>0</v>
      </c>
      <c r="H44" s="57"/>
      <c r="I44" s="57"/>
      <c r="J44" s="57"/>
      <c r="K44" s="57"/>
    </row>
    <row r="45" spans="1:11" x14ac:dyDescent="0.25">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23</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0</v>
      </c>
      <c r="F49" s="58">
        <f>hidden1!AP39</f>
        <v>109</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348377</v>
      </c>
      <c r="C51" s="58">
        <f>hidden1!AM41</f>
        <v>13</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811467</v>
      </c>
      <c r="C52" s="58">
        <f>hidden1!AM42</f>
        <v>0</v>
      </c>
      <c r="D52" s="58">
        <f>hidden1!AN42</f>
        <v>0</v>
      </c>
      <c r="E52" s="58">
        <f>hidden1!AO42</f>
        <v>0</v>
      </c>
      <c r="F52" s="58">
        <f>hidden1!AP42</f>
        <v>4774</v>
      </c>
      <c r="G52" s="58">
        <f>hidden1!AQ42</f>
        <v>214</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5">
      <c r="A54" s="57" t="str">
        <f>hidden1!A44</f>
        <v xml:space="preserve">  Республика Калмыкия</v>
      </c>
      <c r="B54" s="58">
        <f>hidden1!AL44</f>
        <v>29487</v>
      </c>
      <c r="C54" s="58">
        <f>hidden1!AM44</f>
        <v>0</v>
      </c>
      <c r="D54" s="58">
        <f>hidden1!AN44</f>
        <v>0</v>
      </c>
      <c r="E54" s="58">
        <f>hidden1!AO44</f>
        <v>0</v>
      </c>
      <c r="F54" s="58">
        <f>hidden1!AP44</f>
        <v>490</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728319</v>
      </c>
      <c r="C56" s="58">
        <f>hidden1!AM46</f>
        <v>0</v>
      </c>
      <c r="D56" s="58">
        <f>hidden1!AN46</f>
        <v>0</v>
      </c>
      <c r="E56" s="58">
        <f>hidden1!AO46</f>
        <v>0</v>
      </c>
      <c r="F56" s="58">
        <f>hidden1!AP46</f>
        <v>4284</v>
      </c>
      <c r="G56" s="58">
        <f>hidden1!AQ46</f>
        <v>214</v>
      </c>
      <c r="H56" s="57"/>
      <c r="I56" s="57"/>
      <c r="J56" s="57"/>
      <c r="K56" s="57"/>
    </row>
    <row r="57" spans="1:11" x14ac:dyDescent="0.25">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53661</v>
      </c>
      <c r="C58" s="58">
        <f>hidden1!AM48</f>
        <v>0</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0</v>
      </c>
      <c r="D59" s="58">
        <f>hidden1!AN49</f>
        <v>0</v>
      </c>
      <c r="E59" s="58">
        <f>hidden1!AO49</f>
        <v>0</v>
      </c>
      <c r="F59" s="58">
        <f>hidden1!AP49</f>
        <v>0</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3948943</v>
      </c>
      <c r="C61" s="58">
        <f>hidden1!AM51</f>
        <v>3385</v>
      </c>
      <c r="D61" s="58">
        <f>hidden1!AN51</f>
        <v>0</v>
      </c>
      <c r="E61" s="58">
        <f>hidden1!AO51</f>
        <v>4191800</v>
      </c>
      <c r="F61" s="58">
        <f>hidden1!AP51</f>
        <v>23799589</v>
      </c>
      <c r="G61" s="58">
        <f>hidden1!AQ51</f>
        <v>0</v>
      </c>
      <c r="H61" s="57"/>
      <c r="I61" s="57"/>
      <c r="J61" s="57"/>
      <c r="K61" s="57"/>
    </row>
    <row r="62" spans="1:11" x14ac:dyDescent="0.25">
      <c r="A62" s="57" t="str">
        <f>hidden1!A52</f>
        <v xml:space="preserve">  Республика Башкортостан</v>
      </c>
      <c r="B62" s="58">
        <f>hidden1!AL52</f>
        <v>1506127</v>
      </c>
      <c r="C62" s="58">
        <f>hidden1!AM52</f>
        <v>3342</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377364</v>
      </c>
      <c r="C65" s="58">
        <f>hidden1!AM55</f>
        <v>2</v>
      </c>
      <c r="D65" s="58">
        <f>hidden1!AN55</f>
        <v>0</v>
      </c>
      <c r="E65" s="58">
        <f>hidden1!AO55</f>
        <v>4191800</v>
      </c>
      <c r="F65" s="58">
        <f>hidden1!AP55</f>
        <v>23712723</v>
      </c>
      <c r="G65" s="58">
        <f>hidden1!AQ55</f>
        <v>0</v>
      </c>
      <c r="H65" s="57"/>
      <c r="I65" s="57"/>
      <c r="J65" s="57"/>
      <c r="K65" s="57"/>
    </row>
    <row r="66" spans="1:11" x14ac:dyDescent="0.25">
      <c r="A66" s="57" t="str">
        <f>hidden1!A56</f>
        <v xml:space="preserve">  Удмуртская Республика</v>
      </c>
      <c r="B66" s="58">
        <f>hidden1!AL56</f>
        <v>57472</v>
      </c>
      <c r="C66" s="58">
        <f>hidden1!AM56</f>
        <v>0</v>
      </c>
      <c r="D66" s="58">
        <f>hidden1!AN56</f>
        <v>0</v>
      </c>
      <c r="E66" s="58">
        <f>hidden1!AO56</f>
        <v>0</v>
      </c>
      <c r="F66" s="58">
        <f>hidden1!AP56</f>
        <v>0</v>
      </c>
      <c r="G66" s="58">
        <f>hidden1!AQ56</f>
        <v>0</v>
      </c>
      <c r="H66" s="57"/>
      <c r="I66" s="57"/>
      <c r="J66" s="57"/>
      <c r="K66" s="57"/>
    </row>
    <row r="67" spans="1:11" x14ac:dyDescent="0.25">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845706</v>
      </c>
      <c r="C69" s="58">
        <f>hidden1!AM59</f>
        <v>41</v>
      </c>
      <c r="D69" s="58">
        <f>hidden1!AN59</f>
        <v>0</v>
      </c>
      <c r="E69" s="58">
        <f>hidden1!AO59</f>
        <v>0</v>
      </c>
      <c r="F69" s="58">
        <f>hidden1!AP59</f>
        <v>0</v>
      </c>
      <c r="G69" s="58">
        <f>hidden1!AQ59</f>
        <v>0</v>
      </c>
      <c r="H69" s="57"/>
      <c r="I69" s="57"/>
      <c r="J69" s="57"/>
      <c r="K69" s="57"/>
    </row>
    <row r="70" spans="1:11" x14ac:dyDescent="0.25">
      <c r="A70" s="57" t="str">
        <f>hidden1!A60</f>
        <v xml:space="preserve">  Оренбургская область</v>
      </c>
      <c r="B70" s="58">
        <f>hidden1!AL60</f>
        <v>192207</v>
      </c>
      <c r="C70" s="58">
        <f>hidden1!AM60</f>
        <v>0</v>
      </c>
      <c r="D70" s="58">
        <f>hidden1!AN60</f>
        <v>0</v>
      </c>
      <c r="E70" s="58">
        <f>hidden1!AO60</f>
        <v>0</v>
      </c>
      <c r="F70" s="58">
        <f>hidden1!AP60</f>
        <v>7590</v>
      </c>
      <c r="G70" s="58">
        <f>hidden1!AQ60</f>
        <v>0</v>
      </c>
      <c r="H70" s="57"/>
      <c r="I70" s="57"/>
      <c r="J70" s="57"/>
      <c r="K70" s="57"/>
    </row>
    <row r="71" spans="1:11" x14ac:dyDescent="0.25">
      <c r="A71" s="57" t="str">
        <f>hidden1!A61</f>
        <v xml:space="preserve">  Пензенская область</v>
      </c>
      <c r="B71" s="58">
        <f>hidden1!AL61</f>
        <v>26800</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179377</v>
      </c>
      <c r="C72" s="58">
        <f>hidden1!AM62</f>
        <v>0</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549785</v>
      </c>
      <c r="C73" s="58">
        <f>hidden1!AM63</f>
        <v>0</v>
      </c>
      <c r="D73" s="58">
        <f>hidden1!AN63</f>
        <v>0</v>
      </c>
      <c r="E73" s="58">
        <f>hidden1!AO63</f>
        <v>0</v>
      </c>
      <c r="F73" s="58">
        <f>hidden1!AP63</f>
        <v>79452</v>
      </c>
      <c r="G73" s="58">
        <f>hidden1!AQ63</f>
        <v>0</v>
      </c>
      <c r="H73" s="57"/>
      <c r="I73" s="57"/>
      <c r="J73" s="57"/>
      <c r="K73" s="57"/>
    </row>
    <row r="74" spans="1:11" x14ac:dyDescent="0.25">
      <c r="A74" s="57" t="str">
        <f>hidden1!A64</f>
        <v xml:space="preserve">  Саратовская область</v>
      </c>
      <c r="B74" s="58">
        <f>hidden1!AL64</f>
        <v>202629</v>
      </c>
      <c r="C74" s="58">
        <f>hidden1!AM64</f>
        <v>0</v>
      </c>
      <c r="D74" s="58">
        <f>hidden1!AN64</f>
        <v>0</v>
      </c>
      <c r="E74" s="58">
        <f>hidden1!AO64</f>
        <v>0</v>
      </c>
      <c r="F74" s="58">
        <f>hidden1!AP64</f>
        <v>-176</v>
      </c>
      <c r="G74" s="58">
        <f>hidden1!AQ64</f>
        <v>0</v>
      </c>
      <c r="H74" s="57"/>
      <c r="I74" s="57"/>
      <c r="J74" s="57"/>
      <c r="K74" s="57"/>
    </row>
    <row r="75" spans="1:11" x14ac:dyDescent="0.25">
      <c r="A75" s="57" t="str">
        <f>hidden1!A65</f>
        <v xml:space="preserve">  Ульяновская область</v>
      </c>
      <c r="B75" s="58">
        <f>hidden1!AL65</f>
        <v>11476</v>
      </c>
      <c r="C75" s="58">
        <f>hidden1!AM65</f>
        <v>0</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22512126</v>
      </c>
      <c r="C76" s="58">
        <f>hidden1!AM66</f>
        <v>756</v>
      </c>
      <c r="D76" s="58">
        <f>hidden1!AN66</f>
        <v>0</v>
      </c>
      <c r="E76" s="58">
        <f>hidden1!AO66</f>
        <v>0</v>
      </c>
      <c r="F76" s="58">
        <f>hidden1!AP66</f>
        <v>-978</v>
      </c>
      <c r="G76" s="58">
        <f>hidden1!AQ66</f>
        <v>0</v>
      </c>
      <c r="H76" s="57"/>
      <c r="I76" s="57"/>
      <c r="J76" s="57"/>
      <c r="K76" s="57"/>
    </row>
    <row r="77" spans="1:11" x14ac:dyDescent="0.25">
      <c r="A77" s="57" t="str">
        <f>hidden1!A67</f>
        <v xml:space="preserve">  Курганская область</v>
      </c>
      <c r="B77" s="58">
        <f>hidden1!AL67</f>
        <v>37412</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2116034</v>
      </c>
      <c r="C78" s="58">
        <f>hidden1!AM68</f>
        <v>337</v>
      </c>
      <c r="D78" s="58">
        <f>hidden1!AN68</f>
        <v>0</v>
      </c>
      <c r="E78" s="58">
        <f>hidden1!AO68</f>
        <v>0</v>
      </c>
      <c r="F78" s="58">
        <f>hidden1!AP68</f>
        <v>-1005</v>
      </c>
      <c r="G78" s="58">
        <f>hidden1!AQ68</f>
        <v>0</v>
      </c>
      <c r="H78" s="57"/>
      <c r="I78" s="57"/>
      <c r="J78" s="57"/>
      <c r="K78" s="57"/>
    </row>
    <row r="79" spans="1:11" x14ac:dyDescent="0.25">
      <c r="A79" s="57" t="str">
        <f>hidden1!A69</f>
        <v xml:space="preserve">  Тюменская область</v>
      </c>
      <c r="B79" s="58">
        <f>hidden1!AL69</f>
        <v>761613</v>
      </c>
      <c r="C79" s="58">
        <f>hidden1!AM69</f>
        <v>0</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257780</v>
      </c>
      <c r="C80" s="58">
        <f>hidden1!AM70</f>
        <v>419</v>
      </c>
      <c r="D80" s="58">
        <f>hidden1!AN70</f>
        <v>0</v>
      </c>
      <c r="E80" s="58">
        <f>hidden1!AO70</f>
        <v>0</v>
      </c>
      <c r="F80" s="58">
        <f>hidden1!AP70</f>
        <v>27</v>
      </c>
      <c r="G80" s="58">
        <f>hidden1!AQ70</f>
        <v>0</v>
      </c>
      <c r="H80" s="57"/>
      <c r="I80" s="57"/>
      <c r="J80" s="57"/>
      <c r="K80" s="57"/>
    </row>
    <row r="81" spans="1:11" x14ac:dyDescent="0.25">
      <c r="A81" s="57" t="str">
        <f>hidden1!A71</f>
        <v xml:space="preserve">  Ханты-Мансийский автономный округ - Югра</v>
      </c>
      <c r="B81" s="58">
        <f>hidden1!AL71</f>
        <v>14040890</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5298397</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4116006</v>
      </c>
      <c r="C83" s="58">
        <f>hidden1!AM73</f>
        <v>2279</v>
      </c>
      <c r="D83" s="58">
        <f>hidden1!AN73</f>
        <v>0</v>
      </c>
      <c r="E83" s="58">
        <f>hidden1!AO73</f>
        <v>44</v>
      </c>
      <c r="F83" s="58">
        <f>hidden1!AP73</f>
        <v>32</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6631</v>
      </c>
      <c r="C86" s="58">
        <f>hidden1!AM76</f>
        <v>0</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276343</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2499811</v>
      </c>
      <c r="C88" s="58">
        <f>hidden1!AM78</f>
        <v>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788477</v>
      </c>
      <c r="C89" s="58">
        <f>hidden1!AM79</f>
        <v>0</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44</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0</v>
      </c>
      <c r="D91" s="58">
        <f>hidden1!AN81</f>
        <v>0</v>
      </c>
      <c r="E91" s="58">
        <f>hidden1!AO81</f>
        <v>0</v>
      </c>
      <c r="F91" s="58">
        <f>hidden1!AP81</f>
        <v>32</v>
      </c>
      <c r="G91" s="58">
        <f>hidden1!AQ81</f>
        <v>0</v>
      </c>
      <c r="H91" s="57"/>
      <c r="I91" s="57"/>
      <c r="J91" s="57"/>
      <c r="K91" s="57"/>
    </row>
    <row r="92" spans="1:11" x14ac:dyDescent="0.25">
      <c r="A92" s="57" t="str">
        <f>hidden1!A82</f>
        <v xml:space="preserve">  Омская область</v>
      </c>
      <c r="B92" s="58">
        <f>hidden1!AL82</f>
        <v>281099</v>
      </c>
      <c r="C92" s="58">
        <f>hidden1!AM82</f>
        <v>2279</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263645</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215427</v>
      </c>
      <c r="C94" s="58">
        <f>hidden1!AM84</f>
        <v>720</v>
      </c>
      <c r="D94" s="58">
        <f>hidden1!AN84</f>
        <v>0</v>
      </c>
      <c r="E94" s="58">
        <f>hidden1!AO84</f>
        <v>0</v>
      </c>
      <c r="F94" s="58">
        <f>hidden1!AP84</f>
        <v>1747</v>
      </c>
      <c r="G94" s="58">
        <f>hidden1!AQ84</f>
        <v>0</v>
      </c>
      <c r="H94" s="57"/>
      <c r="I94" s="57"/>
      <c r="J94" s="57"/>
      <c r="K94" s="57"/>
    </row>
    <row r="95" spans="1:11" x14ac:dyDescent="0.25">
      <c r="A95" s="57" t="str">
        <f>hidden1!A85</f>
        <v xml:space="preserve">  Республика Бурятия</v>
      </c>
      <c r="B95" s="58">
        <f>hidden1!AL85</f>
        <v>51238</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15763</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86304</v>
      </c>
      <c r="C97" s="58">
        <f>hidden1!AM87</f>
        <v>0</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47335</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1747</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14787</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720</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t="str">
        <f>hidden1!A101</f>
        <v xml:space="preserve"> МИ ФНС РОССИИ ПО УПРАВЛЕНИЮ ДОЛГОМ</v>
      </c>
      <c r="B106" s="58">
        <f>hidden1!AL101</f>
        <v>0</v>
      </c>
      <c r="C106" s="58">
        <f>hidden1!AM101</f>
        <v>0</v>
      </c>
      <c r="D106" s="58">
        <f>hidden1!AN101</f>
        <v>0</v>
      </c>
      <c r="E106" s="58">
        <f>hidden1!AO101</f>
        <v>0</v>
      </c>
      <c r="F106" s="58">
        <f>hidden1!AP101</f>
        <v>0</v>
      </c>
      <c r="G106" s="58">
        <f>hidden1!AQ101</f>
        <v>0</v>
      </c>
      <c r="H106" s="57"/>
      <c r="I106" s="57"/>
      <c r="J106" s="57"/>
      <c r="K106" s="57"/>
    </row>
    <row r="107" spans="1:11" x14ac:dyDescent="0.25">
      <c r="A107" s="57"/>
      <c r="B107" s="58"/>
      <c r="C107" s="58"/>
      <c r="D107" s="58"/>
      <c r="E107" s="58"/>
      <c r="F107" s="58"/>
      <c r="G107" s="58"/>
      <c r="H107" s="57"/>
      <c r="I107" s="57"/>
      <c r="J107" s="57"/>
      <c r="K107"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августа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16429102</v>
      </c>
      <c r="C11" s="15">
        <f>hidden1!AS1</f>
        <v>60544747</v>
      </c>
      <c r="D11" s="15">
        <f>hidden1!AT1</f>
        <v>98444002</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8778750</v>
      </c>
      <c r="C13" s="15">
        <f>hidden1!AS3</f>
        <v>46469285</v>
      </c>
      <c r="D13" s="15">
        <f>hidden1!AT3</f>
        <v>81872946</v>
      </c>
      <c r="E13" s="15"/>
      <c r="F13" s="21"/>
      <c r="G13" s="21"/>
      <c r="H13" s="21"/>
      <c r="I13" s="21"/>
      <c r="J13" s="21"/>
      <c r="K13" s="21"/>
      <c r="L13" s="21"/>
      <c r="M13" s="21"/>
      <c r="N13" s="21"/>
    </row>
    <row r="14" spans="1:14" x14ac:dyDescent="0.25">
      <c r="A14" s="21" t="str">
        <f>hidden1!A4</f>
        <v xml:space="preserve">  Белгородская область</v>
      </c>
      <c r="B14" s="15">
        <f>hidden1!AR4</f>
        <v>15812</v>
      </c>
      <c r="C14" s="15">
        <f>hidden1!AS4</f>
        <v>-1804</v>
      </c>
      <c r="D14" s="15">
        <f>hidden1!AT4</f>
        <v>19464</v>
      </c>
      <c r="E14" s="15"/>
      <c r="F14" s="21"/>
      <c r="G14" s="21"/>
      <c r="H14" s="21"/>
      <c r="I14" s="21"/>
      <c r="J14" s="21"/>
      <c r="K14" s="21"/>
      <c r="L14" s="21"/>
      <c r="M14" s="21"/>
      <c r="N14" s="21"/>
    </row>
    <row r="15" spans="1:14" x14ac:dyDescent="0.25">
      <c r="A15" s="21" t="str">
        <f>hidden1!A5</f>
        <v xml:space="preserve">  Брянская область</v>
      </c>
      <c r="B15" s="15">
        <f>hidden1!AR5</f>
        <v>519</v>
      </c>
      <c r="C15" s="15">
        <f>hidden1!AS5</f>
        <v>165664</v>
      </c>
      <c r="D15" s="15">
        <f>hidden1!AT5</f>
        <v>13915</v>
      </c>
      <c r="E15" s="15"/>
      <c r="F15" s="21"/>
      <c r="G15" s="21"/>
      <c r="H15" s="21"/>
      <c r="I15" s="21"/>
      <c r="J15" s="21"/>
      <c r="K15" s="21"/>
      <c r="L15" s="21"/>
      <c r="M15" s="21"/>
      <c r="N15" s="21"/>
    </row>
    <row r="16" spans="1:14" x14ac:dyDescent="0.25">
      <c r="A16" s="21" t="str">
        <f>hidden1!A6</f>
        <v xml:space="preserve">  Владимирская область</v>
      </c>
      <c r="B16" s="15">
        <f>hidden1!AR6</f>
        <v>7779</v>
      </c>
      <c r="C16" s="15">
        <f>hidden1!AS6</f>
        <v>99469</v>
      </c>
      <c r="D16" s="15">
        <f>hidden1!AT6</f>
        <v>67344</v>
      </c>
      <c r="E16" s="15"/>
      <c r="F16" s="21"/>
      <c r="G16" s="21"/>
      <c r="H16" s="21"/>
      <c r="I16" s="21"/>
      <c r="J16" s="21"/>
      <c r="K16" s="21"/>
      <c r="L16" s="21"/>
      <c r="M16" s="21"/>
      <c r="N16" s="21"/>
    </row>
    <row r="17" spans="1:14" x14ac:dyDescent="0.25">
      <c r="A17" s="21" t="str">
        <f>hidden1!A7</f>
        <v xml:space="preserve">  Воронежская область</v>
      </c>
      <c r="B17" s="15">
        <f>hidden1!AR7</f>
        <v>37227</v>
      </c>
      <c r="C17" s="15">
        <f>hidden1!AS7</f>
        <v>26863</v>
      </c>
      <c r="D17" s="15">
        <f>hidden1!AT7</f>
        <v>20979</v>
      </c>
      <c r="E17" s="15"/>
      <c r="F17" s="21"/>
      <c r="G17" s="21"/>
      <c r="H17" s="21"/>
      <c r="I17" s="21"/>
      <c r="J17" s="21"/>
      <c r="K17" s="21"/>
      <c r="L17" s="21"/>
      <c r="M17" s="21"/>
      <c r="N17" s="21"/>
    </row>
    <row r="18" spans="1:14" x14ac:dyDescent="0.25">
      <c r="A18" s="21" t="str">
        <f>hidden1!A8</f>
        <v xml:space="preserve">  Ивановская область</v>
      </c>
      <c r="B18" s="15">
        <f>hidden1!AR8</f>
        <v>2264</v>
      </c>
      <c r="C18" s="15">
        <f>hidden1!AS8</f>
        <v>1693</v>
      </c>
      <c r="D18" s="15">
        <f>hidden1!AT8</f>
        <v>10820</v>
      </c>
      <c r="E18" s="15"/>
      <c r="F18" s="21"/>
      <c r="G18" s="21"/>
      <c r="H18" s="21"/>
      <c r="I18" s="21"/>
      <c r="J18" s="21"/>
      <c r="K18" s="21"/>
      <c r="L18" s="21"/>
      <c r="M18" s="21"/>
      <c r="N18" s="21"/>
    </row>
    <row r="19" spans="1:14" x14ac:dyDescent="0.25">
      <c r="A19" s="21" t="str">
        <f>hidden1!A9</f>
        <v xml:space="preserve">  Калужская область</v>
      </c>
      <c r="B19" s="15">
        <f>hidden1!AR9</f>
        <v>212363</v>
      </c>
      <c r="C19" s="15">
        <f>hidden1!AS9</f>
        <v>17459</v>
      </c>
      <c r="D19" s="15">
        <f>hidden1!AT9</f>
        <v>29110</v>
      </c>
      <c r="E19" s="15"/>
      <c r="F19" s="21"/>
      <c r="G19" s="21"/>
      <c r="H19" s="21"/>
      <c r="I19" s="21"/>
      <c r="J19" s="21"/>
      <c r="K19" s="21"/>
      <c r="L19" s="21"/>
      <c r="M19" s="21"/>
      <c r="N19" s="21"/>
    </row>
    <row r="20" spans="1:14" x14ac:dyDescent="0.25">
      <c r="A20" s="21" t="str">
        <f>hidden1!A10</f>
        <v xml:space="preserve">  Костромская область</v>
      </c>
      <c r="B20" s="15">
        <f>hidden1!AR10</f>
        <v>101410</v>
      </c>
      <c r="C20" s="15">
        <f>hidden1!AS10</f>
        <v>25698</v>
      </c>
      <c r="D20" s="15">
        <f>hidden1!AT10</f>
        <v>10574</v>
      </c>
      <c r="E20" s="15"/>
      <c r="F20" s="21"/>
      <c r="G20" s="21"/>
      <c r="H20" s="21"/>
      <c r="I20" s="21"/>
      <c r="J20" s="21"/>
      <c r="K20" s="21"/>
      <c r="L20" s="21"/>
      <c r="M20" s="21"/>
      <c r="N20" s="21"/>
    </row>
    <row r="21" spans="1:14" x14ac:dyDescent="0.25">
      <c r="A21" s="21" t="str">
        <f>hidden1!A11</f>
        <v xml:space="preserve">  Курская область</v>
      </c>
      <c r="B21" s="15">
        <f>hidden1!AR11</f>
        <v>6570</v>
      </c>
      <c r="C21" s="15">
        <f>hidden1!AS11</f>
        <v>507</v>
      </c>
      <c r="D21" s="15">
        <f>hidden1!AT11</f>
        <v>5236</v>
      </c>
      <c r="E21" s="15"/>
      <c r="F21" s="21"/>
      <c r="G21" s="21"/>
      <c r="H21" s="21"/>
      <c r="I21" s="21"/>
      <c r="J21" s="21"/>
      <c r="K21" s="21"/>
      <c r="L21" s="21"/>
      <c r="M21" s="21"/>
      <c r="N21" s="21"/>
    </row>
    <row r="22" spans="1:14" x14ac:dyDescent="0.25">
      <c r="A22" s="21" t="str">
        <f>hidden1!A12</f>
        <v xml:space="preserve">  Липецкая область</v>
      </c>
      <c r="B22" s="15">
        <f>hidden1!AR12</f>
        <v>31098</v>
      </c>
      <c r="C22" s="15">
        <f>hidden1!AS12</f>
        <v>12270</v>
      </c>
      <c r="D22" s="15">
        <f>hidden1!AT12</f>
        <v>15965</v>
      </c>
      <c r="E22" s="15"/>
      <c r="F22" s="21"/>
      <c r="G22" s="21"/>
      <c r="H22" s="21"/>
      <c r="I22" s="21"/>
      <c r="J22" s="21"/>
      <c r="K22" s="21"/>
      <c r="L22" s="21"/>
      <c r="M22" s="21"/>
      <c r="N22" s="21"/>
    </row>
    <row r="23" spans="1:14" x14ac:dyDescent="0.25">
      <c r="A23" s="21" t="str">
        <f>hidden1!A13</f>
        <v xml:space="preserve">  Московская область</v>
      </c>
      <c r="B23" s="15">
        <f>hidden1!AR13</f>
        <v>1068864</v>
      </c>
      <c r="C23" s="15">
        <f>hidden1!AS13</f>
        <v>1039822</v>
      </c>
      <c r="D23" s="15">
        <f>hidden1!AT13</f>
        <v>1800674</v>
      </c>
      <c r="E23" s="15"/>
      <c r="F23" s="21"/>
      <c r="G23" s="21"/>
      <c r="H23" s="21"/>
      <c r="I23" s="21"/>
      <c r="J23" s="21"/>
      <c r="K23" s="21"/>
      <c r="L23" s="21"/>
      <c r="M23" s="21"/>
      <c r="N23" s="21"/>
    </row>
    <row r="24" spans="1:14" x14ac:dyDescent="0.25">
      <c r="A24" s="21" t="str">
        <f>hidden1!A14</f>
        <v xml:space="preserve">  Орловская область</v>
      </c>
      <c r="B24" s="15">
        <f>hidden1!AR14</f>
        <v>17210</v>
      </c>
      <c r="C24" s="15">
        <f>hidden1!AS14</f>
        <v>58434</v>
      </c>
      <c r="D24" s="15">
        <f>hidden1!AT14</f>
        <v>15087</v>
      </c>
      <c r="E24" s="15"/>
      <c r="F24" s="21"/>
      <c r="G24" s="21"/>
      <c r="H24" s="21"/>
      <c r="I24" s="21"/>
      <c r="J24" s="21"/>
      <c r="K24" s="21"/>
      <c r="L24" s="21"/>
      <c r="M24" s="21"/>
      <c r="N24" s="21"/>
    </row>
    <row r="25" spans="1:14" x14ac:dyDescent="0.25">
      <c r="A25" s="21" t="str">
        <f>hidden1!A15</f>
        <v xml:space="preserve">  Рязанская область</v>
      </c>
      <c r="B25" s="15">
        <f>hidden1!AR15</f>
        <v>-5530</v>
      </c>
      <c r="C25" s="15">
        <f>hidden1!AS15</f>
        <v>76022</v>
      </c>
      <c r="D25" s="15">
        <f>hidden1!AT15</f>
        <v>2958</v>
      </c>
      <c r="E25" s="15"/>
      <c r="F25" s="21"/>
      <c r="G25" s="21"/>
      <c r="H25" s="21"/>
      <c r="I25" s="21"/>
      <c r="J25" s="21"/>
      <c r="K25" s="21"/>
      <c r="L25" s="21"/>
      <c r="M25" s="21"/>
      <c r="N25" s="21"/>
    </row>
    <row r="26" spans="1:14" x14ac:dyDescent="0.25">
      <c r="A26" s="21" t="str">
        <f>hidden1!A16</f>
        <v xml:space="preserve">  Смоленская область</v>
      </c>
      <c r="B26" s="15">
        <f>hidden1!AR16</f>
        <v>7197</v>
      </c>
      <c r="C26" s="15">
        <f>hidden1!AS16</f>
        <v>3163</v>
      </c>
      <c r="D26" s="15">
        <f>hidden1!AT16</f>
        <v>99277</v>
      </c>
      <c r="E26" s="15"/>
      <c r="F26" s="21"/>
      <c r="G26" s="21"/>
      <c r="H26" s="21"/>
      <c r="I26" s="21"/>
      <c r="J26" s="21"/>
      <c r="K26" s="21"/>
      <c r="L26" s="21"/>
      <c r="M26" s="21"/>
      <c r="N26" s="21"/>
    </row>
    <row r="27" spans="1:14" x14ac:dyDescent="0.25">
      <c r="A27" s="21" t="str">
        <f>hidden1!A17</f>
        <v xml:space="preserve">  Тамбовская область</v>
      </c>
      <c r="B27" s="15">
        <f>hidden1!AR17</f>
        <v>4163</v>
      </c>
      <c r="C27" s="15">
        <f>hidden1!AS17</f>
        <v>6776</v>
      </c>
      <c r="D27" s="15">
        <f>hidden1!AT17</f>
        <v>7680</v>
      </c>
      <c r="E27" s="15"/>
      <c r="F27" s="21"/>
      <c r="G27" s="21"/>
      <c r="H27" s="21"/>
      <c r="I27" s="21"/>
      <c r="J27" s="21"/>
      <c r="K27" s="21"/>
      <c r="L27" s="21"/>
      <c r="M27" s="21"/>
      <c r="N27" s="21"/>
    </row>
    <row r="28" spans="1:14" x14ac:dyDescent="0.25">
      <c r="A28" s="21" t="str">
        <f>hidden1!A18</f>
        <v xml:space="preserve">  Тверская область</v>
      </c>
      <c r="B28" s="15">
        <f>hidden1!AR18</f>
        <v>1126</v>
      </c>
      <c r="C28" s="15">
        <f>hidden1!AS18</f>
        <v>791691</v>
      </c>
      <c r="D28" s="15">
        <f>hidden1!AT18</f>
        <v>19963</v>
      </c>
      <c r="E28" s="15"/>
      <c r="F28" s="21"/>
      <c r="G28" s="21"/>
      <c r="H28" s="21"/>
      <c r="I28" s="21"/>
      <c r="J28" s="21"/>
      <c r="K28" s="21"/>
      <c r="L28" s="21"/>
      <c r="M28" s="21"/>
      <c r="N28" s="21"/>
    </row>
    <row r="29" spans="1:14" x14ac:dyDescent="0.25">
      <c r="A29" s="21" t="str">
        <f>hidden1!A19</f>
        <v xml:space="preserve">  Тульская область</v>
      </c>
      <c r="B29" s="15">
        <f>hidden1!AR19</f>
        <v>228069</v>
      </c>
      <c r="C29" s="15">
        <f>hidden1!AS19</f>
        <v>153088</v>
      </c>
      <c r="D29" s="15">
        <f>hidden1!AT19</f>
        <v>33001</v>
      </c>
      <c r="E29" s="15"/>
      <c r="F29" s="21"/>
      <c r="G29" s="21"/>
      <c r="H29" s="21"/>
      <c r="I29" s="21"/>
      <c r="J29" s="21"/>
      <c r="K29" s="21"/>
      <c r="L29" s="21"/>
      <c r="M29" s="21"/>
      <c r="N29" s="21"/>
    </row>
    <row r="30" spans="1:14" x14ac:dyDescent="0.25">
      <c r="A30" s="21" t="str">
        <f>hidden1!A20</f>
        <v xml:space="preserve">  Ярославская область</v>
      </c>
      <c r="B30" s="15">
        <f>hidden1!AR20</f>
        <v>4236</v>
      </c>
      <c r="C30" s="15">
        <f>hidden1!AS20</f>
        <v>13826</v>
      </c>
      <c r="D30" s="15">
        <f>hidden1!AT20</f>
        <v>10967</v>
      </c>
      <c r="E30" s="15"/>
      <c r="F30" s="21"/>
      <c r="G30" s="21"/>
      <c r="H30" s="21"/>
      <c r="I30" s="21"/>
      <c r="J30" s="21"/>
      <c r="K30" s="21"/>
      <c r="L30" s="21"/>
      <c r="M30" s="21"/>
      <c r="N30" s="21"/>
    </row>
    <row r="31" spans="1:14" x14ac:dyDescent="0.25">
      <c r="A31" s="21" t="str">
        <f>hidden1!A21</f>
        <v xml:space="preserve">  город Москва</v>
      </c>
      <c r="B31" s="15">
        <f>hidden1!AR21</f>
        <v>7038373</v>
      </c>
      <c r="C31" s="15">
        <f>hidden1!AS21</f>
        <v>43978644</v>
      </c>
      <c r="D31" s="15">
        <f>hidden1!AT21</f>
        <v>79689932</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8273890</v>
      </c>
      <c r="C32" s="15">
        <f>hidden1!AS22</f>
        <v>4603428</v>
      </c>
      <c r="D32" s="15">
        <f>hidden1!AT22</f>
        <v>719142</v>
      </c>
      <c r="E32" s="15"/>
      <c r="F32" s="21"/>
      <c r="G32" s="21"/>
      <c r="H32" s="21"/>
      <c r="I32" s="21"/>
      <c r="J32" s="21"/>
      <c r="K32" s="21"/>
      <c r="L32" s="21"/>
      <c r="M32" s="21"/>
      <c r="N32" s="21"/>
    </row>
    <row r="33" spans="1:14" x14ac:dyDescent="0.25">
      <c r="A33" s="21" t="str">
        <f>hidden1!A23</f>
        <v xml:space="preserve">  Республика Карелия</v>
      </c>
      <c r="B33" s="15">
        <f>hidden1!AR23</f>
        <v>1294</v>
      </c>
      <c r="C33" s="15">
        <f>hidden1!AS23</f>
        <v>830</v>
      </c>
      <c r="D33" s="15">
        <f>hidden1!AT23</f>
        <v>3396</v>
      </c>
      <c r="E33" s="15"/>
      <c r="F33" s="21"/>
      <c r="G33" s="21"/>
      <c r="H33" s="21"/>
      <c r="I33" s="21"/>
      <c r="J33" s="21"/>
      <c r="K33" s="21"/>
      <c r="L33" s="21"/>
      <c r="M33" s="21"/>
      <c r="N33" s="21"/>
    </row>
    <row r="34" spans="1:14" x14ac:dyDescent="0.25">
      <c r="A34" s="21" t="str">
        <f>hidden1!A24</f>
        <v xml:space="preserve">  Республика Коми</v>
      </c>
      <c r="B34" s="15">
        <f>hidden1!AR24</f>
        <v>72037</v>
      </c>
      <c r="C34" s="15">
        <f>hidden1!AS24</f>
        <v>4006</v>
      </c>
      <c r="D34" s="15">
        <f>hidden1!AT24</f>
        <v>19116</v>
      </c>
      <c r="E34" s="15"/>
      <c r="F34" s="21"/>
      <c r="G34" s="21"/>
      <c r="H34" s="21"/>
      <c r="I34" s="21"/>
      <c r="J34" s="21"/>
      <c r="K34" s="21"/>
      <c r="L34" s="21"/>
      <c r="M34" s="21"/>
      <c r="N34" s="21"/>
    </row>
    <row r="35" spans="1:14" x14ac:dyDescent="0.25">
      <c r="A35" s="21" t="str">
        <f>hidden1!A25</f>
        <v xml:space="preserve">  Архангельская область</v>
      </c>
      <c r="B35" s="15">
        <f>hidden1!AR25</f>
        <v>-320</v>
      </c>
      <c r="C35" s="15">
        <f>hidden1!AS25</f>
        <v>76422</v>
      </c>
      <c r="D35" s="15">
        <f>hidden1!AT25</f>
        <v>7263</v>
      </c>
      <c r="E35" s="15"/>
      <c r="F35" s="21"/>
      <c r="G35" s="21"/>
      <c r="H35" s="21"/>
      <c r="I35" s="21"/>
      <c r="J35" s="21"/>
      <c r="K35" s="21"/>
      <c r="L35" s="21"/>
      <c r="M35" s="21"/>
      <c r="N35" s="21"/>
    </row>
    <row r="36" spans="1:14" x14ac:dyDescent="0.25">
      <c r="A36" s="21" t="str">
        <f>hidden1!A26</f>
        <v xml:space="preserve">  Вологодская область</v>
      </c>
      <c r="B36" s="15">
        <f>hidden1!AR26</f>
        <v>24643</v>
      </c>
      <c r="C36" s="15">
        <f>hidden1!AS26</f>
        <v>53974</v>
      </c>
      <c r="D36" s="15">
        <f>hidden1!AT26</f>
        <v>18386</v>
      </c>
      <c r="E36" s="15"/>
      <c r="F36" s="21"/>
      <c r="G36" s="21"/>
      <c r="H36" s="21"/>
      <c r="I36" s="21"/>
      <c r="J36" s="21"/>
      <c r="K36" s="21"/>
      <c r="L36" s="21"/>
      <c r="M36" s="21"/>
      <c r="N36" s="21"/>
    </row>
    <row r="37" spans="1:14" x14ac:dyDescent="0.25">
      <c r="A37" s="21" t="str">
        <f>hidden1!A27</f>
        <v xml:space="preserve">  Калининградская область</v>
      </c>
      <c r="B37" s="15">
        <f>hidden1!AR27</f>
        <v>140610</v>
      </c>
      <c r="C37" s="15">
        <f>hidden1!AS27</f>
        <v>21767</v>
      </c>
      <c r="D37" s="15">
        <f>hidden1!AT27</f>
        <v>6871</v>
      </c>
      <c r="E37" s="15"/>
      <c r="F37" s="21"/>
      <c r="G37" s="21"/>
      <c r="H37" s="21"/>
      <c r="I37" s="21"/>
      <c r="J37" s="21"/>
      <c r="K37" s="21"/>
      <c r="L37" s="21"/>
      <c r="M37" s="21"/>
      <c r="N37" s="21"/>
    </row>
    <row r="38" spans="1:14" x14ac:dyDescent="0.25">
      <c r="A38" s="21" t="str">
        <f>hidden1!A28</f>
        <v xml:space="preserve">  Ленинградская область</v>
      </c>
      <c r="B38" s="15">
        <f>hidden1!AR28</f>
        <v>888019</v>
      </c>
      <c r="C38" s="15">
        <f>hidden1!AS28</f>
        <v>1227167</v>
      </c>
      <c r="D38" s="15">
        <f>hidden1!AT28</f>
        <v>86892</v>
      </c>
      <c r="E38" s="15"/>
      <c r="F38" s="21"/>
      <c r="G38" s="21"/>
      <c r="H38" s="21"/>
      <c r="I38" s="21"/>
      <c r="J38" s="21"/>
      <c r="K38" s="21"/>
      <c r="L38" s="21"/>
      <c r="M38" s="21"/>
      <c r="N38" s="21"/>
    </row>
    <row r="39" spans="1:14" x14ac:dyDescent="0.25">
      <c r="A39" s="21" t="str">
        <f>hidden1!A29</f>
        <v xml:space="preserve">  Мурманская область</v>
      </c>
      <c r="B39" s="15">
        <f>hidden1!AR29</f>
        <v>7913</v>
      </c>
      <c r="C39" s="15">
        <f>hidden1!AS29</f>
        <v>65980</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-5987</v>
      </c>
      <c r="C40" s="15">
        <f>hidden1!AS30</f>
        <v>22013</v>
      </c>
      <c r="D40" s="15">
        <f>hidden1!AT30</f>
        <v>-6004</v>
      </c>
      <c r="E40" s="15"/>
      <c r="F40" s="21"/>
      <c r="G40" s="21"/>
      <c r="H40" s="21"/>
      <c r="I40" s="21"/>
      <c r="J40" s="21"/>
      <c r="K40" s="21"/>
      <c r="L40" s="21"/>
      <c r="M40" s="21"/>
      <c r="N40" s="21"/>
    </row>
    <row r="41" spans="1:14" x14ac:dyDescent="0.25">
      <c r="A41" s="21" t="str">
        <f>hidden1!A31</f>
        <v xml:space="preserve">  Псковская область</v>
      </c>
      <c r="B41" s="15">
        <f>hidden1!AR31</f>
        <v>-372</v>
      </c>
      <c r="C41" s="15">
        <f>hidden1!AS31</f>
        <v>1320</v>
      </c>
      <c r="D41" s="15">
        <f>hidden1!AT31</f>
        <v>845</v>
      </c>
      <c r="E41" s="15"/>
      <c r="F41" s="21"/>
      <c r="G41" s="21"/>
      <c r="H41" s="21"/>
      <c r="I41" s="21"/>
      <c r="J41" s="21"/>
      <c r="K41" s="21"/>
      <c r="L41" s="21"/>
      <c r="M41" s="21"/>
      <c r="N41" s="21"/>
    </row>
    <row r="42" spans="1:14" x14ac:dyDescent="0.25">
      <c r="A42" s="21" t="str">
        <f>hidden1!A32</f>
        <v xml:space="preserve">  город Санкт-Петербург</v>
      </c>
      <c r="B42" s="15">
        <f>hidden1!AR32</f>
        <v>7146053</v>
      </c>
      <c r="C42" s="15">
        <f>hidden1!AS32</f>
        <v>3129995</v>
      </c>
      <c r="D42" s="15">
        <f>hidden1!AT32</f>
        <v>580010</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-46</v>
      </c>
      <c r="D43" s="15">
        <f>hidden1!AT33</f>
        <v>0</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56000</v>
      </c>
      <c r="C44" s="15">
        <f>hidden1!AS34</f>
        <v>40475</v>
      </c>
      <c r="D44" s="15">
        <f>hidden1!AT34</f>
        <v>10253</v>
      </c>
      <c r="E44" s="15"/>
      <c r="F44" s="21"/>
      <c r="G44" s="21"/>
      <c r="H44" s="21"/>
      <c r="I44" s="21"/>
      <c r="J44" s="21"/>
      <c r="K44" s="21"/>
      <c r="L44" s="21"/>
      <c r="M44" s="21"/>
      <c r="N44" s="21"/>
    </row>
    <row r="45" spans="1:14" x14ac:dyDescent="0.25">
      <c r="A45" s="21" t="str">
        <f>hidden1!A35</f>
        <v xml:space="preserve">  Республика Дагестан</v>
      </c>
      <c r="B45" s="15">
        <f>hidden1!AR35</f>
        <v>2141</v>
      </c>
      <c r="C45" s="15">
        <f>hidden1!AS35</f>
        <v>963</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9456</v>
      </c>
      <c r="C46" s="15">
        <f>hidden1!AS36</f>
        <v>272</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416</v>
      </c>
      <c r="C47" s="15">
        <f>hidden1!AS37</f>
        <v>1109</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4</v>
      </c>
      <c r="C48" s="15">
        <f>hidden1!AS38</f>
        <v>34</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1651</v>
      </c>
      <c r="C49" s="15">
        <f>hidden1!AS39</f>
        <v>-86</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1501</v>
      </c>
      <c r="C50" s="15">
        <f>hidden1!AS40</f>
        <v>-2098</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40831</v>
      </c>
      <c r="C51" s="15">
        <f>hidden1!AS41</f>
        <v>40281</v>
      </c>
      <c r="D51" s="15">
        <f>hidden1!AT41</f>
        <v>10253</v>
      </c>
      <c r="E51" s="15"/>
      <c r="F51" s="21"/>
      <c r="G51" s="21"/>
      <c r="H51" s="21"/>
      <c r="I51" s="21"/>
      <c r="J51" s="21"/>
      <c r="K51" s="21"/>
      <c r="L51" s="21"/>
      <c r="M51" s="21"/>
      <c r="N51" s="21"/>
    </row>
    <row r="52" spans="1:14" x14ac:dyDescent="0.25">
      <c r="A52" s="21" t="str">
        <f>hidden1!A42</f>
        <v xml:space="preserve"> ЮЖНЫЙ ФЕДЕРАЛЬНЫЙ ОКРУГ</v>
      </c>
      <c r="B52" s="15">
        <f>hidden1!AR42</f>
        <v>828172</v>
      </c>
      <c r="C52" s="15">
        <f>hidden1!AS42</f>
        <v>800896</v>
      </c>
      <c r="D52" s="15">
        <f>hidden1!AT42</f>
        <v>2990726</v>
      </c>
      <c r="E52" s="15"/>
      <c r="F52" s="21"/>
      <c r="G52" s="21"/>
      <c r="H52" s="21"/>
      <c r="I52" s="21"/>
      <c r="J52" s="21"/>
      <c r="K52" s="21"/>
      <c r="L52" s="21"/>
      <c r="M52" s="21"/>
      <c r="N52" s="21"/>
    </row>
    <row r="53" spans="1:14" x14ac:dyDescent="0.25">
      <c r="A53" s="21" t="str">
        <f>hidden1!A43</f>
        <v xml:space="preserve">  Республика Адыгея</v>
      </c>
      <c r="B53" s="15">
        <f>hidden1!AR43</f>
        <v>106</v>
      </c>
      <c r="C53" s="15">
        <f>hidden1!AS43</f>
        <v>-5515</v>
      </c>
      <c r="D53" s="15">
        <f>hidden1!AT43</f>
        <v>5131</v>
      </c>
      <c r="E53" s="15"/>
      <c r="F53" s="21"/>
      <c r="G53" s="21"/>
      <c r="H53" s="21"/>
      <c r="I53" s="21"/>
      <c r="J53" s="21"/>
      <c r="K53" s="21"/>
      <c r="L53" s="21"/>
      <c r="M53" s="21"/>
      <c r="N53" s="21"/>
    </row>
    <row r="54" spans="1:14" x14ac:dyDescent="0.25">
      <c r="A54" s="21" t="str">
        <f>hidden1!A44</f>
        <v xml:space="preserve">  Республика Калмыкия</v>
      </c>
      <c r="B54" s="15">
        <f>hidden1!AR44</f>
        <v>19</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-7922</v>
      </c>
      <c r="C55" s="15">
        <f>hidden1!AS45</f>
        <v>27371</v>
      </c>
      <c r="D55" s="15">
        <f>hidden1!AT45</f>
        <v>0</v>
      </c>
      <c r="E55" s="15"/>
      <c r="F55" s="21"/>
      <c r="G55" s="21"/>
      <c r="H55" s="21"/>
      <c r="I55" s="21"/>
      <c r="J55" s="21"/>
      <c r="K55" s="21"/>
      <c r="L55" s="21"/>
      <c r="M55" s="21"/>
      <c r="N55" s="21"/>
    </row>
    <row r="56" spans="1:14" x14ac:dyDescent="0.25">
      <c r="A56" s="21" t="str">
        <f>hidden1!A46</f>
        <v xml:space="preserve">  Краснодарский край</v>
      </c>
      <c r="B56" s="15">
        <f>hidden1!AR46</f>
        <v>597861</v>
      </c>
      <c r="C56" s="15">
        <f>hidden1!AS46</f>
        <v>729573</v>
      </c>
      <c r="D56" s="15">
        <f>hidden1!AT46</f>
        <v>2938895</v>
      </c>
      <c r="E56" s="15"/>
      <c r="F56" s="21"/>
      <c r="G56" s="21"/>
      <c r="H56" s="21"/>
      <c r="I56" s="21"/>
      <c r="J56" s="21"/>
      <c r="K56" s="21"/>
      <c r="L56" s="21"/>
      <c r="M56" s="21"/>
      <c r="N56" s="21"/>
    </row>
    <row r="57" spans="1:14" x14ac:dyDescent="0.25">
      <c r="A57" s="21" t="str">
        <f>hidden1!A47</f>
        <v xml:space="preserve">  Астраханская область</v>
      </c>
      <c r="B57" s="15">
        <f>hidden1!AR47</f>
        <v>54352</v>
      </c>
      <c r="C57" s="15">
        <f>hidden1!AS47</f>
        <v>20307</v>
      </c>
      <c r="D57" s="15">
        <f>hidden1!AT47</f>
        <v>7139</v>
      </c>
      <c r="E57" s="15"/>
      <c r="F57" s="21"/>
      <c r="G57" s="21"/>
      <c r="H57" s="21"/>
      <c r="I57" s="21"/>
      <c r="J57" s="21"/>
      <c r="K57" s="21"/>
      <c r="L57" s="21"/>
      <c r="M57" s="21"/>
      <c r="N57" s="21"/>
    </row>
    <row r="58" spans="1:14" x14ac:dyDescent="0.25">
      <c r="A58" s="21" t="str">
        <f>hidden1!A48</f>
        <v xml:space="preserve">  Волгоградская область</v>
      </c>
      <c r="B58" s="15">
        <f>hidden1!AR48</f>
        <v>9126</v>
      </c>
      <c r="C58" s="15">
        <f>hidden1!AS48</f>
        <v>7514</v>
      </c>
      <c r="D58" s="15">
        <f>hidden1!AT48</f>
        <v>16099</v>
      </c>
      <c r="E58" s="15"/>
      <c r="F58" s="21"/>
      <c r="G58" s="21"/>
      <c r="H58" s="21"/>
      <c r="I58" s="21"/>
      <c r="J58" s="21"/>
      <c r="K58" s="21"/>
      <c r="L58" s="21"/>
      <c r="M58" s="21"/>
      <c r="N58" s="21"/>
    </row>
    <row r="59" spans="1:14" x14ac:dyDescent="0.25">
      <c r="A59" s="21" t="str">
        <f>hidden1!A49</f>
        <v xml:space="preserve">  Ростовская область</v>
      </c>
      <c r="B59" s="15">
        <f>hidden1!AR49</f>
        <v>174628</v>
      </c>
      <c r="C59" s="15">
        <f>hidden1!AS49</f>
        <v>21270</v>
      </c>
      <c r="D59" s="15">
        <f>hidden1!AT49</f>
        <v>23462</v>
      </c>
      <c r="E59" s="15"/>
      <c r="F59" s="21"/>
      <c r="G59" s="21"/>
      <c r="H59" s="21"/>
      <c r="I59" s="21"/>
      <c r="J59" s="21"/>
      <c r="K59" s="21"/>
      <c r="L59" s="21"/>
      <c r="M59" s="21"/>
      <c r="N59" s="21"/>
    </row>
    <row r="60" spans="1:14" x14ac:dyDescent="0.25">
      <c r="A60" s="21" t="str">
        <f>hidden1!A50</f>
        <v xml:space="preserve">  город Севастополь</v>
      </c>
      <c r="B60" s="15">
        <f>hidden1!AR50</f>
        <v>2</v>
      </c>
      <c r="C60" s="15">
        <f>hidden1!AS50</f>
        <v>379</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1382723</v>
      </c>
      <c r="C61" s="15">
        <f>hidden1!AS51</f>
        <v>2155231</v>
      </c>
      <c r="D61" s="15">
        <f>hidden1!AT51</f>
        <v>939425</v>
      </c>
      <c r="E61" s="15"/>
      <c r="F61" s="21"/>
      <c r="G61" s="21"/>
      <c r="H61" s="21"/>
      <c r="I61" s="21"/>
      <c r="J61" s="21"/>
      <c r="K61" s="21"/>
      <c r="L61" s="21"/>
      <c r="M61" s="21"/>
      <c r="N61" s="21"/>
    </row>
    <row r="62" spans="1:14" x14ac:dyDescent="0.25">
      <c r="A62" s="21" t="str">
        <f>hidden1!A52</f>
        <v xml:space="preserve">  Республика Башкортостан</v>
      </c>
      <c r="B62" s="15">
        <f>hidden1!AR52</f>
        <v>78477</v>
      </c>
      <c r="C62" s="15">
        <f>hidden1!AS52</f>
        <v>118568</v>
      </c>
      <c r="D62" s="15">
        <f>hidden1!AT52</f>
        <v>30180</v>
      </c>
      <c r="E62" s="15"/>
      <c r="F62" s="21"/>
      <c r="G62" s="21"/>
      <c r="H62" s="21"/>
      <c r="I62" s="21"/>
      <c r="J62" s="21"/>
      <c r="K62" s="21"/>
      <c r="L62" s="21"/>
      <c r="M62" s="21"/>
      <c r="N62" s="21"/>
    </row>
    <row r="63" spans="1:14" x14ac:dyDescent="0.25">
      <c r="A63" s="21" t="str">
        <f>hidden1!A53</f>
        <v xml:space="preserve">  Республика Марий-Эл</v>
      </c>
      <c r="B63" s="15">
        <f>hidden1!AR53</f>
        <v>12150</v>
      </c>
      <c r="C63" s="15">
        <f>hidden1!AS53</f>
        <v>35094</v>
      </c>
      <c r="D63" s="15">
        <f>hidden1!AT53</f>
        <v>-1</v>
      </c>
      <c r="E63" s="15"/>
      <c r="F63" s="21"/>
      <c r="G63" s="21"/>
      <c r="H63" s="21"/>
      <c r="I63" s="21"/>
      <c r="J63" s="21"/>
      <c r="K63" s="21"/>
      <c r="L63" s="21"/>
      <c r="M63" s="21"/>
      <c r="N63" s="21"/>
    </row>
    <row r="64" spans="1:14" x14ac:dyDescent="0.25">
      <c r="A64" s="21" t="str">
        <f>hidden1!A54</f>
        <v xml:space="preserve">  Республика Мордовия</v>
      </c>
      <c r="B64" s="15">
        <f>hidden1!AR54</f>
        <v>375</v>
      </c>
      <c r="C64" s="15">
        <f>hidden1!AS54</f>
        <v>3564</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850596</v>
      </c>
      <c r="C65" s="15">
        <f>hidden1!AS55</f>
        <v>1072874</v>
      </c>
      <c r="D65" s="15">
        <f>hidden1!AT55</f>
        <v>223089</v>
      </c>
      <c r="E65" s="15"/>
      <c r="F65" s="21"/>
      <c r="G65" s="21"/>
      <c r="H65" s="21"/>
      <c r="I65" s="21"/>
      <c r="J65" s="21"/>
      <c r="K65" s="21"/>
      <c r="L65" s="21"/>
      <c r="M65" s="21"/>
      <c r="N65" s="21"/>
    </row>
    <row r="66" spans="1:14" x14ac:dyDescent="0.25">
      <c r="A66" s="21" t="str">
        <f>hidden1!A56</f>
        <v xml:space="preserve">  Удмуртская Республика</v>
      </c>
      <c r="B66" s="15">
        <f>hidden1!AR56</f>
        <v>3508</v>
      </c>
      <c r="C66" s="15">
        <f>hidden1!AS56</f>
        <v>68824</v>
      </c>
      <c r="D66" s="15">
        <f>hidden1!AT56</f>
        <v>-250</v>
      </c>
      <c r="E66" s="15"/>
      <c r="F66" s="21"/>
      <c r="G66" s="21"/>
      <c r="H66" s="21"/>
      <c r="I66" s="21"/>
      <c r="J66" s="21"/>
      <c r="K66" s="21"/>
      <c r="L66" s="21"/>
      <c r="M66" s="21"/>
      <c r="N66" s="21"/>
    </row>
    <row r="67" spans="1:14" x14ac:dyDescent="0.25">
      <c r="A67" s="21" t="str">
        <f>hidden1!A57</f>
        <v xml:space="preserve">  Чувашская Республика</v>
      </c>
      <c r="B67" s="15">
        <f>hidden1!AR57</f>
        <v>3366</v>
      </c>
      <c r="C67" s="15">
        <f>hidden1!AS57</f>
        <v>41960</v>
      </c>
      <c r="D67" s="15">
        <f>hidden1!AT57</f>
        <v>1909</v>
      </c>
      <c r="E67" s="15"/>
      <c r="F67" s="21"/>
      <c r="G67" s="21"/>
      <c r="H67" s="21"/>
      <c r="I67" s="21"/>
      <c r="J67" s="21"/>
      <c r="K67" s="21"/>
      <c r="L67" s="21"/>
      <c r="M67" s="21"/>
      <c r="N67" s="21"/>
    </row>
    <row r="68" spans="1:14" x14ac:dyDescent="0.25">
      <c r="A68" s="21" t="str">
        <f>hidden1!A58</f>
        <v xml:space="preserve">  Кировская область</v>
      </c>
      <c r="B68" s="15">
        <f>hidden1!AR58</f>
        <v>134354</v>
      </c>
      <c r="C68" s="15">
        <f>hidden1!AS58</f>
        <v>5230</v>
      </c>
      <c r="D68" s="15">
        <f>hidden1!AT58</f>
        <v>10443</v>
      </c>
      <c r="E68" s="15"/>
      <c r="F68" s="21"/>
      <c r="G68" s="21"/>
      <c r="H68" s="21"/>
      <c r="I68" s="21"/>
      <c r="J68" s="21"/>
      <c r="K68" s="21"/>
      <c r="L68" s="21"/>
      <c r="M68" s="21"/>
      <c r="N68" s="21"/>
    </row>
    <row r="69" spans="1:14" x14ac:dyDescent="0.25">
      <c r="A69" s="21" t="str">
        <f>hidden1!A59</f>
        <v xml:space="preserve">  Нижегородская область</v>
      </c>
      <c r="B69" s="15">
        <f>hidden1!AR59</f>
        <v>129849</v>
      </c>
      <c r="C69" s="15">
        <f>hidden1!AS59</f>
        <v>94749</v>
      </c>
      <c r="D69" s="15">
        <f>hidden1!AT59</f>
        <v>635166</v>
      </c>
      <c r="E69" s="15"/>
      <c r="F69" s="21"/>
      <c r="G69" s="21"/>
      <c r="H69" s="21"/>
      <c r="I69" s="21"/>
      <c r="J69" s="21"/>
      <c r="K69" s="21"/>
      <c r="L69" s="21"/>
      <c r="M69" s="21"/>
      <c r="N69" s="21"/>
    </row>
    <row r="70" spans="1:14" x14ac:dyDescent="0.25">
      <c r="A70" s="21" t="str">
        <f>hidden1!A60</f>
        <v xml:space="preserve">  Оренбургская область</v>
      </c>
      <c r="B70" s="15">
        <f>hidden1!AR60</f>
        <v>1042</v>
      </c>
      <c r="C70" s="15">
        <f>hidden1!AS60</f>
        <v>2509</v>
      </c>
      <c r="D70" s="15">
        <f>hidden1!AT60</f>
        <v>981</v>
      </c>
      <c r="E70" s="15"/>
      <c r="F70" s="21"/>
      <c r="G70" s="21"/>
      <c r="H70" s="21"/>
      <c r="I70" s="21"/>
      <c r="J70" s="21"/>
      <c r="K70" s="21"/>
      <c r="L70" s="21"/>
      <c r="M70" s="21"/>
      <c r="N70" s="21"/>
    </row>
    <row r="71" spans="1:14" x14ac:dyDescent="0.25">
      <c r="A71" s="21" t="str">
        <f>hidden1!A61</f>
        <v xml:space="preserve">  Пензенская область</v>
      </c>
      <c r="B71" s="15">
        <f>hidden1!AR61</f>
        <v>1692</v>
      </c>
      <c r="C71" s="15">
        <f>hidden1!AS61</f>
        <v>83071</v>
      </c>
      <c r="D71" s="15">
        <f>hidden1!AT61</f>
        <v>0</v>
      </c>
      <c r="E71" s="15"/>
      <c r="F71" s="21"/>
      <c r="G71" s="21"/>
      <c r="H71" s="21"/>
      <c r="I71" s="21"/>
      <c r="J71" s="21"/>
      <c r="K71" s="21"/>
      <c r="L71" s="21"/>
      <c r="M71" s="21"/>
      <c r="N71" s="21"/>
    </row>
    <row r="72" spans="1:14" x14ac:dyDescent="0.25">
      <c r="A72" s="21" t="str">
        <f>hidden1!A62</f>
        <v xml:space="preserve">  Пермский край</v>
      </c>
      <c r="B72" s="15">
        <f>hidden1!AR62</f>
        <v>85538</v>
      </c>
      <c r="C72" s="15">
        <f>hidden1!AS62</f>
        <v>51026</v>
      </c>
      <c r="D72" s="15">
        <f>hidden1!AT62</f>
        <v>2489</v>
      </c>
      <c r="E72" s="15"/>
      <c r="F72" s="21"/>
      <c r="G72" s="21"/>
      <c r="H72" s="21"/>
      <c r="I72" s="21"/>
      <c r="J72" s="21"/>
      <c r="K72" s="21"/>
      <c r="L72" s="21"/>
      <c r="M72" s="21"/>
      <c r="N72" s="21"/>
    </row>
    <row r="73" spans="1:14" x14ac:dyDescent="0.25">
      <c r="A73" s="21" t="str">
        <f>hidden1!A63</f>
        <v xml:space="preserve">  Самарская область</v>
      </c>
      <c r="B73" s="15">
        <f>hidden1!AR63</f>
        <v>45991</v>
      </c>
      <c r="C73" s="15">
        <f>hidden1!AS63</f>
        <v>542075</v>
      </c>
      <c r="D73" s="15">
        <f>hidden1!AT63</f>
        <v>28234</v>
      </c>
      <c r="E73" s="15"/>
      <c r="F73" s="21"/>
      <c r="G73" s="21"/>
      <c r="H73" s="21"/>
      <c r="I73" s="21"/>
      <c r="J73" s="21"/>
      <c r="K73" s="21"/>
      <c r="L73" s="21"/>
      <c r="M73" s="21"/>
      <c r="N73" s="21"/>
    </row>
    <row r="74" spans="1:14" x14ac:dyDescent="0.25">
      <c r="A74" s="21" t="str">
        <f>hidden1!A64</f>
        <v xml:space="preserve">  Саратовская область</v>
      </c>
      <c r="B74" s="15">
        <f>hidden1!AR64</f>
        <v>29958</v>
      </c>
      <c r="C74" s="15">
        <f>hidden1!AS64</f>
        <v>21521</v>
      </c>
      <c r="D74" s="15">
        <f>hidden1!AT64</f>
        <v>2991</v>
      </c>
      <c r="E74" s="15"/>
      <c r="F74" s="21"/>
      <c r="G74" s="21"/>
      <c r="H74" s="21"/>
      <c r="I74" s="21"/>
      <c r="J74" s="21"/>
      <c r="K74" s="21"/>
      <c r="L74" s="21"/>
      <c r="M74" s="21"/>
      <c r="N74" s="21"/>
    </row>
    <row r="75" spans="1:14" x14ac:dyDescent="0.25">
      <c r="A75" s="21" t="str">
        <f>hidden1!A65</f>
        <v xml:space="preserve">  Ульяновская область</v>
      </c>
      <c r="B75" s="15">
        <f>hidden1!AR65</f>
        <v>5827</v>
      </c>
      <c r="C75" s="15">
        <f>hidden1!AS65</f>
        <v>14166</v>
      </c>
      <c r="D75" s="15">
        <f>hidden1!AT65</f>
        <v>4194</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-4354937</v>
      </c>
      <c r="C76" s="15">
        <f>hidden1!AS66</f>
        <v>3278423</v>
      </c>
      <c r="D76" s="15">
        <f>hidden1!AT66</f>
        <v>2790153</v>
      </c>
      <c r="E76" s="15"/>
      <c r="F76" s="21"/>
      <c r="G76" s="21"/>
      <c r="H76" s="21"/>
      <c r="I76" s="21"/>
      <c r="J76" s="21"/>
      <c r="K76" s="21"/>
      <c r="L76" s="21"/>
      <c r="M76" s="21"/>
      <c r="N76" s="21"/>
    </row>
    <row r="77" spans="1:14" x14ac:dyDescent="0.25">
      <c r="A77" s="21" t="str">
        <f>hidden1!A67</f>
        <v xml:space="preserve">  Курганская область</v>
      </c>
      <c r="B77" s="15">
        <f>hidden1!AR67</f>
        <v>1500</v>
      </c>
      <c r="C77" s="15">
        <f>hidden1!AS67</f>
        <v>142591</v>
      </c>
      <c r="D77" s="15">
        <f>hidden1!AT67</f>
        <v>26429</v>
      </c>
      <c r="E77" s="15"/>
      <c r="F77" s="21"/>
      <c r="G77" s="21"/>
      <c r="H77" s="21"/>
      <c r="I77" s="21"/>
      <c r="J77" s="21"/>
      <c r="K77" s="21"/>
      <c r="L77" s="21"/>
      <c r="M77" s="21"/>
      <c r="N77" s="21"/>
    </row>
    <row r="78" spans="1:14" x14ac:dyDescent="0.25">
      <c r="A78" s="21" t="str">
        <f>hidden1!A68</f>
        <v xml:space="preserve">  Свердловская область</v>
      </c>
      <c r="B78" s="15">
        <f>hidden1!AR68</f>
        <v>-326923</v>
      </c>
      <c r="C78" s="15">
        <f>hidden1!AS68</f>
        <v>49092</v>
      </c>
      <c r="D78" s="15">
        <f>hidden1!AT68</f>
        <v>63010</v>
      </c>
      <c r="E78" s="15"/>
      <c r="F78" s="21"/>
      <c r="G78" s="21"/>
      <c r="H78" s="21"/>
      <c r="I78" s="21"/>
      <c r="J78" s="21"/>
      <c r="K78" s="21"/>
      <c r="L78" s="21"/>
      <c r="M78" s="21"/>
      <c r="N78" s="21"/>
    </row>
    <row r="79" spans="1:14" x14ac:dyDescent="0.25">
      <c r="A79" s="21" t="str">
        <f>hidden1!A69</f>
        <v xml:space="preserve">  Тюменская область</v>
      </c>
      <c r="B79" s="15">
        <f>hidden1!AR69</f>
        <v>142557</v>
      </c>
      <c r="C79" s="15">
        <f>hidden1!AS69</f>
        <v>10149</v>
      </c>
      <c r="D79" s="15">
        <f>hidden1!AT69</f>
        <v>-17</v>
      </c>
      <c r="E79" s="15"/>
      <c r="F79" s="21"/>
      <c r="G79" s="21"/>
      <c r="H79" s="21"/>
      <c r="I79" s="21"/>
      <c r="J79" s="21"/>
      <c r="K79" s="21"/>
      <c r="L79" s="21"/>
      <c r="M79" s="21"/>
      <c r="N79" s="21"/>
    </row>
    <row r="80" spans="1:14" x14ac:dyDescent="0.25">
      <c r="A80" s="21" t="str">
        <f>hidden1!A70</f>
        <v xml:space="preserve">  Челябинская область</v>
      </c>
      <c r="B80" s="15">
        <f>hidden1!AR70</f>
        <v>63690</v>
      </c>
      <c r="C80" s="15">
        <f>hidden1!AS70</f>
        <v>171950</v>
      </c>
      <c r="D80" s="15">
        <f>hidden1!AT70</f>
        <v>772715</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77829</v>
      </c>
      <c r="C81" s="15">
        <f>hidden1!AS71</f>
        <v>87400</v>
      </c>
      <c r="D81" s="15">
        <f>hidden1!AT71</f>
        <v>-876</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-4313590</v>
      </c>
      <c r="C82" s="15">
        <f>hidden1!AS72</f>
        <v>2817241</v>
      </c>
      <c r="D82" s="15">
        <f>hidden1!AT72</f>
        <v>1928892</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465098</v>
      </c>
      <c r="C83" s="15">
        <f>hidden1!AS73</f>
        <v>2425629</v>
      </c>
      <c r="D83" s="15">
        <f>hidden1!AT73</f>
        <v>5848091</v>
      </c>
      <c r="E83" s="15"/>
      <c r="F83" s="21"/>
      <c r="G83" s="21"/>
      <c r="H83" s="21"/>
      <c r="I83" s="21"/>
      <c r="J83" s="21"/>
      <c r="K83" s="21"/>
      <c r="L83" s="21"/>
      <c r="M83" s="21"/>
      <c r="N83" s="21"/>
    </row>
    <row r="84" spans="1:14" x14ac:dyDescent="0.25">
      <c r="A84" s="21" t="str">
        <f>hidden1!A74</f>
        <v xml:space="preserve">  Республика Алтай</v>
      </c>
      <c r="B84" s="15">
        <f>hidden1!AR74</f>
        <v>440</v>
      </c>
      <c r="C84" s="15">
        <f>hidden1!AS74</f>
        <v>18</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51</v>
      </c>
      <c r="C85" s="15">
        <f>hidden1!AS75</f>
        <v>-256</v>
      </c>
      <c r="D85" s="15">
        <f>hidden1!AT75</f>
        <v>136763</v>
      </c>
      <c r="E85" s="15"/>
      <c r="F85" s="21"/>
      <c r="G85" s="21"/>
      <c r="H85" s="21"/>
      <c r="I85" s="21"/>
      <c r="J85" s="21"/>
      <c r="K85" s="21"/>
      <c r="L85" s="21"/>
      <c r="M85" s="21"/>
      <c r="N85" s="21"/>
    </row>
    <row r="86" spans="1:14" x14ac:dyDescent="0.25">
      <c r="A86" s="21" t="str">
        <f>hidden1!A76</f>
        <v xml:space="preserve">  Республика Хакасия</v>
      </c>
      <c r="B86" s="15">
        <f>hidden1!AR76</f>
        <v>0</v>
      </c>
      <c r="C86" s="15">
        <f>hidden1!AS76</f>
        <v>-65</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-10208</v>
      </c>
      <c r="C87" s="15">
        <f>hidden1!AS77</f>
        <v>19561</v>
      </c>
      <c r="D87" s="15">
        <f>hidden1!AT77</f>
        <v>8775</v>
      </c>
      <c r="E87" s="15"/>
      <c r="F87" s="21"/>
      <c r="G87" s="21"/>
      <c r="H87" s="21"/>
      <c r="I87" s="21"/>
      <c r="J87" s="21"/>
      <c r="K87" s="21"/>
      <c r="L87" s="21"/>
      <c r="M87" s="21"/>
      <c r="N87" s="21"/>
    </row>
    <row r="88" spans="1:14" x14ac:dyDescent="0.25">
      <c r="A88" s="21" t="str">
        <f>hidden1!A78</f>
        <v xml:space="preserve">  Красноярский край</v>
      </c>
      <c r="B88" s="15">
        <f>hidden1!AR78</f>
        <v>124746</v>
      </c>
      <c r="C88" s="15">
        <f>hidden1!AS78</f>
        <v>62150</v>
      </c>
      <c r="D88" s="15">
        <f>hidden1!AT78</f>
        <v>490314</v>
      </c>
      <c r="E88" s="15"/>
      <c r="F88" s="21"/>
      <c r="G88" s="21"/>
      <c r="H88" s="21"/>
      <c r="I88" s="21"/>
      <c r="J88" s="21"/>
      <c r="K88" s="21"/>
      <c r="L88" s="21"/>
      <c r="M88" s="21"/>
      <c r="N88" s="21"/>
    </row>
    <row r="89" spans="1:14" x14ac:dyDescent="0.25">
      <c r="A89" s="21" t="str">
        <f>hidden1!A79</f>
        <v xml:space="preserve">  Иркутская область</v>
      </c>
      <c r="B89" s="15">
        <f>hidden1!AR79</f>
        <v>10398</v>
      </c>
      <c r="C89" s="15">
        <f>hidden1!AS79</f>
        <v>24015</v>
      </c>
      <c r="D89" s="15">
        <f>hidden1!AT79</f>
        <v>-33</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170938</v>
      </c>
      <c r="C90" s="15">
        <f>hidden1!AS80</f>
        <v>2115231</v>
      </c>
      <c r="D90" s="15">
        <f>hidden1!AT80</f>
        <v>119730</v>
      </c>
      <c r="E90" s="15"/>
      <c r="F90" s="21"/>
      <c r="G90" s="21"/>
      <c r="H90" s="21"/>
      <c r="I90" s="21"/>
      <c r="J90" s="21"/>
      <c r="K90" s="21"/>
      <c r="L90" s="21"/>
      <c r="M90" s="21"/>
      <c r="N90" s="21"/>
    </row>
    <row r="91" spans="1:14" x14ac:dyDescent="0.25">
      <c r="A91" s="21" t="str">
        <f>hidden1!A81</f>
        <v xml:space="preserve">  Новосибирская область</v>
      </c>
      <c r="B91" s="15">
        <f>hidden1!AR81</f>
        <v>95590</v>
      </c>
      <c r="C91" s="15">
        <f>hidden1!AS81</f>
        <v>148464</v>
      </c>
      <c r="D91" s="15">
        <f>hidden1!AT81</f>
        <v>5041442</v>
      </c>
      <c r="E91" s="15"/>
      <c r="F91" s="21"/>
      <c r="G91" s="21"/>
      <c r="H91" s="21"/>
      <c r="I91" s="21"/>
      <c r="J91" s="21"/>
      <c r="K91" s="21"/>
      <c r="L91" s="21"/>
      <c r="M91" s="21"/>
      <c r="N91" s="21"/>
    </row>
    <row r="92" spans="1:14" x14ac:dyDescent="0.25">
      <c r="A92" s="21" t="str">
        <f>hidden1!A82</f>
        <v xml:space="preserve">  Омская область</v>
      </c>
      <c r="B92" s="15">
        <f>hidden1!AR82</f>
        <v>4756</v>
      </c>
      <c r="C92" s="15">
        <f>hidden1!AS82</f>
        <v>44475</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68387</v>
      </c>
      <c r="C93" s="15">
        <f>hidden1!AS83</f>
        <v>12036</v>
      </c>
      <c r="D93" s="15">
        <f>hidden1!AT83</f>
        <v>52590</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973268</v>
      </c>
      <c r="C94" s="15">
        <f>hidden1!AS84</f>
        <v>767035</v>
      </c>
      <c r="D94" s="15">
        <f>hidden1!AT84</f>
        <v>3273266</v>
      </c>
      <c r="E94" s="15"/>
      <c r="F94" s="21"/>
      <c r="G94" s="21"/>
      <c r="H94" s="21"/>
      <c r="I94" s="21"/>
      <c r="J94" s="21"/>
      <c r="K94" s="21"/>
      <c r="L94" s="21"/>
      <c r="M94" s="21"/>
      <c r="N94" s="21"/>
    </row>
    <row r="95" spans="1:14" x14ac:dyDescent="0.25">
      <c r="A95" s="21" t="str">
        <f>hidden1!A85</f>
        <v xml:space="preserve">  Республика Бурятия</v>
      </c>
      <c r="B95" s="15">
        <f>hidden1!AR85</f>
        <v>-333</v>
      </c>
      <c r="C95" s="15">
        <f>hidden1!AS85</f>
        <v>-371</v>
      </c>
      <c r="D95" s="15">
        <f>hidden1!AT85</f>
        <v>500</v>
      </c>
      <c r="E95" s="15"/>
      <c r="F95" s="21"/>
      <c r="G95" s="21"/>
      <c r="H95" s="21"/>
      <c r="I95" s="21"/>
      <c r="J95" s="21"/>
      <c r="K95" s="21"/>
      <c r="L95" s="21"/>
      <c r="M95" s="21"/>
      <c r="N95" s="21"/>
    </row>
    <row r="96" spans="1:14" x14ac:dyDescent="0.25">
      <c r="A96" s="21" t="str">
        <f>hidden1!A86</f>
        <v xml:space="preserve">  Республика Саха (Якутия)</v>
      </c>
      <c r="B96" s="15">
        <f>hidden1!AR86</f>
        <v>46234</v>
      </c>
      <c r="C96" s="15">
        <f>hidden1!AS86</f>
        <v>34176</v>
      </c>
      <c r="D96" s="15">
        <f>hidden1!AT86</f>
        <v>696538</v>
      </c>
      <c r="E96" s="15"/>
      <c r="F96" s="21"/>
      <c r="G96" s="21"/>
      <c r="H96" s="21"/>
      <c r="I96" s="21"/>
      <c r="J96" s="21"/>
      <c r="K96" s="21"/>
      <c r="L96" s="21"/>
      <c r="M96" s="21"/>
      <c r="N96" s="21"/>
    </row>
    <row r="97" spans="1:14" x14ac:dyDescent="0.25">
      <c r="A97" s="21" t="str">
        <f>hidden1!A87</f>
        <v xml:space="preserve">  Приморский край</v>
      </c>
      <c r="B97" s="15">
        <f>hidden1!AR87</f>
        <v>104834</v>
      </c>
      <c r="C97" s="15">
        <f>hidden1!AS87</f>
        <v>589855</v>
      </c>
      <c r="D97" s="15">
        <f>hidden1!AT87</f>
        <v>24553</v>
      </c>
      <c r="E97" s="15"/>
      <c r="F97" s="21"/>
      <c r="G97" s="21"/>
      <c r="H97" s="21"/>
      <c r="I97" s="21"/>
      <c r="J97" s="21"/>
      <c r="K97" s="21"/>
      <c r="L97" s="21"/>
      <c r="M97" s="21"/>
      <c r="N97" s="21"/>
    </row>
    <row r="98" spans="1:14" x14ac:dyDescent="0.25">
      <c r="A98" s="21" t="str">
        <f>hidden1!A88</f>
        <v xml:space="preserve">  Хабаровский край</v>
      </c>
      <c r="B98" s="15">
        <f>hidden1!AR88</f>
        <v>7885</v>
      </c>
      <c r="C98" s="15">
        <f>hidden1!AS88</f>
        <v>83470</v>
      </c>
      <c r="D98" s="15">
        <f>hidden1!AT88</f>
        <v>221020</v>
      </c>
      <c r="E98" s="15"/>
      <c r="F98" s="21"/>
      <c r="G98" s="21"/>
      <c r="H98" s="21"/>
      <c r="I98" s="21"/>
      <c r="J98" s="21"/>
      <c r="K98" s="21"/>
      <c r="L98" s="21"/>
      <c r="M98" s="21"/>
      <c r="N98" s="21"/>
    </row>
    <row r="99" spans="1:14" x14ac:dyDescent="0.25">
      <c r="A99" s="21" t="str">
        <f>hidden1!A89</f>
        <v xml:space="preserve">  Амурская область</v>
      </c>
      <c r="B99" s="15">
        <f>hidden1!AR89</f>
        <v>163629</v>
      </c>
      <c r="C99" s="15">
        <f>hidden1!AS89</f>
        <v>-789</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1267</v>
      </c>
      <c r="C100" s="15">
        <f>hidden1!AS90</f>
        <v>5867</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-413</v>
      </c>
      <c r="C101" s="15">
        <f>hidden1!AS91</f>
        <v>18486</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621403</v>
      </c>
      <c r="C102" s="15">
        <f>hidden1!AS92</f>
        <v>31234</v>
      </c>
      <c r="D102" s="15">
        <f>hidden1!AT92</f>
        <v>4516</v>
      </c>
      <c r="E102" s="15"/>
      <c r="F102" s="21"/>
      <c r="G102" s="21"/>
      <c r="H102" s="21"/>
      <c r="I102" s="21"/>
      <c r="J102" s="21"/>
      <c r="K102" s="21"/>
      <c r="L102" s="21"/>
      <c r="M102" s="21"/>
      <c r="N102" s="21"/>
    </row>
    <row r="103" spans="1:14" x14ac:dyDescent="0.25">
      <c r="A103" s="21" t="str">
        <f>hidden1!A93</f>
        <v xml:space="preserve">  Забайкальский край</v>
      </c>
      <c r="B103" s="15">
        <f>hidden1!AR93</f>
        <v>-4917</v>
      </c>
      <c r="C103" s="15">
        <f>hidden1!AS93</f>
        <v>5063</v>
      </c>
      <c r="D103" s="15">
        <f>hidden1!AT93</f>
        <v>1774158</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310</v>
      </c>
      <c r="C104" s="15">
        <f>hidden1!AS94</f>
        <v>44</v>
      </c>
      <c r="D104" s="15">
        <f>hidden1!AT94</f>
        <v>443108</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33369</v>
      </c>
      <c r="C105" s="15">
        <f>hidden1!AS95</f>
        <v>0</v>
      </c>
      <c r="D105" s="15">
        <f>hidden1!AT95</f>
        <v>108873</v>
      </c>
      <c r="E105" s="15"/>
      <c r="F105" s="21"/>
      <c r="G105" s="21"/>
      <c r="H105" s="21"/>
      <c r="I105" s="21"/>
      <c r="J105" s="21"/>
      <c r="K105" s="21"/>
      <c r="L105" s="21"/>
      <c r="M105" s="21"/>
      <c r="N105" s="21"/>
    </row>
    <row r="106" spans="1:14" x14ac:dyDescent="0.25">
      <c r="A106" s="21" t="str">
        <f>hidden1!A101</f>
        <v xml:space="preserve"> МИ ФНС РОССИИ ПО УПРАВЛЕНИЮ ДОЛГОМ</v>
      </c>
      <c r="B106" s="15">
        <f>hidden1!AR101</f>
        <v>0</v>
      </c>
      <c r="C106" s="15">
        <f>hidden1!AS101</f>
        <v>0</v>
      </c>
      <c r="D106" s="15">
        <f>hidden1!AT101</f>
        <v>0</v>
      </c>
      <c r="E106" s="15"/>
      <c r="F106" s="21"/>
      <c r="G106" s="21"/>
      <c r="H106" s="21"/>
      <c r="I106" s="21"/>
      <c r="J106" s="21"/>
      <c r="K106" s="21"/>
      <c r="L106" s="21"/>
      <c r="M106" s="21"/>
      <c r="N106" s="21"/>
    </row>
    <row r="107" spans="1:14" x14ac:dyDescent="0.25">
      <c r="A107" s="21"/>
      <c r="B107" s="15"/>
      <c r="C107" s="15"/>
      <c r="D107" s="15"/>
      <c r="E107" s="15"/>
      <c r="F107" s="21"/>
      <c r="G107" s="21"/>
      <c r="H107" s="21"/>
      <c r="I107" s="21"/>
      <c r="J107" s="21"/>
      <c r="K107" s="21"/>
      <c r="L107" s="21"/>
      <c r="M107" s="21"/>
      <c r="N107"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августа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2846543</v>
      </c>
      <c r="C11" s="15">
        <f>hidden1!AV1</f>
        <v>86878026</v>
      </c>
      <c r="D11" s="15">
        <f>hidden1!AW1</f>
        <v>3686733</v>
      </c>
      <c r="E11" s="15">
        <f>hidden1!AX1</f>
        <v>41318978</v>
      </c>
      <c r="F11" s="15">
        <f>hidden1!AY1</f>
        <v>0</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1075963</v>
      </c>
      <c r="C13" s="15">
        <f>hidden1!AV3</f>
        <v>66590106</v>
      </c>
      <c r="D13" s="15">
        <f>hidden1!AW3</f>
        <v>3147072</v>
      </c>
      <c r="E13" s="15">
        <f>hidden1!AX3</f>
        <v>32455558</v>
      </c>
      <c r="F13" s="15">
        <f>hidden1!AY3</f>
        <v>0</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4697</v>
      </c>
      <c r="D14" s="15">
        <f>hidden1!AW4</f>
        <v>421</v>
      </c>
      <c r="E14" s="15">
        <f>hidden1!AX4</f>
        <v>2834</v>
      </c>
      <c r="F14" s="15">
        <f>hidden1!AY4</f>
        <v>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0</v>
      </c>
      <c r="D15" s="15">
        <f>hidden1!AW5</f>
        <v>0</v>
      </c>
      <c r="E15" s="15">
        <f>hidden1!AX5</f>
        <v>111</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971</v>
      </c>
      <c r="D16" s="15">
        <f>hidden1!AW6</f>
        <v>0</v>
      </c>
      <c r="E16" s="15">
        <f>hidden1!AX6</f>
        <v>4838</v>
      </c>
      <c r="F16" s="15">
        <f>hidden1!AY6</f>
        <v>0</v>
      </c>
      <c r="G16" s="21"/>
      <c r="H16" s="21"/>
      <c r="I16" s="21"/>
      <c r="J16" s="21"/>
      <c r="K16" s="21"/>
      <c r="L16" s="21"/>
      <c r="M16" s="21"/>
      <c r="N16" s="21"/>
      <c r="O16" s="21"/>
    </row>
    <row r="17" spans="1:15" x14ac:dyDescent="0.25">
      <c r="A17" s="21" t="str">
        <f>hidden1!A7</f>
        <v xml:space="preserve">  Воронежская область</v>
      </c>
      <c r="B17" s="15">
        <f>hidden1!AU7</f>
        <v>-172</v>
      </c>
      <c r="C17" s="15">
        <f>hidden1!AV7</f>
        <v>1709</v>
      </c>
      <c r="D17" s="15">
        <f>hidden1!AW7</f>
        <v>4</v>
      </c>
      <c r="E17" s="15">
        <f>hidden1!AX7</f>
        <v>4879</v>
      </c>
      <c r="F17" s="15">
        <f>hidden1!AY7</f>
        <v>0</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0</v>
      </c>
      <c r="G18" s="21"/>
      <c r="H18" s="21"/>
      <c r="I18" s="21"/>
      <c r="J18" s="21"/>
      <c r="K18" s="21"/>
      <c r="L18" s="21"/>
      <c r="M18" s="21"/>
      <c r="N18" s="21"/>
      <c r="O18" s="21"/>
    </row>
    <row r="19" spans="1:15" x14ac:dyDescent="0.25">
      <c r="A19" s="21" t="str">
        <f>hidden1!A9</f>
        <v xml:space="preserve">  Калужская область</v>
      </c>
      <c r="B19" s="15">
        <f>hidden1!AU9</f>
        <v>35</v>
      </c>
      <c r="C19" s="15">
        <f>hidden1!AV9</f>
        <v>118263</v>
      </c>
      <c r="D19" s="15">
        <f>hidden1!AW9</f>
        <v>0</v>
      </c>
      <c r="E19" s="15">
        <f>hidden1!AX9</f>
        <v>175492</v>
      </c>
      <c r="F19" s="15">
        <f>hidden1!AY9</f>
        <v>0</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527598</v>
      </c>
      <c r="D20" s="15">
        <f>hidden1!AW10</f>
        <v>38261</v>
      </c>
      <c r="E20" s="15">
        <f>hidden1!AX10</f>
        <v>1926301</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444</v>
      </c>
      <c r="D21" s="15">
        <f>hidden1!AW11</f>
        <v>0</v>
      </c>
      <c r="E21" s="15">
        <f>hidden1!AX11</f>
        <v>235</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1439</v>
      </c>
      <c r="D22" s="15">
        <f>hidden1!AW12</f>
        <v>0</v>
      </c>
      <c r="E22" s="15">
        <f>hidden1!AX12</f>
        <v>895</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15466</v>
      </c>
      <c r="C23" s="15">
        <f>hidden1!AV13</f>
        <v>62064</v>
      </c>
      <c r="D23" s="15">
        <f>hidden1!AW13</f>
        <v>12106</v>
      </c>
      <c r="E23" s="15">
        <f>hidden1!AX13</f>
        <v>115049</v>
      </c>
      <c r="F23" s="15">
        <f>hidden1!AY13</f>
        <v>0</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653</v>
      </c>
      <c r="D24" s="15">
        <f>hidden1!AW14</f>
        <v>0</v>
      </c>
      <c r="E24" s="15">
        <f>hidden1!AX14</f>
        <v>70</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0</v>
      </c>
      <c r="D25" s="15">
        <f>hidden1!AW15</f>
        <v>0</v>
      </c>
      <c r="E25" s="15">
        <f>hidden1!AX15</f>
        <v>752</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73</v>
      </c>
      <c r="D26" s="15">
        <f>hidden1!AW16</f>
        <v>8067</v>
      </c>
      <c r="E26" s="15">
        <f>hidden1!AX16</f>
        <v>0</v>
      </c>
      <c r="F26" s="15">
        <f>hidden1!AY16</f>
        <v>0</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3489</v>
      </c>
      <c r="D27" s="15">
        <f>hidden1!AW17</f>
        <v>0</v>
      </c>
      <c r="E27" s="15">
        <f>hidden1!AX17</f>
        <v>1096</v>
      </c>
      <c r="F27" s="15">
        <f>hidden1!AY17</f>
        <v>0</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74</v>
      </c>
      <c r="D28" s="15">
        <f>hidden1!AW18</f>
        <v>0</v>
      </c>
      <c r="E28" s="15">
        <f>hidden1!AX18</f>
        <v>-84</v>
      </c>
      <c r="F28" s="15">
        <f>hidden1!AY18</f>
        <v>0</v>
      </c>
      <c r="G28" s="21"/>
      <c r="H28" s="21"/>
      <c r="I28" s="21"/>
      <c r="J28" s="21"/>
      <c r="K28" s="21"/>
      <c r="L28" s="21"/>
      <c r="M28" s="21"/>
      <c r="N28" s="21"/>
      <c r="O28" s="21"/>
    </row>
    <row r="29" spans="1:15" x14ac:dyDescent="0.25">
      <c r="A29" s="21" t="str">
        <f>hidden1!A19</f>
        <v xml:space="preserve">  Тульская область</v>
      </c>
      <c r="B29" s="15">
        <f>hidden1!AU19</f>
        <v>580</v>
      </c>
      <c r="C29" s="15">
        <f>hidden1!AV19</f>
        <v>0</v>
      </c>
      <c r="D29" s="15">
        <f>hidden1!AW19</f>
        <v>0</v>
      </c>
      <c r="E29" s="15">
        <f>hidden1!AX19</f>
        <v>0</v>
      </c>
      <c r="F29" s="15">
        <f>hidden1!AY19</f>
        <v>0</v>
      </c>
      <c r="G29" s="21"/>
      <c r="H29" s="21"/>
      <c r="I29" s="21"/>
      <c r="J29" s="21"/>
      <c r="K29" s="21"/>
      <c r="L29" s="21"/>
      <c r="M29" s="21"/>
      <c r="N29" s="21"/>
      <c r="O29" s="21"/>
    </row>
    <row r="30" spans="1:15" x14ac:dyDescent="0.25">
      <c r="A30" s="21" t="str">
        <f>hidden1!A20</f>
        <v xml:space="preserve">  Ярославская область</v>
      </c>
      <c r="B30" s="15">
        <f>hidden1!AU20</f>
        <v>32</v>
      </c>
      <c r="C30" s="15">
        <f>hidden1!AV20</f>
        <v>0</v>
      </c>
      <c r="D30" s="15">
        <f>hidden1!AW20</f>
        <v>0</v>
      </c>
      <c r="E30" s="15">
        <f>hidden1!AX20</f>
        <v>-2</v>
      </c>
      <c r="F30" s="15">
        <f>hidden1!AY20</f>
        <v>0</v>
      </c>
      <c r="G30" s="21"/>
      <c r="H30" s="21"/>
      <c r="I30" s="21"/>
      <c r="J30" s="21"/>
      <c r="K30" s="21"/>
      <c r="L30" s="21"/>
      <c r="M30" s="21"/>
      <c r="N30" s="21"/>
      <c r="O30" s="21"/>
    </row>
    <row r="31" spans="1:15" x14ac:dyDescent="0.25">
      <c r="A31" s="21" t="str">
        <f>hidden1!A21</f>
        <v xml:space="preserve">  город Москва</v>
      </c>
      <c r="B31" s="15">
        <f>hidden1!AU21</f>
        <v>1060023</v>
      </c>
      <c r="C31" s="15">
        <f>hidden1!AV21</f>
        <v>65868632</v>
      </c>
      <c r="D31" s="15">
        <f>hidden1!AW21</f>
        <v>3088213</v>
      </c>
      <c r="E31" s="15">
        <f>hidden1!AX21</f>
        <v>30223116</v>
      </c>
      <c r="F31" s="15">
        <f>hidden1!AY21</f>
        <v>0</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18945</v>
      </c>
      <c r="C32" s="15">
        <f>hidden1!AV22</f>
        <v>17999999</v>
      </c>
      <c r="D32" s="15">
        <f>hidden1!AW22</f>
        <v>29100</v>
      </c>
      <c r="E32" s="15">
        <f>hidden1!AX22</f>
        <v>5238523</v>
      </c>
      <c r="F32" s="15">
        <f>hidden1!AY22</f>
        <v>0</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-40</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4720</v>
      </c>
      <c r="D34" s="15">
        <f>hidden1!AW24</f>
        <v>0</v>
      </c>
      <c r="E34" s="15">
        <f>hidden1!AX24</f>
        <v>6293</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63</v>
      </c>
      <c r="D35" s="15">
        <f>hidden1!AW25</f>
        <v>0</v>
      </c>
      <c r="E35" s="15">
        <f>hidden1!AX25</f>
        <v>0</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25966</v>
      </c>
      <c r="D36" s="15">
        <f>hidden1!AW26</f>
        <v>154</v>
      </c>
      <c r="E36" s="15">
        <f>hidden1!AX26</f>
        <v>12761</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16</v>
      </c>
      <c r="C37" s="15">
        <f>hidden1!AV27</f>
        <v>240731</v>
      </c>
      <c r="D37" s="15">
        <f>hidden1!AW27</f>
        <v>0</v>
      </c>
      <c r="E37" s="15">
        <f>hidden1!AX27</f>
        <v>18847</v>
      </c>
      <c r="F37" s="15">
        <f>hidden1!AY27</f>
        <v>0</v>
      </c>
      <c r="G37" s="21"/>
      <c r="H37" s="21"/>
      <c r="I37" s="21"/>
      <c r="J37" s="21"/>
      <c r="K37" s="21"/>
      <c r="L37" s="21"/>
      <c r="M37" s="21"/>
      <c r="N37" s="21"/>
      <c r="O37" s="21"/>
    </row>
    <row r="38" spans="1:15" x14ac:dyDescent="0.25">
      <c r="A38" s="21" t="str">
        <f>hidden1!A28</f>
        <v xml:space="preserve">  Ленинградская область</v>
      </c>
      <c r="B38" s="15">
        <f>hidden1!AU28</f>
        <v>1600</v>
      </c>
      <c r="C38" s="15">
        <f>hidden1!AV28</f>
        <v>4</v>
      </c>
      <c r="D38" s="15">
        <f>hidden1!AW28</f>
        <v>46</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8</v>
      </c>
      <c r="D39" s="15">
        <f>hidden1!AW29</f>
        <v>3515</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7527</v>
      </c>
      <c r="D40" s="15">
        <f>hidden1!AW30</f>
        <v>-1</v>
      </c>
      <c r="E40" s="15">
        <f>hidden1!AX30</f>
        <v>0</v>
      </c>
      <c r="F40" s="15">
        <f>hidden1!AY30</f>
        <v>0</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118</v>
      </c>
      <c r="D41" s="15">
        <f>hidden1!AW31</f>
        <v>520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17352</v>
      </c>
      <c r="C42" s="15">
        <f>hidden1!AV32</f>
        <v>17720902</v>
      </c>
      <c r="D42" s="15">
        <f>hidden1!AW32</f>
        <v>24866</v>
      </c>
      <c r="E42" s="15">
        <f>hidden1!AX32</f>
        <v>5200623</v>
      </c>
      <c r="F42" s="15">
        <f>hidden1!AY32</f>
        <v>0</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-414</v>
      </c>
      <c r="C44" s="15">
        <f>hidden1!AV34</f>
        <v>2296</v>
      </c>
      <c r="D44" s="15">
        <f>hidden1!AW34</f>
        <v>60</v>
      </c>
      <c r="E44" s="15">
        <f>hidden1!AX34</f>
        <v>-12</v>
      </c>
      <c r="F44" s="15">
        <f>hidden1!AY34</f>
        <v>0</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622</v>
      </c>
      <c r="D45" s="15">
        <f>hidden1!AW35</f>
        <v>0</v>
      </c>
      <c r="E45" s="15">
        <f>hidden1!AX35</f>
        <v>-2</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-10</v>
      </c>
      <c r="F47" s="15">
        <f>hidden1!AY37</f>
        <v>0</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0</v>
      </c>
      <c r="D49" s="15">
        <f>hidden1!AW39</f>
        <v>1</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61</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-375</v>
      </c>
      <c r="C51" s="15">
        <f>hidden1!AV41</f>
        <v>1674</v>
      </c>
      <c r="D51" s="15">
        <f>hidden1!AW41</f>
        <v>0</v>
      </c>
      <c r="E51" s="15">
        <f>hidden1!AX41</f>
        <v>0</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1731505</v>
      </c>
      <c r="C52" s="15">
        <f>hidden1!AV42</f>
        <v>532545</v>
      </c>
      <c r="D52" s="15">
        <f>hidden1!AW42</f>
        <v>4508</v>
      </c>
      <c r="E52" s="15">
        <f>hidden1!AX42</f>
        <v>1321728</v>
      </c>
      <c r="F52" s="15">
        <f>hidden1!AY42</f>
        <v>0</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338113</v>
      </c>
      <c r="D55" s="15">
        <f>hidden1!AW45</f>
        <v>0</v>
      </c>
      <c r="E55" s="15">
        <f>hidden1!AX45</f>
        <v>16492</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1731336</v>
      </c>
      <c r="C56" s="15">
        <f>hidden1!AV46</f>
        <v>192440</v>
      </c>
      <c r="D56" s="15">
        <f>hidden1!AW46</f>
        <v>0</v>
      </c>
      <c r="E56" s="15">
        <f>hidden1!AX46</f>
        <v>1301910</v>
      </c>
      <c r="F56" s="15">
        <f>hidden1!AY46</f>
        <v>0</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195</v>
      </c>
      <c r="D58" s="15">
        <f>hidden1!AW48</f>
        <v>0</v>
      </c>
      <c r="E58" s="15">
        <f>hidden1!AX48</f>
        <v>129</v>
      </c>
      <c r="F58" s="15">
        <f>hidden1!AY48</f>
        <v>0</v>
      </c>
      <c r="G58" s="21"/>
      <c r="H58" s="21"/>
      <c r="I58" s="21"/>
      <c r="J58" s="21"/>
      <c r="K58" s="21"/>
      <c r="L58" s="21"/>
      <c r="M58" s="21"/>
      <c r="N58" s="21"/>
      <c r="O58" s="21"/>
    </row>
    <row r="59" spans="1:15" x14ac:dyDescent="0.25">
      <c r="A59" s="21" t="str">
        <f>hidden1!A49</f>
        <v xml:space="preserve">  Ростовская область</v>
      </c>
      <c r="B59" s="15">
        <f>hidden1!AU49</f>
        <v>12</v>
      </c>
      <c r="C59" s="15">
        <f>hidden1!AV49</f>
        <v>1795</v>
      </c>
      <c r="D59" s="15">
        <f>hidden1!AW49</f>
        <v>4508</v>
      </c>
      <c r="E59" s="15">
        <f>hidden1!AX49</f>
        <v>3197</v>
      </c>
      <c r="F59" s="15">
        <f>hidden1!AY49</f>
        <v>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2</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15568</v>
      </c>
      <c r="C61" s="15">
        <f>hidden1!AV51</f>
        <v>653785</v>
      </c>
      <c r="D61" s="15">
        <f>hidden1!AW51</f>
        <v>2062</v>
      </c>
      <c r="E61" s="15">
        <f>hidden1!AX51</f>
        <v>987564</v>
      </c>
      <c r="F61" s="15">
        <f>hidden1!AY51</f>
        <v>0</v>
      </c>
      <c r="G61" s="21"/>
      <c r="H61" s="21"/>
      <c r="I61" s="21"/>
      <c r="J61" s="21"/>
      <c r="K61" s="21"/>
      <c r="L61" s="21"/>
      <c r="M61" s="21"/>
      <c r="N61" s="21"/>
      <c r="O61" s="21"/>
    </row>
    <row r="62" spans="1:15" x14ac:dyDescent="0.25">
      <c r="A62" s="21" t="str">
        <f>hidden1!A52</f>
        <v xml:space="preserve">  Республика Башкортостан</v>
      </c>
      <c r="B62" s="15">
        <f>hidden1!AU52</f>
        <v>663</v>
      </c>
      <c r="C62" s="15">
        <f>hidden1!AV52</f>
        <v>29035</v>
      </c>
      <c r="D62" s="15">
        <f>hidden1!AW52</f>
        <v>0</v>
      </c>
      <c r="E62" s="15">
        <f>hidden1!AX52</f>
        <v>2624</v>
      </c>
      <c r="F62" s="15">
        <f>hidden1!AY52</f>
        <v>0</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5849</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14245</v>
      </c>
      <c r="C65" s="15">
        <f>hidden1!AV55</f>
        <v>349613</v>
      </c>
      <c r="D65" s="15">
        <f>hidden1!AW55</f>
        <v>607</v>
      </c>
      <c r="E65" s="15">
        <f>hidden1!AX55</f>
        <v>657337</v>
      </c>
      <c r="F65" s="15">
        <f>hidden1!AY55</f>
        <v>0</v>
      </c>
      <c r="G65" s="21"/>
      <c r="H65" s="21"/>
      <c r="I65" s="21"/>
      <c r="J65" s="21"/>
      <c r="K65" s="21"/>
      <c r="L65" s="21"/>
      <c r="M65" s="21"/>
      <c r="N65" s="21"/>
      <c r="O65" s="21"/>
    </row>
    <row r="66" spans="1:15" x14ac:dyDescent="0.25">
      <c r="A66" s="21" t="str">
        <f>hidden1!A56</f>
        <v xml:space="preserve">  Удмуртская Республика</v>
      </c>
      <c r="B66" s="15">
        <f>hidden1!AU56</f>
        <v>50</v>
      </c>
      <c r="C66" s="15">
        <f>hidden1!AV56</f>
        <v>3084</v>
      </c>
      <c r="D66" s="15">
        <f>hidden1!AW56</f>
        <v>77</v>
      </c>
      <c r="E66" s="15">
        <f>hidden1!AX56</f>
        <v>10886</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3116</v>
      </c>
      <c r="D67" s="15">
        <f>hidden1!AW57</f>
        <v>0</v>
      </c>
      <c r="E67" s="15">
        <f>hidden1!AX57</f>
        <v>2772</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14482</v>
      </c>
      <c r="D68" s="15">
        <f>hidden1!AW58</f>
        <v>0</v>
      </c>
      <c r="E68" s="15">
        <f>hidden1!AX58</f>
        <v>32947</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415</v>
      </c>
      <c r="C69" s="15">
        <f>hidden1!AV59</f>
        <v>9641</v>
      </c>
      <c r="D69" s="15">
        <f>hidden1!AW59</f>
        <v>448</v>
      </c>
      <c r="E69" s="15">
        <f>hidden1!AX59</f>
        <v>38224</v>
      </c>
      <c r="F69" s="15">
        <f>hidden1!AY59</f>
        <v>0</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19009</v>
      </c>
      <c r="D70" s="15">
        <f>hidden1!AW60</f>
        <v>538</v>
      </c>
      <c r="E70" s="15">
        <f>hidden1!AX60</f>
        <v>64138</v>
      </c>
      <c r="F70" s="15">
        <f>hidden1!AY60</f>
        <v>0</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5069</v>
      </c>
      <c r="D71" s="15">
        <f>hidden1!AW61</f>
        <v>85</v>
      </c>
      <c r="E71" s="15">
        <f>hidden1!AX61</f>
        <v>2148</v>
      </c>
      <c r="F71" s="15">
        <f>hidden1!AY61</f>
        <v>0</v>
      </c>
      <c r="G71" s="21"/>
      <c r="H71" s="21"/>
      <c r="I71" s="21"/>
      <c r="J71" s="21"/>
      <c r="K71" s="21"/>
      <c r="L71" s="21"/>
      <c r="M71" s="21"/>
      <c r="N71" s="21"/>
      <c r="O71" s="21"/>
    </row>
    <row r="72" spans="1:15" x14ac:dyDescent="0.25">
      <c r="A72" s="21" t="str">
        <f>hidden1!A62</f>
        <v xml:space="preserve">  Пермский край</v>
      </c>
      <c r="B72" s="15">
        <f>hidden1!AU62</f>
        <v>17</v>
      </c>
      <c r="C72" s="15">
        <f>hidden1!AV62</f>
        <v>35020</v>
      </c>
      <c r="D72" s="15">
        <f>hidden1!AW62</f>
        <v>124</v>
      </c>
      <c r="E72" s="15">
        <f>hidden1!AX62</f>
        <v>21188</v>
      </c>
      <c r="F72" s="15">
        <f>hidden1!AY62</f>
        <v>0</v>
      </c>
      <c r="G72" s="21"/>
      <c r="H72" s="21"/>
      <c r="I72" s="21"/>
      <c r="J72" s="21"/>
      <c r="K72" s="21"/>
      <c r="L72" s="21"/>
      <c r="M72" s="21"/>
      <c r="N72" s="21"/>
      <c r="O72" s="21"/>
    </row>
    <row r="73" spans="1:15" x14ac:dyDescent="0.25">
      <c r="A73" s="21" t="str">
        <f>hidden1!A63</f>
        <v xml:space="preserve">  Самарская область</v>
      </c>
      <c r="B73" s="15">
        <f>hidden1!AU63</f>
        <v>133</v>
      </c>
      <c r="C73" s="15">
        <f>hidden1!AV63</f>
        <v>141481</v>
      </c>
      <c r="D73" s="15">
        <f>hidden1!AW63</f>
        <v>2</v>
      </c>
      <c r="E73" s="15">
        <f>hidden1!AX63</f>
        <v>77951</v>
      </c>
      <c r="F73" s="15">
        <f>hidden1!AY63</f>
        <v>0</v>
      </c>
      <c r="G73" s="21"/>
      <c r="H73" s="21"/>
      <c r="I73" s="21"/>
      <c r="J73" s="21"/>
      <c r="K73" s="21"/>
      <c r="L73" s="21"/>
      <c r="M73" s="21"/>
      <c r="N73" s="21"/>
      <c r="O73" s="21"/>
    </row>
    <row r="74" spans="1:15" x14ac:dyDescent="0.25">
      <c r="A74" s="21" t="str">
        <f>hidden1!A64</f>
        <v xml:space="preserve">  Саратовская область</v>
      </c>
      <c r="B74" s="15">
        <f>hidden1!AU64</f>
        <v>4</v>
      </c>
      <c r="C74" s="15">
        <f>hidden1!AV64</f>
        <v>44418</v>
      </c>
      <c r="D74" s="15">
        <f>hidden1!AW64</f>
        <v>0</v>
      </c>
      <c r="E74" s="15">
        <f>hidden1!AX64</f>
        <v>71500</v>
      </c>
      <c r="F74" s="15">
        <f>hidden1!AY64</f>
        <v>0</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277</v>
      </c>
      <c r="D75" s="15">
        <f>hidden1!AW65</f>
        <v>181</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228</v>
      </c>
      <c r="C76" s="15">
        <f>hidden1!AV66</f>
        <v>443130</v>
      </c>
      <c r="D76" s="15">
        <f>hidden1!AW66</f>
        <v>11888</v>
      </c>
      <c r="E76" s="15">
        <f>hidden1!AX66</f>
        <v>1058061</v>
      </c>
      <c r="F76" s="15">
        <f>hidden1!AY66</f>
        <v>0</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60</v>
      </c>
      <c r="D77" s="15">
        <f>hidden1!AW67</f>
        <v>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10</v>
      </c>
      <c r="C78" s="15">
        <f>hidden1!AV68</f>
        <v>255488</v>
      </c>
      <c r="D78" s="15">
        <f>hidden1!AW68</f>
        <v>11338</v>
      </c>
      <c r="E78" s="15">
        <f>hidden1!AX68</f>
        <v>149293</v>
      </c>
      <c r="F78" s="15">
        <f>hidden1!AY68</f>
        <v>0</v>
      </c>
      <c r="G78" s="21"/>
      <c r="H78" s="21"/>
      <c r="I78" s="21"/>
      <c r="J78" s="21"/>
      <c r="K78" s="21"/>
      <c r="L78" s="21"/>
      <c r="M78" s="21"/>
      <c r="N78" s="21"/>
      <c r="O78" s="21"/>
    </row>
    <row r="79" spans="1:15" x14ac:dyDescent="0.25">
      <c r="A79" s="21" t="str">
        <f>hidden1!A69</f>
        <v xml:space="preserve">  Тюменская область</v>
      </c>
      <c r="B79" s="15">
        <f>hidden1!AU69</f>
        <v>180</v>
      </c>
      <c r="C79" s="15">
        <f>hidden1!AV69</f>
        <v>1018</v>
      </c>
      <c r="D79" s="15">
        <f>hidden1!AW69</f>
        <v>5</v>
      </c>
      <c r="E79" s="15">
        <f>hidden1!AX69</f>
        <v>15</v>
      </c>
      <c r="F79" s="15">
        <f>hidden1!AY69</f>
        <v>0</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133889</v>
      </c>
      <c r="D80" s="15">
        <f>hidden1!AW70</f>
        <v>1</v>
      </c>
      <c r="E80" s="15">
        <f>hidden1!AX70</f>
        <v>47042</v>
      </c>
      <c r="F80" s="15">
        <f>hidden1!AY70</f>
        <v>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51952</v>
      </c>
      <c r="D81" s="15">
        <f>hidden1!AW71</f>
        <v>51</v>
      </c>
      <c r="E81" s="15">
        <f>hidden1!AX71</f>
        <v>466048</v>
      </c>
      <c r="F81" s="15">
        <f>hidden1!AY71</f>
        <v>0</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723</v>
      </c>
      <c r="D82" s="15">
        <f>hidden1!AW72</f>
        <v>493</v>
      </c>
      <c r="E82" s="15">
        <f>hidden1!AX72</f>
        <v>395663</v>
      </c>
      <c r="F82" s="15">
        <f>hidden1!AY72</f>
        <v>0</v>
      </c>
      <c r="G82" s="21"/>
      <c r="H82" s="21"/>
      <c r="I82" s="21"/>
      <c r="J82" s="21"/>
      <c r="K82" s="21"/>
      <c r="L82" s="21"/>
      <c r="M82" s="21"/>
      <c r="N82" s="21"/>
      <c r="O82" s="21"/>
    </row>
    <row r="83" spans="1:15" x14ac:dyDescent="0.25">
      <c r="A83" s="21" t="str">
        <f>hidden1!A73</f>
        <v xml:space="preserve"> СИБИРСКИЙ ФЕДЕРАЛЬНЫЙ ОКРУГ</v>
      </c>
      <c r="B83" s="15">
        <f>hidden1!AU73</f>
        <v>8495</v>
      </c>
      <c r="C83" s="15">
        <f>hidden1!AV73</f>
        <v>251385</v>
      </c>
      <c r="D83" s="15">
        <f>hidden1!AW73</f>
        <v>324150</v>
      </c>
      <c r="E83" s="15">
        <f>hidden1!AX73</f>
        <v>191587</v>
      </c>
      <c r="F83" s="15">
        <f>hidden1!AY73</f>
        <v>0</v>
      </c>
      <c r="G83" s="21"/>
      <c r="H83" s="21"/>
      <c r="I83" s="21"/>
      <c r="J83" s="21"/>
      <c r="K83" s="21"/>
      <c r="L83" s="21"/>
      <c r="M83" s="21"/>
      <c r="N83" s="21"/>
      <c r="O83" s="21"/>
    </row>
    <row r="84" spans="1:15" x14ac:dyDescent="0.25">
      <c r="A84" s="21" t="str">
        <f>hidden1!A74</f>
        <v xml:space="preserve">  Республика Алтай</v>
      </c>
      <c r="B84" s="15">
        <f>hidden1!AU74</f>
        <v>2608</v>
      </c>
      <c r="C84" s="15">
        <f>hidden1!AV74</f>
        <v>70256</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1429</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1196</v>
      </c>
      <c r="D87" s="15">
        <f>hidden1!AW77</f>
        <v>1217</v>
      </c>
      <c r="E87" s="15">
        <f>hidden1!AX77</f>
        <v>66647</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4060</v>
      </c>
      <c r="D88" s="15">
        <f>hidden1!AW78</f>
        <v>61201</v>
      </c>
      <c r="E88" s="15">
        <f>hidden1!AX78</f>
        <v>3084</v>
      </c>
      <c r="F88" s="15">
        <f>hidden1!AY78</f>
        <v>0</v>
      </c>
      <c r="G88" s="21"/>
      <c r="H88" s="21"/>
      <c r="I88" s="21"/>
      <c r="J88" s="21"/>
      <c r="K88" s="21"/>
      <c r="L88" s="21"/>
      <c r="M88" s="21"/>
      <c r="N88" s="21"/>
      <c r="O88" s="21"/>
    </row>
    <row r="89" spans="1:15" x14ac:dyDescent="0.25">
      <c r="A89" s="21" t="str">
        <f>hidden1!A79</f>
        <v xml:space="preserve">  Иркутская область</v>
      </c>
      <c r="B89" s="15">
        <f>hidden1!AU79</f>
        <v>325</v>
      </c>
      <c r="C89" s="15">
        <f>hidden1!AV79</f>
        <v>395</v>
      </c>
      <c r="D89" s="15">
        <f>hidden1!AW79</f>
        <v>-22</v>
      </c>
      <c r="E89" s="15">
        <f>hidden1!AX79</f>
        <v>5850</v>
      </c>
      <c r="F89" s="15">
        <f>hidden1!AY79</f>
        <v>0</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2796</v>
      </c>
      <c r="D90" s="15">
        <f>hidden1!AW80</f>
        <v>-564</v>
      </c>
      <c r="E90" s="15">
        <f>hidden1!AX80</f>
        <v>5505</v>
      </c>
      <c r="F90" s="15">
        <f>hidden1!AY80</f>
        <v>0</v>
      </c>
      <c r="G90" s="21"/>
      <c r="H90" s="21"/>
      <c r="I90" s="21"/>
      <c r="J90" s="21"/>
      <c r="K90" s="21"/>
      <c r="L90" s="21"/>
      <c r="M90" s="21"/>
      <c r="N90" s="21"/>
      <c r="O90" s="21"/>
    </row>
    <row r="91" spans="1:15" x14ac:dyDescent="0.25">
      <c r="A91" s="21" t="str">
        <f>hidden1!A81</f>
        <v xml:space="preserve">  Новосибирская область</v>
      </c>
      <c r="B91" s="15">
        <f>hidden1!AU81</f>
        <v>5561</v>
      </c>
      <c r="C91" s="15">
        <f>hidden1!AV81</f>
        <v>162336</v>
      </c>
      <c r="D91" s="15">
        <f>hidden1!AW81</f>
        <v>262220</v>
      </c>
      <c r="E91" s="15">
        <f>hidden1!AX81</f>
        <v>106374</v>
      </c>
      <c r="F91" s="15">
        <f>hidden1!AY81</f>
        <v>0</v>
      </c>
      <c r="G91" s="21"/>
      <c r="H91" s="21"/>
      <c r="I91" s="21"/>
      <c r="J91" s="21"/>
      <c r="K91" s="21"/>
      <c r="L91" s="21"/>
      <c r="M91" s="21"/>
      <c r="N91" s="21"/>
      <c r="O91" s="21"/>
    </row>
    <row r="92" spans="1:15" x14ac:dyDescent="0.25">
      <c r="A92" s="21" t="str">
        <f>hidden1!A82</f>
        <v xml:space="preserve">  Омская область</v>
      </c>
      <c r="B92" s="15">
        <f>hidden1!AU82</f>
        <v>1</v>
      </c>
      <c r="C92" s="15">
        <f>hidden1!AV82</f>
        <v>8917</v>
      </c>
      <c r="D92" s="15">
        <f>hidden1!AW82</f>
        <v>98</v>
      </c>
      <c r="E92" s="15">
        <f>hidden1!AX82</f>
        <v>3858</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-3747</v>
      </c>
      <c r="C94" s="15">
        <f>hidden1!AV84</f>
        <v>404780</v>
      </c>
      <c r="D94" s="15">
        <f>hidden1!AW84</f>
        <v>167893</v>
      </c>
      <c r="E94" s="15">
        <f>hidden1!AX84</f>
        <v>65969</v>
      </c>
      <c r="F94" s="15">
        <f>hidden1!AY84</f>
        <v>0</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0</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4877</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96</v>
      </c>
      <c r="C97" s="15">
        <f>hidden1!AV87</f>
        <v>267518</v>
      </c>
      <c r="D97" s="15">
        <f>hidden1!AW87</f>
        <v>0</v>
      </c>
      <c r="E97" s="15">
        <f>hidden1!AX87</f>
        <v>64208</v>
      </c>
      <c r="F97" s="15">
        <f>hidden1!AY87</f>
        <v>0</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7</v>
      </c>
      <c r="D98" s="15">
        <f>hidden1!AW88</f>
        <v>4</v>
      </c>
      <c r="E98" s="15">
        <f>hidden1!AX88</f>
        <v>716</v>
      </c>
      <c r="F98" s="15">
        <f>hidden1!AY88</f>
        <v>0</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129482</v>
      </c>
      <c r="D99" s="15">
        <f>hidden1!AW89</f>
        <v>0</v>
      </c>
      <c r="E99" s="15">
        <f>hidden1!AX89</f>
        <v>1125</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2896</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0</v>
      </c>
      <c r="E103" s="15">
        <f>hidden1!AX93</f>
        <v>0</v>
      </c>
      <c r="F103" s="15">
        <f>hidden1!AY93</f>
        <v>0</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t="str">
        <f>hidden1!A101</f>
        <v xml:space="preserve"> МИ ФНС РОССИИ ПО УПРАВЛЕНИЮ ДОЛГОМ</v>
      </c>
      <c r="B106" s="15">
        <f>hidden1!AU101</f>
        <v>0</v>
      </c>
      <c r="C106" s="15">
        <f>hidden1!AV101</f>
        <v>0</v>
      </c>
      <c r="D106" s="15">
        <f>hidden1!AW101</f>
        <v>0</v>
      </c>
      <c r="E106" s="15">
        <f>hidden1!AX101</f>
        <v>0</v>
      </c>
      <c r="F106" s="15">
        <f>hidden1!AY101</f>
        <v>0</v>
      </c>
      <c r="G106" s="21"/>
      <c r="H106" s="21"/>
      <c r="I106" s="21"/>
      <c r="J106" s="21"/>
      <c r="K106" s="21"/>
      <c r="L106" s="21"/>
      <c r="M106" s="21"/>
      <c r="N106" s="21"/>
      <c r="O106" s="21"/>
    </row>
    <row r="107" spans="1:15" x14ac:dyDescent="0.25">
      <c r="A107" s="21"/>
      <c r="B107" s="15"/>
      <c r="C107" s="15"/>
      <c r="D107" s="15"/>
      <c r="E107" s="15"/>
      <c r="F107" s="15"/>
      <c r="G107" s="21"/>
      <c r="H107" s="21"/>
      <c r="I107" s="21"/>
      <c r="J107" s="21"/>
      <c r="K107" s="21"/>
      <c r="L107" s="21"/>
      <c r="M107" s="21"/>
      <c r="N107" s="21"/>
      <c r="O107"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августа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3320359860</v>
      </c>
      <c r="C11" s="58">
        <f>hidden1!AZ1</f>
        <v>73768899</v>
      </c>
      <c r="D11" s="58">
        <f>hidden1!BA1</f>
        <v>3246590961</v>
      </c>
      <c r="E11" s="58">
        <f>hidden1!BB1</f>
        <v>669776052</v>
      </c>
      <c r="F11" s="58">
        <f>hidden1!BC1</f>
        <v>2524786005</v>
      </c>
      <c r="G11" s="58">
        <f>hidden1!BD1</f>
        <v>580269293</v>
      </c>
      <c r="H11" s="58">
        <f>hidden1!BE1</f>
        <v>13046726</v>
      </c>
      <c r="I11" s="58">
        <f>hidden1!BF1</f>
        <v>3512099</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1440479819</v>
      </c>
      <c r="C13" s="58">
        <f>hidden1!AZ3</f>
        <v>45177855</v>
      </c>
      <c r="D13" s="58">
        <f>hidden1!BA3</f>
        <v>1395301964</v>
      </c>
      <c r="E13" s="58">
        <f>hidden1!BB3</f>
        <v>154742129</v>
      </c>
      <c r="F13" s="58">
        <f>hidden1!BC3</f>
        <v>972064461</v>
      </c>
      <c r="G13" s="58">
        <f>hidden1!BD3</f>
        <v>128193310</v>
      </c>
      <c r="H13" s="58">
        <f>hidden1!BE3</f>
        <v>3995018</v>
      </c>
      <c r="I13" s="58">
        <f>hidden1!BF3</f>
        <v>852072</v>
      </c>
      <c r="J13" s="57"/>
      <c r="K13" s="57"/>
      <c r="L13" s="57"/>
      <c r="M13" s="57"/>
      <c r="N13" s="57"/>
      <c r="O13" s="57"/>
      <c r="P13" s="57"/>
      <c r="Q13" s="57"/>
      <c r="R13" s="57"/>
    </row>
    <row r="14" spans="1:18" x14ac:dyDescent="0.25">
      <c r="A14" s="57" t="str">
        <f>hidden1!A4</f>
        <v xml:space="preserve">  Белгородская область</v>
      </c>
      <c r="B14" s="57">
        <f t="shared" si="0"/>
        <v>23340190</v>
      </c>
      <c r="C14" s="58">
        <f>hidden1!AZ4</f>
        <v>408739</v>
      </c>
      <c r="D14" s="58">
        <f>hidden1!BA4</f>
        <v>22931451</v>
      </c>
      <c r="E14" s="58">
        <f>hidden1!BB4</f>
        <v>9445291</v>
      </c>
      <c r="F14" s="58">
        <f>hidden1!BC4</f>
        <v>19142903</v>
      </c>
      <c r="G14" s="58">
        <f>hidden1!BD4</f>
        <v>7888436</v>
      </c>
      <c r="H14" s="58">
        <f>hidden1!BE4</f>
        <v>123808</v>
      </c>
      <c r="I14" s="58">
        <f>hidden1!BF4</f>
        <v>51014</v>
      </c>
      <c r="J14" s="57"/>
      <c r="K14" s="57"/>
      <c r="L14" s="57"/>
      <c r="M14" s="57"/>
      <c r="N14" s="57"/>
      <c r="O14" s="57"/>
      <c r="P14" s="57"/>
      <c r="Q14" s="57"/>
      <c r="R14" s="57"/>
    </row>
    <row r="15" spans="1:18" x14ac:dyDescent="0.25">
      <c r="A15" s="57" t="str">
        <f>hidden1!A5</f>
        <v xml:space="preserve">  Брянская область</v>
      </c>
      <c r="B15" s="57">
        <f t="shared" si="0"/>
        <v>14584820</v>
      </c>
      <c r="C15" s="58">
        <f>hidden1!AZ5</f>
        <v>206893</v>
      </c>
      <c r="D15" s="58">
        <f>hidden1!BA5</f>
        <v>14377927</v>
      </c>
      <c r="E15" s="58">
        <f>hidden1!BB5</f>
        <v>4439117</v>
      </c>
      <c r="F15" s="58">
        <f>hidden1!BC5</f>
        <v>12379735</v>
      </c>
      <c r="G15" s="58">
        <f>hidden1!BD5</f>
        <v>3779647</v>
      </c>
      <c r="H15" s="58">
        <f>hidden1!BE5</f>
        <v>93006</v>
      </c>
      <c r="I15" s="58">
        <f>hidden1!BF5</f>
        <v>29829</v>
      </c>
      <c r="J15" s="57"/>
      <c r="K15" s="57"/>
      <c r="L15" s="57"/>
      <c r="M15" s="57"/>
      <c r="N15" s="57"/>
      <c r="O15" s="57"/>
      <c r="P15" s="57"/>
      <c r="Q15" s="57"/>
      <c r="R15" s="57"/>
    </row>
    <row r="16" spans="1:18" x14ac:dyDescent="0.25">
      <c r="A16" s="57" t="str">
        <f>hidden1!A6</f>
        <v xml:space="preserve">  Владимирская область</v>
      </c>
      <c r="B16" s="57">
        <f t="shared" si="0"/>
        <v>18979880</v>
      </c>
      <c r="C16" s="58">
        <f>hidden1!AZ6</f>
        <v>237945</v>
      </c>
      <c r="D16" s="58">
        <f>hidden1!BA6</f>
        <v>18741935</v>
      </c>
      <c r="E16" s="58">
        <f>hidden1!BB6</f>
        <v>6111028</v>
      </c>
      <c r="F16" s="58">
        <f>hidden1!BC6</f>
        <v>15905177</v>
      </c>
      <c r="G16" s="58">
        <f>hidden1!BD6</f>
        <v>5255607</v>
      </c>
      <c r="H16" s="58">
        <f>hidden1!BE6</f>
        <v>100789</v>
      </c>
      <c r="I16" s="58">
        <f>hidden1!BF6</f>
        <v>33152</v>
      </c>
      <c r="J16" s="57"/>
      <c r="K16" s="57"/>
      <c r="L16" s="57"/>
      <c r="M16" s="57"/>
      <c r="N16" s="57"/>
      <c r="O16" s="57"/>
      <c r="P16" s="57"/>
      <c r="Q16" s="57"/>
      <c r="R16" s="57"/>
    </row>
    <row r="17" spans="1:18" x14ac:dyDescent="0.25">
      <c r="A17" s="57" t="str">
        <f>hidden1!A7</f>
        <v xml:space="preserve">  Воронежская область</v>
      </c>
      <c r="B17" s="57">
        <f t="shared" si="0"/>
        <v>31933484</v>
      </c>
      <c r="C17" s="58">
        <f>hidden1!AZ7</f>
        <v>502539</v>
      </c>
      <c r="D17" s="58">
        <f>hidden1!BA7</f>
        <v>31430945</v>
      </c>
      <c r="E17" s="58">
        <f>hidden1!BB7</f>
        <v>9561632</v>
      </c>
      <c r="F17" s="58">
        <f>hidden1!BC7</f>
        <v>26337507</v>
      </c>
      <c r="G17" s="58">
        <f>hidden1!BD7</f>
        <v>8157117</v>
      </c>
      <c r="H17" s="58">
        <f>hidden1!BE7</f>
        <v>200771</v>
      </c>
      <c r="I17" s="58">
        <f>hidden1!BF7</f>
        <v>61061</v>
      </c>
      <c r="J17" s="57"/>
      <c r="K17" s="57"/>
      <c r="L17" s="57"/>
      <c r="M17" s="57"/>
      <c r="N17" s="57"/>
      <c r="O17" s="57"/>
      <c r="P17" s="57"/>
      <c r="Q17" s="57"/>
      <c r="R17" s="57"/>
    </row>
    <row r="18" spans="1:18" x14ac:dyDescent="0.25">
      <c r="A18" s="57" t="str">
        <f>hidden1!A8</f>
        <v xml:space="preserve">  Ивановская область</v>
      </c>
      <c r="B18" s="57">
        <f t="shared" si="0"/>
        <v>8646403</v>
      </c>
      <c r="C18" s="58">
        <f>hidden1!AZ8</f>
        <v>87289</v>
      </c>
      <c r="D18" s="58">
        <f>hidden1!BA8</f>
        <v>8559114</v>
      </c>
      <c r="E18" s="58">
        <f>hidden1!BB8</f>
        <v>3109104</v>
      </c>
      <c r="F18" s="58">
        <f>hidden1!BC8</f>
        <v>7393041</v>
      </c>
      <c r="G18" s="58">
        <f>hidden1!BD8</f>
        <v>2680719</v>
      </c>
      <c r="H18" s="58">
        <f>hidden1!BE8</f>
        <v>85752</v>
      </c>
      <c r="I18" s="58">
        <f>hidden1!BF8</f>
        <v>33447</v>
      </c>
      <c r="J18" s="57"/>
      <c r="K18" s="57"/>
      <c r="L18" s="57"/>
      <c r="M18" s="57"/>
      <c r="N18" s="57"/>
      <c r="O18" s="57"/>
      <c r="P18" s="57"/>
      <c r="Q18" s="57"/>
      <c r="R18" s="57"/>
    </row>
    <row r="19" spans="1:18" x14ac:dyDescent="0.25">
      <c r="A19" s="57" t="str">
        <f>hidden1!A9</f>
        <v xml:space="preserve">  Калужская область</v>
      </c>
      <c r="B19" s="57">
        <f t="shared" si="0"/>
        <v>17513751</v>
      </c>
      <c r="C19" s="58">
        <f>hidden1!AZ9</f>
        <v>199706</v>
      </c>
      <c r="D19" s="58">
        <f>hidden1!BA9</f>
        <v>17314045</v>
      </c>
      <c r="E19" s="58">
        <f>hidden1!BB9</f>
        <v>5207277</v>
      </c>
      <c r="F19" s="58">
        <f>hidden1!BC9</f>
        <v>14653195</v>
      </c>
      <c r="G19" s="58">
        <f>hidden1!BD9</f>
        <v>4642392</v>
      </c>
      <c r="H19" s="58">
        <f>hidden1!BE9</f>
        <v>74759</v>
      </c>
      <c r="I19" s="58">
        <f>hidden1!BF9</f>
        <v>22914</v>
      </c>
      <c r="J19" s="57"/>
      <c r="K19" s="57"/>
      <c r="L19" s="57"/>
      <c r="M19" s="57"/>
      <c r="N19" s="57"/>
      <c r="O19" s="57"/>
      <c r="P19" s="57"/>
      <c r="Q19" s="57"/>
      <c r="R19" s="57"/>
    </row>
    <row r="20" spans="1:18" x14ac:dyDescent="0.25">
      <c r="A20" s="57" t="str">
        <f>hidden1!A10</f>
        <v xml:space="preserve">  Костромская область</v>
      </c>
      <c r="B20" s="57">
        <f t="shared" si="0"/>
        <v>8248469</v>
      </c>
      <c r="C20" s="58">
        <f>hidden1!AZ10</f>
        <v>214644</v>
      </c>
      <c r="D20" s="58">
        <f>hidden1!BA10</f>
        <v>8033825</v>
      </c>
      <c r="E20" s="58">
        <f>hidden1!BB10</f>
        <v>2483779</v>
      </c>
      <c r="F20" s="58">
        <f>hidden1!BC10</f>
        <v>6475371</v>
      </c>
      <c r="G20" s="58">
        <f>hidden1!BD10</f>
        <v>2021609</v>
      </c>
      <c r="H20" s="58">
        <f>hidden1!BE10</f>
        <v>119470</v>
      </c>
      <c r="I20" s="58">
        <f>hidden1!BF10</f>
        <v>38194</v>
      </c>
      <c r="J20" s="57"/>
      <c r="K20" s="57"/>
      <c r="L20" s="57"/>
      <c r="M20" s="57"/>
      <c r="N20" s="57"/>
      <c r="O20" s="57"/>
      <c r="P20" s="57"/>
      <c r="Q20" s="57"/>
      <c r="R20" s="57"/>
    </row>
    <row r="21" spans="1:18" x14ac:dyDescent="0.25">
      <c r="A21" s="57" t="str">
        <f>hidden1!A11</f>
        <v xml:space="preserve">  Курская область</v>
      </c>
      <c r="B21" s="57">
        <f t="shared" si="0"/>
        <v>15637827</v>
      </c>
      <c r="C21" s="58">
        <f>hidden1!AZ11</f>
        <v>293311</v>
      </c>
      <c r="D21" s="58">
        <f>hidden1!BA11</f>
        <v>15344516</v>
      </c>
      <c r="E21" s="58">
        <f>hidden1!BB11</f>
        <v>5566585</v>
      </c>
      <c r="F21" s="58">
        <f>hidden1!BC11</f>
        <v>12808591</v>
      </c>
      <c r="G21" s="58">
        <f>hidden1!BD11</f>
        <v>4790944</v>
      </c>
      <c r="H21" s="58">
        <f>hidden1!BE11</f>
        <v>135250</v>
      </c>
      <c r="I21" s="58">
        <f>hidden1!BF11</f>
        <v>50776</v>
      </c>
      <c r="J21" s="57"/>
      <c r="K21" s="57"/>
      <c r="L21" s="57"/>
      <c r="M21" s="57"/>
      <c r="N21" s="57"/>
      <c r="O21" s="57"/>
      <c r="P21" s="57"/>
      <c r="Q21" s="57"/>
      <c r="R21" s="57"/>
    </row>
    <row r="22" spans="1:18" x14ac:dyDescent="0.25">
      <c r="A22" s="57" t="str">
        <f>hidden1!A12</f>
        <v xml:space="preserve">  Липецкая область</v>
      </c>
      <c r="B22" s="57">
        <f t="shared" si="0"/>
        <v>15293973</v>
      </c>
      <c r="C22" s="58">
        <f>hidden1!AZ12</f>
        <v>271229</v>
      </c>
      <c r="D22" s="58">
        <f>hidden1!BA12</f>
        <v>15022744</v>
      </c>
      <c r="E22" s="58">
        <f>hidden1!BB12</f>
        <v>5983116</v>
      </c>
      <c r="F22" s="58">
        <f>hidden1!BC12</f>
        <v>12509479</v>
      </c>
      <c r="G22" s="58">
        <f>hidden1!BD12</f>
        <v>5071227</v>
      </c>
      <c r="H22" s="58">
        <f>hidden1!BE12</f>
        <v>103939</v>
      </c>
      <c r="I22" s="58">
        <f>hidden1!BF12</f>
        <v>39617</v>
      </c>
      <c r="J22" s="57"/>
      <c r="K22" s="57"/>
      <c r="L22" s="57"/>
      <c r="M22" s="57"/>
      <c r="N22" s="57"/>
      <c r="O22" s="57"/>
      <c r="P22" s="57"/>
      <c r="Q22" s="57"/>
      <c r="R22" s="57"/>
    </row>
    <row r="23" spans="1:18" x14ac:dyDescent="0.25">
      <c r="A23" s="57" t="str">
        <f>hidden1!A13</f>
        <v xml:space="preserve">  Московская область</v>
      </c>
      <c r="B23" s="57">
        <f t="shared" si="0"/>
        <v>217217019</v>
      </c>
      <c r="C23" s="58">
        <f>hidden1!AZ13</f>
        <v>4988905</v>
      </c>
      <c r="D23" s="58">
        <f>hidden1!BA13</f>
        <v>212228114</v>
      </c>
      <c r="E23" s="58">
        <f>hidden1!BB13</f>
        <v>63504132</v>
      </c>
      <c r="F23" s="58">
        <f>hidden1!BC13</f>
        <v>155555079</v>
      </c>
      <c r="G23" s="58">
        <f>hidden1!BD13</f>
        <v>50663088</v>
      </c>
      <c r="H23" s="58">
        <f>hidden1!BE13</f>
        <v>767811</v>
      </c>
      <c r="I23" s="58">
        <f>hidden1!BF13</f>
        <v>258897</v>
      </c>
      <c r="J23" s="57"/>
      <c r="K23" s="57"/>
      <c r="L23" s="57"/>
      <c r="M23" s="57"/>
      <c r="N23" s="57"/>
      <c r="O23" s="57"/>
      <c r="P23" s="57"/>
      <c r="Q23" s="57"/>
      <c r="R23" s="57"/>
    </row>
    <row r="24" spans="1:18" x14ac:dyDescent="0.25">
      <c r="A24" s="57" t="str">
        <f>hidden1!A14</f>
        <v xml:space="preserve">  Орловская область</v>
      </c>
      <c r="B24" s="57">
        <f t="shared" si="0"/>
        <v>7825380</v>
      </c>
      <c r="C24" s="58">
        <f>hidden1!AZ14</f>
        <v>65048</v>
      </c>
      <c r="D24" s="58">
        <f>hidden1!BA14</f>
        <v>7760332</v>
      </c>
      <c r="E24" s="58">
        <f>hidden1!BB14</f>
        <v>2370025</v>
      </c>
      <c r="F24" s="58">
        <f>hidden1!BC14</f>
        <v>6921616</v>
      </c>
      <c r="G24" s="58">
        <f>hidden1!BD14</f>
        <v>2139389</v>
      </c>
      <c r="H24" s="58">
        <f>hidden1!BE14</f>
        <v>83333</v>
      </c>
      <c r="I24" s="58">
        <f>hidden1!BF14</f>
        <v>22754</v>
      </c>
      <c r="J24" s="57"/>
      <c r="K24" s="57"/>
      <c r="L24" s="57"/>
      <c r="M24" s="57"/>
      <c r="N24" s="57"/>
      <c r="O24" s="57"/>
      <c r="P24" s="57"/>
      <c r="Q24" s="57"/>
      <c r="R24" s="57"/>
    </row>
    <row r="25" spans="1:18" x14ac:dyDescent="0.25">
      <c r="A25" s="57" t="str">
        <f>hidden1!A15</f>
        <v xml:space="preserve">  Рязанская область</v>
      </c>
      <c r="B25" s="57">
        <f t="shared" si="0"/>
        <v>15390000</v>
      </c>
      <c r="C25" s="58">
        <f>hidden1!AZ15</f>
        <v>171851</v>
      </c>
      <c r="D25" s="58">
        <f>hidden1!BA15</f>
        <v>15218149</v>
      </c>
      <c r="E25" s="58">
        <f>hidden1!BB15</f>
        <v>5128176</v>
      </c>
      <c r="F25" s="58">
        <f>hidden1!BC15</f>
        <v>13008210</v>
      </c>
      <c r="G25" s="58">
        <f>hidden1!BD15</f>
        <v>4471584</v>
      </c>
      <c r="H25" s="58">
        <f>hidden1!BE15</f>
        <v>107035</v>
      </c>
      <c r="I25" s="58">
        <f>hidden1!BF15</f>
        <v>33089</v>
      </c>
      <c r="J25" s="57"/>
      <c r="K25" s="57"/>
      <c r="L25" s="57"/>
      <c r="M25" s="57"/>
      <c r="N25" s="57"/>
      <c r="O25" s="57"/>
      <c r="P25" s="57"/>
      <c r="Q25" s="57"/>
      <c r="R25" s="57"/>
    </row>
    <row r="26" spans="1:18" x14ac:dyDescent="0.25">
      <c r="A26" s="57" t="str">
        <f>hidden1!A16</f>
        <v xml:space="preserve">  Смоленская область</v>
      </c>
      <c r="B26" s="57">
        <f t="shared" si="0"/>
        <v>12279309</v>
      </c>
      <c r="C26" s="58">
        <f>hidden1!AZ16</f>
        <v>136677</v>
      </c>
      <c r="D26" s="58">
        <f>hidden1!BA16</f>
        <v>12142632</v>
      </c>
      <c r="E26" s="58">
        <f>hidden1!BB16</f>
        <v>3628890</v>
      </c>
      <c r="F26" s="58">
        <f>hidden1!BC16</f>
        <v>10187388</v>
      </c>
      <c r="G26" s="58">
        <f>hidden1!BD16</f>
        <v>3101355</v>
      </c>
      <c r="H26" s="58">
        <f>hidden1!BE16</f>
        <v>99323</v>
      </c>
      <c r="I26" s="58">
        <f>hidden1!BF16</f>
        <v>26292</v>
      </c>
      <c r="J26" s="57"/>
      <c r="K26" s="57"/>
      <c r="L26" s="57"/>
      <c r="M26" s="57"/>
      <c r="N26" s="57"/>
      <c r="O26" s="57"/>
      <c r="P26" s="57"/>
      <c r="Q26" s="57"/>
      <c r="R26" s="57"/>
    </row>
    <row r="27" spans="1:18" x14ac:dyDescent="0.25">
      <c r="A27" s="57" t="str">
        <f>hidden1!A17</f>
        <v xml:space="preserve">  Тамбовская область</v>
      </c>
      <c r="B27" s="57">
        <f t="shared" si="0"/>
        <v>9985866</v>
      </c>
      <c r="C27" s="58">
        <f>hidden1!AZ17</f>
        <v>128723</v>
      </c>
      <c r="D27" s="58">
        <f>hidden1!BA17</f>
        <v>9857143</v>
      </c>
      <c r="E27" s="58">
        <f>hidden1!BB17</f>
        <v>3399127</v>
      </c>
      <c r="F27" s="58">
        <f>hidden1!BC17</f>
        <v>8537207</v>
      </c>
      <c r="G27" s="58">
        <f>hidden1!BD17</f>
        <v>2962152</v>
      </c>
      <c r="H27" s="58">
        <f>hidden1!BE17</f>
        <v>79804</v>
      </c>
      <c r="I27" s="58">
        <f>hidden1!BF17</f>
        <v>32625</v>
      </c>
      <c r="J27" s="57"/>
      <c r="K27" s="57"/>
      <c r="L27" s="57"/>
      <c r="M27" s="57"/>
      <c r="N27" s="57"/>
      <c r="O27" s="57"/>
      <c r="P27" s="57"/>
      <c r="Q27" s="57"/>
      <c r="R27" s="57"/>
    </row>
    <row r="28" spans="1:18" x14ac:dyDescent="0.25">
      <c r="A28" s="57" t="str">
        <f>hidden1!A18</f>
        <v xml:space="preserve">  Тверская область</v>
      </c>
      <c r="B28" s="57">
        <f t="shared" si="0"/>
        <v>18781783</v>
      </c>
      <c r="C28" s="58">
        <f>hidden1!AZ18</f>
        <v>331609</v>
      </c>
      <c r="D28" s="58">
        <f>hidden1!BA18</f>
        <v>18450174</v>
      </c>
      <c r="E28" s="58">
        <f>hidden1!BB18</f>
        <v>6504811</v>
      </c>
      <c r="F28" s="58">
        <f>hidden1!BC18</f>
        <v>14892257</v>
      </c>
      <c r="G28" s="58">
        <f>hidden1!BD18</f>
        <v>5722937</v>
      </c>
      <c r="H28" s="58">
        <f>hidden1!BE18</f>
        <v>82282</v>
      </c>
      <c r="I28" s="58">
        <f>hidden1!BF18</f>
        <v>28986</v>
      </c>
      <c r="J28" s="57"/>
      <c r="K28" s="57"/>
      <c r="L28" s="57"/>
      <c r="M28" s="57"/>
      <c r="N28" s="57"/>
      <c r="O28" s="57"/>
      <c r="P28" s="57"/>
      <c r="Q28" s="57"/>
      <c r="R28" s="57"/>
    </row>
    <row r="29" spans="1:18" x14ac:dyDescent="0.25">
      <c r="A29" s="57" t="str">
        <f>hidden1!A19</f>
        <v xml:space="preserve">  Тульская область</v>
      </c>
      <c r="B29" s="57">
        <f t="shared" si="0"/>
        <v>23436994</v>
      </c>
      <c r="C29" s="58">
        <f>hidden1!AZ19</f>
        <v>283538</v>
      </c>
      <c r="D29" s="58">
        <f>hidden1!BA19</f>
        <v>23153456</v>
      </c>
      <c r="E29" s="58">
        <f>hidden1!BB19</f>
        <v>6852740</v>
      </c>
      <c r="F29" s="58">
        <f>hidden1!BC19</f>
        <v>19589539</v>
      </c>
      <c r="G29" s="58">
        <f>hidden1!BD19</f>
        <v>5879378</v>
      </c>
      <c r="H29" s="58">
        <f>hidden1!BE19</f>
        <v>76515</v>
      </c>
      <c r="I29" s="58">
        <f>hidden1!BF19</f>
        <v>22963</v>
      </c>
      <c r="J29" s="57"/>
      <c r="K29" s="57"/>
      <c r="L29" s="57"/>
      <c r="M29" s="57"/>
      <c r="N29" s="57"/>
      <c r="O29" s="57"/>
      <c r="P29" s="57"/>
      <c r="Q29" s="57"/>
      <c r="R29" s="57"/>
    </row>
    <row r="30" spans="1:18" x14ac:dyDescent="0.25">
      <c r="A30" s="57" t="str">
        <f>hidden1!A20</f>
        <v xml:space="preserve">  Ярославская область</v>
      </c>
      <c r="B30" s="57">
        <f t="shared" si="0"/>
        <v>20042703</v>
      </c>
      <c r="C30" s="58">
        <f>hidden1!AZ20</f>
        <v>276598</v>
      </c>
      <c r="D30" s="58">
        <f>hidden1!BA20</f>
        <v>19766105</v>
      </c>
      <c r="E30" s="58">
        <f>hidden1!BB20</f>
        <v>5893345</v>
      </c>
      <c r="F30" s="58">
        <f>hidden1!BC20</f>
        <v>16773390</v>
      </c>
      <c r="G30" s="58">
        <f>hidden1!BD20</f>
        <v>5032017</v>
      </c>
      <c r="H30" s="58">
        <f>hidden1!BE20</f>
        <v>135160</v>
      </c>
      <c r="I30" s="58">
        <f>hidden1!BF20</f>
        <v>40548</v>
      </c>
      <c r="J30" s="57"/>
      <c r="K30" s="57"/>
      <c r="L30" s="57"/>
      <c r="M30" s="57"/>
      <c r="N30" s="57"/>
      <c r="O30" s="57"/>
      <c r="P30" s="57"/>
      <c r="Q30" s="57"/>
      <c r="R30" s="57"/>
    </row>
    <row r="31" spans="1:18" x14ac:dyDescent="0.25">
      <c r="A31" s="57" t="str">
        <f>hidden1!A21</f>
        <v xml:space="preserve">  город Москва</v>
      </c>
      <c r="B31" s="57">
        <f t="shared" si="0"/>
        <v>961341968</v>
      </c>
      <c r="C31" s="58">
        <f>hidden1!AZ21</f>
        <v>36372611</v>
      </c>
      <c r="D31" s="58">
        <f>hidden1!BA21</f>
        <v>924969357</v>
      </c>
      <c r="E31" s="58">
        <f>hidden1!BB21</f>
        <v>5553954</v>
      </c>
      <c r="F31" s="58">
        <f>hidden1!BC21</f>
        <v>598994776</v>
      </c>
      <c r="G31" s="58">
        <f>hidden1!BD21</f>
        <v>3933712</v>
      </c>
      <c r="H31" s="58">
        <f>hidden1!BE21</f>
        <v>1526211</v>
      </c>
      <c r="I31" s="58">
        <f>hidden1!BF21</f>
        <v>25914</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405559922</v>
      </c>
      <c r="C32" s="58">
        <f>hidden1!AZ22</f>
        <v>8864881</v>
      </c>
      <c r="D32" s="58">
        <f>hidden1!BA22</f>
        <v>396695041</v>
      </c>
      <c r="E32" s="58">
        <f>hidden1!BB22</f>
        <v>55778185</v>
      </c>
      <c r="F32" s="58">
        <f>hidden1!BC22</f>
        <v>308947293</v>
      </c>
      <c r="G32" s="58">
        <f>hidden1!BD22</f>
        <v>48878262</v>
      </c>
      <c r="H32" s="58">
        <f>hidden1!BE22</f>
        <v>1343202</v>
      </c>
      <c r="I32" s="58">
        <f>hidden1!BF22</f>
        <v>218689</v>
      </c>
      <c r="J32" s="57"/>
      <c r="K32" s="57"/>
      <c r="L32" s="57"/>
      <c r="M32" s="57"/>
      <c r="N32" s="57"/>
      <c r="O32" s="57"/>
      <c r="P32" s="57"/>
      <c r="Q32" s="57"/>
      <c r="R32" s="57"/>
    </row>
    <row r="33" spans="1:18" x14ac:dyDescent="0.25">
      <c r="A33" s="57" t="str">
        <f>hidden1!A23</f>
        <v xml:space="preserve">  Республика Карелия</v>
      </c>
      <c r="B33" s="57">
        <f t="shared" si="0"/>
        <v>10495548</v>
      </c>
      <c r="C33" s="58">
        <f>hidden1!AZ23</f>
        <v>89394</v>
      </c>
      <c r="D33" s="58">
        <f>hidden1!BA23</f>
        <v>10406154</v>
      </c>
      <c r="E33" s="58">
        <f>hidden1!BB23</f>
        <v>3253916</v>
      </c>
      <c r="F33" s="58">
        <f>hidden1!BC23</f>
        <v>9264906</v>
      </c>
      <c r="G33" s="58">
        <f>hidden1!BD23</f>
        <v>2912870</v>
      </c>
      <c r="H33" s="58">
        <f>hidden1!BE23</f>
        <v>36263</v>
      </c>
      <c r="I33" s="58">
        <f>hidden1!BF23</f>
        <v>10486</v>
      </c>
      <c r="J33" s="57"/>
      <c r="K33" s="57"/>
      <c r="L33" s="57"/>
      <c r="M33" s="57"/>
      <c r="N33" s="57"/>
      <c r="O33" s="57"/>
      <c r="P33" s="57"/>
      <c r="Q33" s="57"/>
      <c r="R33" s="57"/>
    </row>
    <row r="34" spans="1:18" x14ac:dyDescent="0.25">
      <c r="A34" s="57" t="str">
        <f>hidden1!A24</f>
        <v xml:space="preserve">  Республика Коми</v>
      </c>
      <c r="B34" s="57">
        <f t="shared" si="0"/>
        <v>17942484</v>
      </c>
      <c r="C34" s="58">
        <f>hidden1!AZ24</f>
        <v>89479</v>
      </c>
      <c r="D34" s="58">
        <f>hidden1!BA24</f>
        <v>17853005</v>
      </c>
      <c r="E34" s="58">
        <f>hidden1!BB24</f>
        <v>5526404</v>
      </c>
      <c r="F34" s="58">
        <f>hidden1!BC24</f>
        <v>16657867</v>
      </c>
      <c r="G34" s="58">
        <f>hidden1!BD24</f>
        <v>5222041</v>
      </c>
      <c r="H34" s="58">
        <f>hidden1!BE24</f>
        <v>41940</v>
      </c>
      <c r="I34" s="58">
        <f>hidden1!BF24</f>
        <v>10835</v>
      </c>
      <c r="J34" s="57"/>
      <c r="K34" s="57"/>
      <c r="L34" s="57"/>
      <c r="M34" s="57"/>
      <c r="N34" s="57"/>
      <c r="O34" s="57"/>
      <c r="P34" s="57"/>
      <c r="Q34" s="57"/>
      <c r="R34" s="57"/>
    </row>
    <row r="35" spans="1:18" x14ac:dyDescent="0.25">
      <c r="A35" s="57" t="str">
        <f>hidden1!A25</f>
        <v xml:space="preserve">  Архангельская область</v>
      </c>
      <c r="B35" s="57">
        <f t="shared" si="0"/>
        <v>20341075</v>
      </c>
      <c r="C35" s="58">
        <f>hidden1!AZ25</f>
        <v>136248</v>
      </c>
      <c r="D35" s="58">
        <f>hidden1!BA25</f>
        <v>20204827</v>
      </c>
      <c r="E35" s="58">
        <f>hidden1!BB25</f>
        <v>7340083</v>
      </c>
      <c r="F35" s="58">
        <f>hidden1!BC25</f>
        <v>18641833</v>
      </c>
      <c r="G35" s="58">
        <f>hidden1!BD25</f>
        <v>6771358</v>
      </c>
      <c r="H35" s="58">
        <f>hidden1!BE25</f>
        <v>102617</v>
      </c>
      <c r="I35" s="58">
        <f>hidden1!BF25</f>
        <v>37393</v>
      </c>
      <c r="J35" s="57"/>
      <c r="K35" s="57"/>
      <c r="L35" s="57"/>
      <c r="M35" s="57"/>
      <c r="N35" s="57"/>
      <c r="O35" s="57"/>
      <c r="P35" s="57"/>
      <c r="Q35" s="57"/>
      <c r="R35" s="57"/>
    </row>
    <row r="36" spans="1:18" x14ac:dyDescent="0.25">
      <c r="A36" s="57" t="str">
        <f>hidden1!A26</f>
        <v xml:space="preserve">  Вологодская область</v>
      </c>
      <c r="B36" s="57">
        <f t="shared" si="0"/>
        <v>18914626</v>
      </c>
      <c r="C36" s="58">
        <f>hidden1!AZ26</f>
        <v>281912</v>
      </c>
      <c r="D36" s="58">
        <f>hidden1!BA26</f>
        <v>18632714</v>
      </c>
      <c r="E36" s="58">
        <f>hidden1!BB26</f>
        <v>6211005</v>
      </c>
      <c r="F36" s="58">
        <f>hidden1!BC26</f>
        <v>15985293</v>
      </c>
      <c r="G36" s="58">
        <f>hidden1!BD26</f>
        <v>5586183</v>
      </c>
      <c r="H36" s="58">
        <f>hidden1!BE26</f>
        <v>91768</v>
      </c>
      <c r="I36" s="58">
        <f>hidden1!BF26</f>
        <v>29472</v>
      </c>
      <c r="J36" s="57"/>
      <c r="K36" s="57"/>
      <c r="L36" s="57"/>
      <c r="M36" s="57"/>
      <c r="N36" s="57"/>
      <c r="O36" s="57"/>
      <c r="P36" s="57"/>
      <c r="Q36" s="57"/>
      <c r="R36" s="57"/>
    </row>
    <row r="37" spans="1:18" x14ac:dyDescent="0.25">
      <c r="A37" s="57" t="str">
        <f>hidden1!A27</f>
        <v xml:space="preserve">  Калининградская область</v>
      </c>
      <c r="B37" s="57">
        <f t="shared" si="0"/>
        <v>18530578</v>
      </c>
      <c r="C37" s="58">
        <f>hidden1!AZ27</f>
        <v>599293</v>
      </c>
      <c r="D37" s="58">
        <f>hidden1!BA27</f>
        <v>17931285</v>
      </c>
      <c r="E37" s="58">
        <f>hidden1!BB27</f>
        <v>5668445</v>
      </c>
      <c r="F37" s="58">
        <f>hidden1!BC27</f>
        <v>12512434</v>
      </c>
      <c r="G37" s="58">
        <f>hidden1!BD27</f>
        <v>4136340</v>
      </c>
      <c r="H37" s="58">
        <f>hidden1!BE27</f>
        <v>84712</v>
      </c>
      <c r="I37" s="58">
        <f>hidden1!BF27</f>
        <v>26414</v>
      </c>
      <c r="J37" s="57"/>
      <c r="K37" s="57"/>
      <c r="L37" s="57"/>
      <c r="M37" s="57"/>
      <c r="N37" s="57"/>
      <c r="O37" s="57"/>
      <c r="P37" s="57"/>
      <c r="Q37" s="57"/>
      <c r="R37" s="57"/>
    </row>
    <row r="38" spans="1:18" x14ac:dyDescent="0.25">
      <c r="A38" s="57" t="str">
        <f>hidden1!A28</f>
        <v xml:space="preserve">  Ленинградская область</v>
      </c>
      <c r="B38" s="57">
        <f t="shared" si="0"/>
        <v>37984781</v>
      </c>
      <c r="C38" s="58">
        <f>hidden1!AZ28</f>
        <v>680511</v>
      </c>
      <c r="D38" s="58">
        <f>hidden1!BA28</f>
        <v>37304270</v>
      </c>
      <c r="E38" s="58">
        <f>hidden1!BB28</f>
        <v>13289757</v>
      </c>
      <c r="F38" s="58">
        <f>hidden1!BC28</f>
        <v>29129651</v>
      </c>
      <c r="G38" s="58">
        <f>hidden1!BD28</f>
        <v>10666284</v>
      </c>
      <c r="H38" s="58">
        <f>hidden1!BE28</f>
        <v>131180</v>
      </c>
      <c r="I38" s="58">
        <f>hidden1!BF28</f>
        <v>50895</v>
      </c>
      <c r="J38" s="57"/>
      <c r="K38" s="57"/>
      <c r="L38" s="57"/>
      <c r="M38" s="57"/>
      <c r="N38" s="57"/>
      <c r="O38" s="57"/>
      <c r="P38" s="57"/>
      <c r="Q38" s="57"/>
      <c r="R38" s="57"/>
    </row>
    <row r="39" spans="1:18" x14ac:dyDescent="0.25">
      <c r="A39" s="57" t="str">
        <f>hidden1!A29</f>
        <v xml:space="preserve">  Мурманская область</v>
      </c>
      <c r="B39" s="57">
        <f t="shared" si="0"/>
        <v>26379852</v>
      </c>
      <c r="C39" s="58">
        <f>hidden1!AZ29</f>
        <v>141484</v>
      </c>
      <c r="D39" s="58">
        <f>hidden1!BA29</f>
        <v>26238368</v>
      </c>
      <c r="E39" s="58">
        <f>hidden1!BB29</f>
        <v>7817043</v>
      </c>
      <c r="F39" s="58">
        <f>hidden1!BC29</f>
        <v>24397615</v>
      </c>
      <c r="G39" s="58">
        <f>hidden1!BD29</f>
        <v>7319285</v>
      </c>
      <c r="H39" s="58">
        <f>hidden1!BE29</f>
        <v>64948</v>
      </c>
      <c r="I39" s="58">
        <f>hidden1!BF29</f>
        <v>19484</v>
      </c>
      <c r="J39" s="57"/>
      <c r="K39" s="57"/>
      <c r="L39" s="57"/>
      <c r="M39" s="57"/>
      <c r="N39" s="57"/>
      <c r="O39" s="57"/>
      <c r="P39" s="57"/>
      <c r="Q39" s="57"/>
      <c r="R39" s="57"/>
    </row>
    <row r="40" spans="1:18" x14ac:dyDescent="0.25">
      <c r="A40" s="57" t="str">
        <f>hidden1!A30</f>
        <v xml:space="preserve">  Новгородская область</v>
      </c>
      <c r="B40" s="57">
        <f t="shared" si="0"/>
        <v>7598346</v>
      </c>
      <c r="C40" s="58">
        <f>hidden1!AZ30</f>
        <v>64300</v>
      </c>
      <c r="D40" s="58">
        <f>hidden1!BA30</f>
        <v>7534046</v>
      </c>
      <c r="E40" s="58">
        <f>hidden1!BB30</f>
        <v>2532377</v>
      </c>
      <c r="F40" s="58">
        <f>hidden1!BC30</f>
        <v>6620759</v>
      </c>
      <c r="G40" s="58">
        <f>hidden1!BD30</f>
        <v>2363770</v>
      </c>
      <c r="H40" s="58">
        <f>hidden1!BE30</f>
        <v>59380</v>
      </c>
      <c r="I40" s="58">
        <f>hidden1!BF30</f>
        <v>16421</v>
      </c>
      <c r="J40" s="57"/>
      <c r="K40" s="57"/>
      <c r="L40" s="57"/>
      <c r="M40" s="57"/>
      <c r="N40" s="57"/>
      <c r="O40" s="57"/>
      <c r="P40" s="57"/>
      <c r="Q40" s="57"/>
      <c r="R40" s="57"/>
    </row>
    <row r="41" spans="1:18" x14ac:dyDescent="0.25">
      <c r="A41" s="57" t="str">
        <f>hidden1!A31</f>
        <v xml:space="preserve">  Псковская область</v>
      </c>
      <c r="B41" s="57">
        <f t="shared" si="0"/>
        <v>7466849</v>
      </c>
      <c r="C41" s="58">
        <f>hidden1!AZ31</f>
        <v>47077</v>
      </c>
      <c r="D41" s="58">
        <f>hidden1!BA31</f>
        <v>7419772</v>
      </c>
      <c r="E41" s="58">
        <f>hidden1!BB31</f>
        <v>2248213</v>
      </c>
      <c r="F41" s="58">
        <f>hidden1!BC31</f>
        <v>6737133</v>
      </c>
      <c r="G41" s="58">
        <f>hidden1!BD31</f>
        <v>2028870</v>
      </c>
      <c r="H41" s="58">
        <f>hidden1!BE31</f>
        <v>48996</v>
      </c>
      <c r="I41" s="58">
        <f>hidden1!BF31</f>
        <v>16178</v>
      </c>
      <c r="J41" s="57"/>
      <c r="K41" s="57"/>
      <c r="L41" s="57"/>
      <c r="M41" s="57"/>
      <c r="N41" s="57"/>
      <c r="O41" s="57"/>
      <c r="P41" s="57"/>
      <c r="Q41" s="57"/>
      <c r="R41" s="57"/>
    </row>
    <row r="42" spans="1:18" x14ac:dyDescent="0.25">
      <c r="A42" s="57" t="str">
        <f>hidden1!A32</f>
        <v xml:space="preserve">  город Санкт-Петербург</v>
      </c>
      <c r="B42" s="57">
        <f t="shared" si="0"/>
        <v>236964021</v>
      </c>
      <c r="C42" s="58">
        <f>hidden1!AZ32</f>
        <v>6730945</v>
      </c>
      <c r="D42" s="58">
        <f>hidden1!BA32</f>
        <v>230233076</v>
      </c>
      <c r="E42" s="58">
        <f>hidden1!BB32</f>
        <v>1012024</v>
      </c>
      <c r="F42" s="58">
        <f>hidden1!BC32</f>
        <v>166135678</v>
      </c>
      <c r="G42" s="58">
        <f>hidden1!BD32</f>
        <v>1012024</v>
      </c>
      <c r="H42" s="58">
        <f>hidden1!BE32</f>
        <v>677694</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2941762</v>
      </c>
      <c r="C43" s="58">
        <f>hidden1!AZ33</f>
        <v>4238</v>
      </c>
      <c r="D43" s="58">
        <f>hidden1!BA33</f>
        <v>2937524</v>
      </c>
      <c r="E43" s="58">
        <f>hidden1!BB33</f>
        <v>878918</v>
      </c>
      <c r="F43" s="58">
        <f>hidden1!BC33</f>
        <v>2864124</v>
      </c>
      <c r="G43" s="58">
        <f>hidden1!BD33</f>
        <v>859237</v>
      </c>
      <c r="H43" s="58">
        <f>hidden1!BE33</f>
        <v>3704</v>
      </c>
      <c r="I43" s="58">
        <f>hidden1!BF33</f>
        <v>1111</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56957789</v>
      </c>
      <c r="C44" s="58">
        <f>hidden1!AZ34</f>
        <v>445027</v>
      </c>
      <c r="D44" s="58">
        <f>hidden1!BA34</f>
        <v>56512762</v>
      </c>
      <c r="E44" s="58">
        <f>hidden1!BB34</f>
        <v>19697128</v>
      </c>
      <c r="F44" s="58">
        <f>hidden1!BC34</f>
        <v>50511430</v>
      </c>
      <c r="G44" s="58">
        <f>hidden1!BD34</f>
        <v>18271620</v>
      </c>
      <c r="H44" s="58">
        <f>hidden1!BE34</f>
        <v>455341</v>
      </c>
      <c r="I44" s="58">
        <f>hidden1!BF34</f>
        <v>155915</v>
      </c>
      <c r="J44" s="57"/>
      <c r="K44" s="57"/>
      <c r="L44" s="57"/>
      <c r="M44" s="57"/>
      <c r="N44" s="57"/>
      <c r="O44" s="57"/>
      <c r="P44" s="57"/>
      <c r="Q44" s="57"/>
      <c r="R44" s="57"/>
    </row>
    <row r="45" spans="1:18" x14ac:dyDescent="0.25">
      <c r="A45" s="57" t="str">
        <f>hidden1!A35</f>
        <v xml:space="preserve">  Республика Дагестан</v>
      </c>
      <c r="B45" s="57">
        <f t="shared" si="0"/>
        <v>12115898</v>
      </c>
      <c r="C45" s="58">
        <f>hidden1!AZ35</f>
        <v>70356</v>
      </c>
      <c r="D45" s="58">
        <f>hidden1!BA35</f>
        <v>12045542</v>
      </c>
      <c r="E45" s="58">
        <f>hidden1!BB35</f>
        <v>4014157</v>
      </c>
      <c r="F45" s="58">
        <f>hidden1!BC35</f>
        <v>10895778</v>
      </c>
      <c r="G45" s="58">
        <f>hidden1!BD35</f>
        <v>3770978</v>
      </c>
      <c r="H45" s="58">
        <f>hidden1!BE35</f>
        <v>77305</v>
      </c>
      <c r="I45" s="58">
        <f>hidden1!BF35</f>
        <v>23930</v>
      </c>
      <c r="J45" s="57"/>
      <c r="K45" s="57"/>
      <c r="L45" s="57"/>
      <c r="M45" s="57"/>
      <c r="N45" s="57"/>
      <c r="O45" s="57"/>
      <c r="P45" s="57"/>
      <c r="Q45" s="57"/>
      <c r="R45" s="57"/>
    </row>
    <row r="46" spans="1:18" x14ac:dyDescent="0.25">
      <c r="A46" s="57" t="str">
        <f>hidden1!A36</f>
        <v xml:space="preserve">  Республика Ингушетия</v>
      </c>
      <c r="B46" s="57">
        <f t="shared" si="0"/>
        <v>1883168</v>
      </c>
      <c r="C46" s="58">
        <f>hidden1!AZ36</f>
        <v>22118</v>
      </c>
      <c r="D46" s="58">
        <f>hidden1!BA36</f>
        <v>1861050</v>
      </c>
      <c r="E46" s="58">
        <f>hidden1!BB36</f>
        <v>597643</v>
      </c>
      <c r="F46" s="58">
        <f>hidden1!BC36</f>
        <v>1650978</v>
      </c>
      <c r="G46" s="58">
        <f>hidden1!BD36</f>
        <v>568384</v>
      </c>
      <c r="H46" s="58">
        <f>hidden1!BE36</f>
        <v>5926</v>
      </c>
      <c r="I46" s="58">
        <f>hidden1!BF36</f>
        <v>1812</v>
      </c>
      <c r="J46" s="57"/>
      <c r="K46" s="57"/>
      <c r="L46" s="57"/>
      <c r="M46" s="57"/>
      <c r="N46" s="57"/>
      <c r="O46" s="57"/>
      <c r="P46" s="57"/>
      <c r="Q46" s="57"/>
      <c r="R46" s="57"/>
    </row>
    <row r="47" spans="1:18" x14ac:dyDescent="0.25">
      <c r="A47" s="57" t="str">
        <f>hidden1!A37</f>
        <v xml:space="preserve">  Кабардино-Балкарская Республика</v>
      </c>
      <c r="B47" s="57">
        <f t="shared" si="0"/>
        <v>4368798</v>
      </c>
      <c r="C47" s="58">
        <f>hidden1!AZ37</f>
        <v>36134</v>
      </c>
      <c r="D47" s="58">
        <f>hidden1!BA37</f>
        <v>4332664</v>
      </c>
      <c r="E47" s="58">
        <f>hidden1!BB37</f>
        <v>1801775</v>
      </c>
      <c r="F47" s="58">
        <f>hidden1!BC37</f>
        <v>3829588</v>
      </c>
      <c r="G47" s="58">
        <f>hidden1!BD37</f>
        <v>1626712</v>
      </c>
      <c r="H47" s="58">
        <f>hidden1!BE37</f>
        <v>35411</v>
      </c>
      <c r="I47" s="58">
        <f>hidden1!BF37</f>
        <v>13663</v>
      </c>
      <c r="J47" s="57"/>
      <c r="K47" s="57"/>
      <c r="L47" s="57"/>
      <c r="M47" s="57"/>
      <c r="N47" s="57"/>
      <c r="O47" s="57"/>
      <c r="P47" s="57"/>
      <c r="Q47" s="57"/>
      <c r="R47" s="57"/>
    </row>
    <row r="48" spans="1:18" x14ac:dyDescent="0.25">
      <c r="A48" s="57" t="str">
        <f>hidden1!A38</f>
        <v xml:space="preserve">  Карачаево-Черкесская Республика</v>
      </c>
      <c r="B48" s="57">
        <f t="shared" si="0"/>
        <v>2604788</v>
      </c>
      <c r="C48" s="58">
        <f>hidden1!AZ38</f>
        <v>9084</v>
      </c>
      <c r="D48" s="58">
        <f>hidden1!BA38</f>
        <v>2595704</v>
      </c>
      <c r="E48" s="58">
        <f>hidden1!BB38</f>
        <v>758408</v>
      </c>
      <c r="F48" s="58">
        <f>hidden1!BC38</f>
        <v>2309114</v>
      </c>
      <c r="G48" s="58">
        <f>hidden1!BD38</f>
        <v>692734</v>
      </c>
      <c r="H48" s="58">
        <f>hidden1!BE38</f>
        <v>17714</v>
      </c>
      <c r="I48" s="58">
        <f>hidden1!BF38</f>
        <v>5314</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4930217</v>
      </c>
      <c r="C49" s="58">
        <f>hidden1!AZ39</f>
        <v>33839</v>
      </c>
      <c r="D49" s="58">
        <f>hidden1!BA39</f>
        <v>4896378</v>
      </c>
      <c r="E49" s="58">
        <f>hidden1!BB39</f>
        <v>1500162</v>
      </c>
      <c r="F49" s="58">
        <f>hidden1!BC39</f>
        <v>4497748</v>
      </c>
      <c r="G49" s="58">
        <f>hidden1!BD39</f>
        <v>1359057</v>
      </c>
      <c r="H49" s="58">
        <f>hidden1!BE39</f>
        <v>23879</v>
      </c>
      <c r="I49" s="58">
        <f>hidden1!BF39</f>
        <v>8288</v>
      </c>
      <c r="J49" s="57"/>
      <c r="K49" s="57"/>
      <c r="L49" s="57"/>
      <c r="M49" s="57"/>
      <c r="N49" s="57"/>
      <c r="O49" s="57"/>
      <c r="P49" s="57"/>
      <c r="Q49" s="57"/>
      <c r="R49" s="57"/>
    </row>
    <row r="50" spans="1:18" x14ac:dyDescent="0.25">
      <c r="A50" s="57" t="str">
        <f>hidden1!A40</f>
        <v xml:space="preserve">  Чеченская Республика</v>
      </c>
      <c r="B50" s="57">
        <f t="shared" si="0"/>
        <v>7278246</v>
      </c>
      <c r="C50" s="58">
        <f>hidden1!AZ40</f>
        <v>14350</v>
      </c>
      <c r="D50" s="58">
        <f>hidden1!BA40</f>
        <v>7263896</v>
      </c>
      <c r="E50" s="58">
        <f>hidden1!BB40</f>
        <v>2878150</v>
      </c>
      <c r="F50" s="58">
        <f>hidden1!BC40</f>
        <v>7069745</v>
      </c>
      <c r="G50" s="58">
        <f>hidden1!BD40</f>
        <v>2808522</v>
      </c>
      <c r="H50" s="58">
        <f>hidden1!BE40</f>
        <v>12994</v>
      </c>
      <c r="I50" s="58">
        <f>hidden1!BF40</f>
        <v>5886</v>
      </c>
      <c r="J50" s="57"/>
      <c r="K50" s="57"/>
      <c r="L50" s="57"/>
      <c r="M50" s="57"/>
      <c r="N50" s="57"/>
      <c r="O50" s="57"/>
      <c r="P50" s="57"/>
      <c r="Q50" s="57"/>
      <c r="R50" s="57"/>
    </row>
    <row r="51" spans="1:18" x14ac:dyDescent="0.25">
      <c r="A51" s="57" t="str">
        <f>hidden1!A41</f>
        <v xml:space="preserve">  Ставропольский край</v>
      </c>
      <c r="B51" s="57">
        <f t="shared" si="0"/>
        <v>23776674</v>
      </c>
      <c r="C51" s="58">
        <f>hidden1!AZ41</f>
        <v>259146</v>
      </c>
      <c r="D51" s="58">
        <f>hidden1!BA41</f>
        <v>23517528</v>
      </c>
      <c r="E51" s="58">
        <f>hidden1!BB41</f>
        <v>8146833</v>
      </c>
      <c r="F51" s="58">
        <f>hidden1!BC41</f>
        <v>20258479</v>
      </c>
      <c r="G51" s="58">
        <f>hidden1!BD41</f>
        <v>7445233</v>
      </c>
      <c r="H51" s="58">
        <f>hidden1!BE41</f>
        <v>282112</v>
      </c>
      <c r="I51" s="58">
        <f>hidden1!BF41</f>
        <v>97022</v>
      </c>
      <c r="J51" s="57"/>
      <c r="K51" s="57"/>
      <c r="L51" s="57"/>
      <c r="M51" s="57"/>
      <c r="N51" s="57"/>
      <c r="O51" s="57"/>
      <c r="P51" s="57"/>
      <c r="Q51" s="57"/>
      <c r="R51" s="57"/>
    </row>
    <row r="52" spans="1:18" x14ac:dyDescent="0.25">
      <c r="A52" s="57" t="str">
        <f>hidden1!A42</f>
        <v xml:space="preserve"> ЮЖНЫЙ ФЕДЕРАЛЬНЫЙ ОКРУГ</v>
      </c>
      <c r="B52" s="57">
        <f t="shared" si="0"/>
        <v>208542286</v>
      </c>
      <c r="C52" s="58">
        <f>hidden1!AZ42</f>
        <v>4106543</v>
      </c>
      <c r="D52" s="58">
        <f>hidden1!BA42</f>
        <v>204435743</v>
      </c>
      <c r="E52" s="58">
        <f>hidden1!BB42</f>
        <v>59569318</v>
      </c>
      <c r="F52" s="58">
        <f>hidden1!BC42</f>
        <v>162972686</v>
      </c>
      <c r="G52" s="58">
        <f>hidden1!BD42</f>
        <v>50703483</v>
      </c>
      <c r="H52" s="58">
        <f>hidden1!BE42</f>
        <v>1790850</v>
      </c>
      <c r="I52" s="58">
        <f>hidden1!BF42</f>
        <v>540287</v>
      </c>
      <c r="J52" s="57"/>
      <c r="K52" s="57"/>
      <c r="L52" s="57"/>
      <c r="M52" s="57"/>
      <c r="N52" s="57"/>
      <c r="O52" s="57"/>
      <c r="P52" s="57"/>
      <c r="Q52" s="57"/>
      <c r="R52" s="57"/>
    </row>
    <row r="53" spans="1:18" x14ac:dyDescent="0.25">
      <c r="A53" s="57" t="str">
        <f>hidden1!A43</f>
        <v xml:space="preserve">  Республика Адыгея</v>
      </c>
      <c r="B53" s="57">
        <f t="shared" si="0"/>
        <v>3840148</v>
      </c>
      <c r="C53" s="58">
        <f>hidden1!AZ43</f>
        <v>28687</v>
      </c>
      <c r="D53" s="58">
        <f>hidden1!BA43</f>
        <v>3811461</v>
      </c>
      <c r="E53" s="58">
        <f>hidden1!BB43</f>
        <v>1133209</v>
      </c>
      <c r="F53" s="58">
        <f>hidden1!BC43</f>
        <v>3280906</v>
      </c>
      <c r="G53" s="58">
        <f>hidden1!BD43</f>
        <v>984272</v>
      </c>
      <c r="H53" s="58">
        <f>hidden1!BE43</f>
        <v>54526</v>
      </c>
      <c r="I53" s="58">
        <f>hidden1!BF43</f>
        <v>16358</v>
      </c>
      <c r="J53" s="57"/>
      <c r="K53" s="57"/>
      <c r="L53" s="57"/>
      <c r="M53" s="57"/>
      <c r="N53" s="57"/>
      <c r="O53" s="57"/>
      <c r="P53" s="57"/>
      <c r="Q53" s="57"/>
      <c r="R53" s="57"/>
    </row>
    <row r="54" spans="1:18" x14ac:dyDescent="0.25">
      <c r="A54" s="57" t="str">
        <f>hidden1!A44</f>
        <v xml:space="preserve">  Республика Калмыкия</v>
      </c>
      <c r="B54" s="57">
        <f t="shared" si="0"/>
        <v>1773402</v>
      </c>
      <c r="C54" s="58">
        <f>hidden1!AZ44</f>
        <v>10889</v>
      </c>
      <c r="D54" s="58">
        <f>hidden1!BA44</f>
        <v>1762513</v>
      </c>
      <c r="E54" s="58">
        <f>hidden1!BB44</f>
        <v>813720</v>
      </c>
      <c r="F54" s="58">
        <f>hidden1!BC44</f>
        <v>1572491</v>
      </c>
      <c r="G54" s="58">
        <f>hidden1!BD44</f>
        <v>729529</v>
      </c>
      <c r="H54" s="58">
        <f>hidden1!BE44</f>
        <v>22895</v>
      </c>
      <c r="I54" s="58">
        <f>hidden1!BF44</f>
        <v>10998</v>
      </c>
      <c r="J54" s="57"/>
      <c r="K54" s="57"/>
      <c r="L54" s="57"/>
      <c r="M54" s="57"/>
      <c r="N54" s="57"/>
      <c r="O54" s="57"/>
      <c r="P54" s="57"/>
      <c r="Q54" s="57"/>
      <c r="R54" s="57"/>
    </row>
    <row r="55" spans="1:18" x14ac:dyDescent="0.25">
      <c r="A55" s="57" t="str">
        <f>hidden1!A45</f>
        <v xml:space="preserve">  Республика Крым</v>
      </c>
      <c r="B55" s="57">
        <f t="shared" si="0"/>
        <v>19248971</v>
      </c>
      <c r="C55" s="58">
        <f>hidden1!AZ45</f>
        <v>107756</v>
      </c>
      <c r="D55" s="58">
        <f>hidden1!BA45</f>
        <v>19141215</v>
      </c>
      <c r="E55" s="58">
        <f>hidden1!BB45</f>
        <v>5815817</v>
      </c>
      <c r="F55" s="58">
        <f>hidden1!BC45</f>
        <v>17294998</v>
      </c>
      <c r="G55" s="58">
        <f>hidden1!BD45</f>
        <v>5299296</v>
      </c>
      <c r="H55" s="58">
        <f>hidden1!BE45</f>
        <v>206635</v>
      </c>
      <c r="I55" s="58">
        <f>hidden1!BF45</f>
        <v>63906</v>
      </c>
      <c r="J55" s="57"/>
      <c r="K55" s="57"/>
      <c r="L55" s="57"/>
      <c r="M55" s="57"/>
      <c r="N55" s="57"/>
      <c r="O55" s="57"/>
      <c r="P55" s="57"/>
      <c r="Q55" s="57"/>
      <c r="R55" s="57"/>
    </row>
    <row r="56" spans="1:18" x14ac:dyDescent="0.25">
      <c r="A56" s="57" t="str">
        <f>hidden1!A46</f>
        <v xml:space="preserve">  Краснодарский край</v>
      </c>
      <c r="B56" s="57">
        <f t="shared" si="0"/>
        <v>87761472</v>
      </c>
      <c r="C56" s="58">
        <f>hidden1!AZ46</f>
        <v>2763637</v>
      </c>
      <c r="D56" s="58">
        <f>hidden1!BA46</f>
        <v>84997835</v>
      </c>
      <c r="E56" s="58">
        <f>hidden1!BB46</f>
        <v>24386076</v>
      </c>
      <c r="F56" s="58">
        <f>hidden1!BC46</f>
        <v>60195327</v>
      </c>
      <c r="G56" s="58">
        <f>hidden1!BD46</f>
        <v>20233412</v>
      </c>
      <c r="H56" s="58">
        <f>hidden1!BE46</f>
        <v>745355</v>
      </c>
      <c r="I56" s="58">
        <f>hidden1!BF46</f>
        <v>223585</v>
      </c>
      <c r="J56" s="57"/>
      <c r="K56" s="57"/>
      <c r="L56" s="57"/>
      <c r="M56" s="57"/>
      <c r="N56" s="57"/>
      <c r="O56" s="57"/>
      <c r="P56" s="57"/>
      <c r="Q56" s="57"/>
      <c r="R56" s="57"/>
    </row>
    <row r="57" spans="1:18" x14ac:dyDescent="0.25">
      <c r="A57" s="57" t="str">
        <f>hidden1!A47</f>
        <v xml:space="preserve">  Астраханская область</v>
      </c>
      <c r="B57" s="57">
        <f t="shared" si="0"/>
        <v>10116152</v>
      </c>
      <c r="C57" s="58">
        <f>hidden1!AZ47</f>
        <v>51940</v>
      </c>
      <c r="D57" s="58">
        <f>hidden1!BA47</f>
        <v>10064212</v>
      </c>
      <c r="E57" s="58">
        <f>hidden1!BB47</f>
        <v>3470458</v>
      </c>
      <c r="F57" s="58">
        <f>hidden1!BC47</f>
        <v>9103929</v>
      </c>
      <c r="G57" s="58">
        <f>hidden1!BD47</f>
        <v>3117894</v>
      </c>
      <c r="H57" s="58">
        <f>hidden1!BE47</f>
        <v>62821</v>
      </c>
      <c r="I57" s="58">
        <f>hidden1!BF47</f>
        <v>23315</v>
      </c>
      <c r="J57" s="57"/>
      <c r="K57" s="57"/>
      <c r="L57" s="57"/>
      <c r="M57" s="57"/>
      <c r="N57" s="57"/>
      <c r="O57" s="57"/>
      <c r="P57" s="57"/>
      <c r="Q57" s="57"/>
      <c r="R57" s="57"/>
    </row>
    <row r="58" spans="1:18" x14ac:dyDescent="0.25">
      <c r="A58" s="57" t="str">
        <f>hidden1!A48</f>
        <v xml:space="preserve">  Волгоградская область</v>
      </c>
      <c r="B58" s="57">
        <f t="shared" si="0"/>
        <v>25077327</v>
      </c>
      <c r="C58" s="58">
        <f>hidden1!AZ48</f>
        <v>254278</v>
      </c>
      <c r="D58" s="58">
        <f>hidden1!BA48</f>
        <v>24823049</v>
      </c>
      <c r="E58" s="58">
        <f>hidden1!BB48</f>
        <v>8194509</v>
      </c>
      <c r="F58" s="58">
        <f>hidden1!BC48</f>
        <v>21403394</v>
      </c>
      <c r="G58" s="58">
        <f>hidden1!BD48</f>
        <v>7081937</v>
      </c>
      <c r="H58" s="58">
        <f>hidden1!BE48</f>
        <v>168144</v>
      </c>
      <c r="I58" s="58">
        <f>hidden1!BF48</f>
        <v>61438</v>
      </c>
      <c r="J58" s="57"/>
      <c r="K58" s="57"/>
      <c r="L58" s="57"/>
      <c r="M58" s="57"/>
      <c r="N58" s="57"/>
      <c r="O58" s="57"/>
      <c r="P58" s="57"/>
      <c r="Q58" s="57"/>
      <c r="R58" s="57"/>
    </row>
    <row r="59" spans="1:18" x14ac:dyDescent="0.25">
      <c r="A59" s="57" t="str">
        <f>hidden1!A49</f>
        <v xml:space="preserve">  Ростовская область</v>
      </c>
      <c r="B59" s="57">
        <f t="shared" si="0"/>
        <v>53980700</v>
      </c>
      <c r="C59" s="58">
        <f>hidden1!AZ49</f>
        <v>855533</v>
      </c>
      <c r="D59" s="58">
        <f>hidden1!BA49</f>
        <v>53125167</v>
      </c>
      <c r="E59" s="58">
        <f>hidden1!BB49</f>
        <v>15742043</v>
      </c>
      <c r="F59" s="58">
        <f>hidden1!BC49</f>
        <v>44042373</v>
      </c>
      <c r="G59" s="58">
        <f>hidden1!BD49</f>
        <v>13244984</v>
      </c>
      <c r="H59" s="58">
        <f>hidden1!BE49</f>
        <v>484113</v>
      </c>
      <c r="I59" s="58">
        <f>hidden1!BF49</f>
        <v>140594</v>
      </c>
      <c r="J59" s="57"/>
      <c r="K59" s="57"/>
      <c r="L59" s="57"/>
      <c r="M59" s="57"/>
      <c r="N59" s="57"/>
      <c r="O59" s="57"/>
      <c r="P59" s="57"/>
      <c r="Q59" s="57"/>
      <c r="R59" s="57"/>
    </row>
    <row r="60" spans="1:18" x14ac:dyDescent="0.25">
      <c r="A60" s="57" t="str">
        <f>hidden1!A50</f>
        <v xml:space="preserve">  город Севастополь</v>
      </c>
      <c r="B60" s="57">
        <f t="shared" si="0"/>
        <v>6744114</v>
      </c>
      <c r="C60" s="58">
        <f>hidden1!AZ50</f>
        <v>33823</v>
      </c>
      <c r="D60" s="58">
        <f>hidden1!BA50</f>
        <v>6710291</v>
      </c>
      <c r="E60" s="58">
        <f>hidden1!BB50</f>
        <v>13486</v>
      </c>
      <c r="F60" s="58">
        <f>hidden1!BC50</f>
        <v>6079268</v>
      </c>
      <c r="G60" s="58">
        <f>hidden1!BD50</f>
        <v>12159</v>
      </c>
      <c r="H60" s="58">
        <f>hidden1!BE50</f>
        <v>46361</v>
      </c>
      <c r="I60" s="58">
        <f>hidden1!BF50</f>
        <v>93</v>
      </c>
      <c r="J60" s="57"/>
      <c r="K60" s="57"/>
      <c r="L60" s="57"/>
      <c r="M60" s="57"/>
      <c r="N60" s="57"/>
      <c r="O60" s="57"/>
      <c r="P60" s="57"/>
      <c r="Q60" s="57"/>
      <c r="R60" s="57"/>
    </row>
    <row r="61" spans="1:18" x14ac:dyDescent="0.25">
      <c r="A61" s="57" t="str">
        <f>hidden1!A51</f>
        <v xml:space="preserve"> ПРИВОЛЖСКИЙ ФЕДЕРАЛЬНЫЙ ОКРУГ</v>
      </c>
      <c r="B61" s="57">
        <f t="shared" si="0"/>
        <v>392826868</v>
      </c>
      <c r="C61" s="58">
        <f>hidden1!AZ51</f>
        <v>4910030</v>
      </c>
      <c r="D61" s="58">
        <f>hidden1!BA51</f>
        <v>387916838</v>
      </c>
      <c r="E61" s="58">
        <f>hidden1!BB51</f>
        <v>122814697</v>
      </c>
      <c r="F61" s="58">
        <f>hidden1!BC51</f>
        <v>332863306</v>
      </c>
      <c r="G61" s="58">
        <f>hidden1!BD51</f>
        <v>108126999</v>
      </c>
      <c r="H61" s="58">
        <f>hidden1!BE51</f>
        <v>2145694</v>
      </c>
      <c r="I61" s="58">
        <f>hidden1!BF51</f>
        <v>706478</v>
      </c>
      <c r="J61" s="57"/>
      <c r="K61" s="57"/>
      <c r="L61" s="57"/>
      <c r="M61" s="57"/>
      <c r="N61" s="57"/>
      <c r="O61" s="57"/>
      <c r="P61" s="57"/>
      <c r="Q61" s="57"/>
      <c r="R61" s="57"/>
    </row>
    <row r="62" spans="1:18" x14ac:dyDescent="0.25">
      <c r="A62" s="57" t="str">
        <f>hidden1!A52</f>
        <v xml:space="preserve">  Республика Башкортостан</v>
      </c>
      <c r="B62" s="57">
        <f t="shared" si="0"/>
        <v>42234581</v>
      </c>
      <c r="C62" s="58">
        <f>hidden1!AZ52</f>
        <v>412370</v>
      </c>
      <c r="D62" s="58">
        <f>hidden1!BA52</f>
        <v>41822211</v>
      </c>
      <c r="E62" s="58">
        <f>hidden1!BB52</f>
        <v>13842643</v>
      </c>
      <c r="F62" s="58">
        <f>hidden1!BC52</f>
        <v>36947714</v>
      </c>
      <c r="G62" s="58">
        <f>hidden1!BD52</f>
        <v>12839431</v>
      </c>
      <c r="H62" s="58">
        <f>hidden1!BE52</f>
        <v>244016</v>
      </c>
      <c r="I62" s="58">
        <f>hidden1!BF52</f>
        <v>77924</v>
      </c>
      <c r="J62" s="57"/>
      <c r="K62" s="57"/>
      <c r="L62" s="57"/>
      <c r="M62" s="57"/>
      <c r="N62" s="57"/>
      <c r="O62" s="57"/>
      <c r="P62" s="57"/>
      <c r="Q62" s="57"/>
      <c r="R62" s="57"/>
    </row>
    <row r="63" spans="1:18" x14ac:dyDescent="0.25">
      <c r="A63" s="57" t="str">
        <f>hidden1!A53</f>
        <v xml:space="preserve">  Республика Марий-Эл</v>
      </c>
      <c r="B63" s="57">
        <f t="shared" si="0"/>
        <v>6871614</v>
      </c>
      <c r="C63" s="58">
        <f>hidden1!AZ53</f>
        <v>61894</v>
      </c>
      <c r="D63" s="58">
        <f>hidden1!BA53</f>
        <v>6809720</v>
      </c>
      <c r="E63" s="58">
        <f>hidden1!BB53</f>
        <v>1999082</v>
      </c>
      <c r="F63" s="58">
        <f>hidden1!BC53</f>
        <v>6069780</v>
      </c>
      <c r="G63" s="58">
        <f>hidden1!BD53</f>
        <v>1859141</v>
      </c>
      <c r="H63" s="58">
        <f>hidden1!BE53</f>
        <v>47228</v>
      </c>
      <c r="I63" s="58">
        <f>hidden1!BF53</f>
        <v>11706</v>
      </c>
      <c r="J63" s="57"/>
      <c r="K63" s="57"/>
      <c r="L63" s="57"/>
      <c r="M63" s="57"/>
      <c r="N63" s="57"/>
      <c r="O63" s="57"/>
      <c r="P63" s="57"/>
      <c r="Q63" s="57"/>
      <c r="R63" s="57"/>
    </row>
    <row r="64" spans="1:18" x14ac:dyDescent="0.25">
      <c r="A64" s="57" t="str">
        <f>hidden1!A54</f>
        <v xml:space="preserve">  Республика Мордовия</v>
      </c>
      <c r="B64" s="57">
        <f t="shared" si="0"/>
        <v>7642318</v>
      </c>
      <c r="C64" s="58">
        <f>hidden1!AZ54</f>
        <v>70457</v>
      </c>
      <c r="D64" s="58">
        <f>hidden1!BA54</f>
        <v>7571861</v>
      </c>
      <c r="E64" s="58">
        <f>hidden1!BB54</f>
        <v>2272659</v>
      </c>
      <c r="F64" s="58">
        <f>hidden1!BC54</f>
        <v>6736572</v>
      </c>
      <c r="G64" s="58">
        <f>hidden1!BD54</f>
        <v>2020972</v>
      </c>
      <c r="H64" s="58">
        <f>hidden1!BE54</f>
        <v>52054</v>
      </c>
      <c r="I64" s="58">
        <f>hidden1!BF54</f>
        <v>15616</v>
      </c>
      <c r="J64" s="57"/>
      <c r="K64" s="57"/>
      <c r="L64" s="57"/>
      <c r="M64" s="57"/>
      <c r="N64" s="57"/>
      <c r="O64" s="57"/>
      <c r="P64" s="57"/>
      <c r="Q64" s="57"/>
      <c r="R64" s="57"/>
    </row>
    <row r="65" spans="1:18" x14ac:dyDescent="0.25">
      <c r="A65" s="57" t="str">
        <f>hidden1!A55</f>
        <v xml:space="preserve">  Республика Татарстан</v>
      </c>
      <c r="B65" s="57">
        <f t="shared" si="0"/>
        <v>70173913</v>
      </c>
      <c r="C65" s="58">
        <f>hidden1!AZ55</f>
        <v>1134766</v>
      </c>
      <c r="D65" s="58">
        <f>hidden1!BA55</f>
        <v>69039147</v>
      </c>
      <c r="E65" s="58">
        <f>hidden1!BB55</f>
        <v>21834609</v>
      </c>
      <c r="F65" s="58">
        <f>hidden1!BC55</f>
        <v>57259788</v>
      </c>
      <c r="G65" s="58">
        <f>hidden1!BD55</f>
        <v>18680388</v>
      </c>
      <c r="H65" s="58">
        <f>hidden1!BE55</f>
        <v>303131</v>
      </c>
      <c r="I65" s="58">
        <f>hidden1!BF55</f>
        <v>113302</v>
      </c>
      <c r="J65" s="57"/>
      <c r="K65" s="57"/>
      <c r="L65" s="57"/>
      <c r="M65" s="57"/>
      <c r="N65" s="57"/>
      <c r="O65" s="57"/>
      <c r="P65" s="57"/>
      <c r="Q65" s="57"/>
      <c r="R65" s="57"/>
    </row>
    <row r="66" spans="1:18" x14ac:dyDescent="0.25">
      <c r="A66" s="57" t="str">
        <f>hidden1!A56</f>
        <v xml:space="preserve">  Удмуртская Республика</v>
      </c>
      <c r="B66" s="57">
        <f t="shared" si="0"/>
        <v>19108805</v>
      </c>
      <c r="C66" s="58">
        <f>hidden1!AZ56</f>
        <v>182130</v>
      </c>
      <c r="D66" s="58">
        <f>hidden1!BA56</f>
        <v>18926675</v>
      </c>
      <c r="E66" s="58">
        <f>hidden1!BB56</f>
        <v>5736041</v>
      </c>
      <c r="F66" s="58">
        <f>hidden1!BC56</f>
        <v>16789214</v>
      </c>
      <c r="G66" s="58">
        <f>hidden1!BD56</f>
        <v>5238080</v>
      </c>
      <c r="H66" s="58">
        <f>hidden1!BE56</f>
        <v>104301</v>
      </c>
      <c r="I66" s="58">
        <f>hidden1!BF56</f>
        <v>29804</v>
      </c>
      <c r="J66" s="57"/>
      <c r="K66" s="57"/>
      <c r="L66" s="57"/>
      <c r="M66" s="57"/>
      <c r="N66" s="57"/>
      <c r="O66" s="57"/>
      <c r="P66" s="57"/>
      <c r="Q66" s="57"/>
      <c r="R66" s="57"/>
    </row>
    <row r="67" spans="1:18" x14ac:dyDescent="0.25">
      <c r="A67" s="57" t="str">
        <f>hidden1!A57</f>
        <v xml:space="preserve">  Чувашская Республика</v>
      </c>
      <c r="B67" s="57">
        <f t="shared" si="0"/>
        <v>11614046</v>
      </c>
      <c r="C67" s="58">
        <f>hidden1!AZ57</f>
        <v>212773</v>
      </c>
      <c r="D67" s="58">
        <f>hidden1!BA57</f>
        <v>11401273</v>
      </c>
      <c r="E67" s="58">
        <f>hidden1!BB57</f>
        <v>3446640</v>
      </c>
      <c r="F67" s="58">
        <f>hidden1!BC57</f>
        <v>9390910</v>
      </c>
      <c r="G67" s="58">
        <f>hidden1!BD57</f>
        <v>2947981</v>
      </c>
      <c r="H67" s="58">
        <f>hidden1!BE57</f>
        <v>70147</v>
      </c>
      <c r="I67" s="58">
        <f>hidden1!BF57</f>
        <v>21037</v>
      </c>
      <c r="J67" s="57"/>
      <c r="K67" s="57"/>
      <c r="L67" s="57"/>
      <c r="M67" s="57"/>
      <c r="N67" s="57"/>
      <c r="O67" s="57"/>
      <c r="P67" s="57"/>
      <c r="Q67" s="57"/>
      <c r="R67" s="57"/>
    </row>
    <row r="68" spans="1:18" x14ac:dyDescent="0.25">
      <c r="A68" s="57" t="str">
        <f>hidden1!A58</f>
        <v xml:space="preserve">  Кировская область</v>
      </c>
      <c r="B68" s="57">
        <f t="shared" si="0"/>
        <v>14057629</v>
      </c>
      <c r="C68" s="58">
        <f>hidden1!AZ58</f>
        <v>103357</v>
      </c>
      <c r="D68" s="58">
        <f>hidden1!BA58</f>
        <v>13954272</v>
      </c>
      <c r="E68" s="58">
        <f>hidden1!BB58</f>
        <v>4204004</v>
      </c>
      <c r="F68" s="58">
        <f>hidden1!BC58</f>
        <v>12583117</v>
      </c>
      <c r="G68" s="58">
        <f>hidden1!BD58</f>
        <v>3796736</v>
      </c>
      <c r="H68" s="58">
        <f>hidden1!BE58</f>
        <v>117425</v>
      </c>
      <c r="I68" s="58">
        <f>hidden1!BF58</f>
        <v>35567</v>
      </c>
      <c r="J68" s="57"/>
      <c r="K68" s="57"/>
      <c r="L68" s="57"/>
      <c r="M68" s="57"/>
      <c r="N68" s="57"/>
      <c r="O68" s="57"/>
      <c r="P68" s="57"/>
      <c r="Q68" s="57"/>
      <c r="R68" s="57"/>
    </row>
    <row r="69" spans="1:18" x14ac:dyDescent="0.25">
      <c r="A69" s="57" t="str">
        <f>hidden1!A59</f>
        <v xml:space="preserve">  Нижегородская область</v>
      </c>
      <c r="B69" s="57">
        <f t="shared" si="0"/>
        <v>59467870</v>
      </c>
      <c r="C69" s="58">
        <f>hidden1!AZ59</f>
        <v>842347</v>
      </c>
      <c r="D69" s="58">
        <f>hidden1!BA59</f>
        <v>58625523</v>
      </c>
      <c r="E69" s="58">
        <f>hidden1!BB59</f>
        <v>18408963</v>
      </c>
      <c r="F69" s="58">
        <f>hidden1!BC59</f>
        <v>49464990</v>
      </c>
      <c r="G69" s="58">
        <f>hidden1!BD59</f>
        <v>16247896</v>
      </c>
      <c r="H69" s="58">
        <f>hidden1!BE59</f>
        <v>231277</v>
      </c>
      <c r="I69" s="58">
        <f>hidden1!BF59</f>
        <v>78694</v>
      </c>
      <c r="J69" s="57"/>
      <c r="K69" s="57"/>
      <c r="L69" s="57"/>
      <c r="M69" s="57"/>
      <c r="N69" s="57"/>
      <c r="O69" s="57"/>
      <c r="P69" s="57"/>
      <c r="Q69" s="57"/>
      <c r="R69" s="57"/>
    </row>
    <row r="70" spans="1:18" x14ac:dyDescent="0.25">
      <c r="A70" s="57" t="str">
        <f>hidden1!A60</f>
        <v xml:space="preserve">  Оренбургская область</v>
      </c>
      <c r="B70" s="57">
        <f t="shared" si="0"/>
        <v>21705945</v>
      </c>
      <c r="C70" s="58">
        <f>hidden1!AZ60</f>
        <v>192877</v>
      </c>
      <c r="D70" s="58">
        <f>hidden1!BA60</f>
        <v>21513068</v>
      </c>
      <c r="E70" s="58">
        <f>hidden1!BB60</f>
        <v>7076562</v>
      </c>
      <c r="F70" s="58">
        <f>hidden1!BC60</f>
        <v>19222418</v>
      </c>
      <c r="G70" s="58">
        <f>hidden1!BD60</f>
        <v>6625690</v>
      </c>
      <c r="H70" s="58">
        <f>hidden1!BE60</f>
        <v>152786</v>
      </c>
      <c r="I70" s="58">
        <f>hidden1!BF60</f>
        <v>55900</v>
      </c>
      <c r="J70" s="57"/>
      <c r="K70" s="57"/>
      <c r="L70" s="57"/>
      <c r="M70" s="57"/>
      <c r="N70" s="57"/>
      <c r="O70" s="57"/>
      <c r="P70" s="57"/>
      <c r="Q70" s="57"/>
      <c r="R70" s="57"/>
    </row>
    <row r="71" spans="1:18" x14ac:dyDescent="0.25">
      <c r="A71" s="57" t="str">
        <f>hidden1!A61</f>
        <v xml:space="preserve">  Пензенская область</v>
      </c>
      <c r="B71" s="57">
        <f t="shared" si="0"/>
        <v>13025576</v>
      </c>
      <c r="C71" s="58">
        <f>hidden1!AZ61</f>
        <v>139911</v>
      </c>
      <c r="D71" s="58">
        <f>hidden1!BA61</f>
        <v>12885665</v>
      </c>
      <c r="E71" s="58">
        <f>hidden1!BB61</f>
        <v>3864634</v>
      </c>
      <c r="F71" s="58">
        <f>hidden1!BC61</f>
        <v>11162057</v>
      </c>
      <c r="G71" s="58">
        <f>hidden1!BD61</f>
        <v>3348617</v>
      </c>
      <c r="H71" s="58">
        <f>hidden1!BE61</f>
        <v>121003</v>
      </c>
      <c r="I71" s="58">
        <f>hidden1!BF61</f>
        <v>36301</v>
      </c>
      <c r="J71" s="57"/>
      <c r="K71" s="57"/>
      <c r="L71" s="57"/>
      <c r="M71" s="57"/>
      <c r="N71" s="57"/>
      <c r="O71" s="57"/>
      <c r="P71" s="57"/>
      <c r="Q71" s="57"/>
      <c r="R71" s="57"/>
    </row>
    <row r="72" spans="1:18" x14ac:dyDescent="0.25">
      <c r="A72" s="57" t="str">
        <f>hidden1!A62</f>
        <v xml:space="preserve">  Пермский край</v>
      </c>
      <c r="B72" s="57">
        <f t="shared" si="0"/>
        <v>38475639</v>
      </c>
      <c r="C72" s="58">
        <f>hidden1!AZ62</f>
        <v>456826</v>
      </c>
      <c r="D72" s="58">
        <f>hidden1!BA62</f>
        <v>38018813</v>
      </c>
      <c r="E72" s="58">
        <f>hidden1!BB62</f>
        <v>13349244</v>
      </c>
      <c r="F72" s="58">
        <f>hidden1!BC62</f>
        <v>32690121</v>
      </c>
      <c r="G72" s="58">
        <f>hidden1!BD62</f>
        <v>11546432</v>
      </c>
      <c r="H72" s="58">
        <f>hidden1!BE62</f>
        <v>271628</v>
      </c>
      <c r="I72" s="58">
        <f>hidden1!BF62</f>
        <v>99238</v>
      </c>
      <c r="J72" s="57"/>
      <c r="K72" s="57"/>
      <c r="L72" s="57"/>
      <c r="M72" s="57"/>
      <c r="N72" s="57"/>
      <c r="O72" s="57"/>
      <c r="P72" s="57"/>
      <c r="Q72" s="57"/>
      <c r="R72" s="57"/>
    </row>
    <row r="73" spans="1:18" x14ac:dyDescent="0.25">
      <c r="A73" s="57" t="str">
        <f>hidden1!A63</f>
        <v xml:space="preserve">  Самарская область</v>
      </c>
      <c r="B73" s="57">
        <f t="shared" si="0"/>
        <v>48524982</v>
      </c>
      <c r="C73" s="58">
        <f>hidden1!AZ63</f>
        <v>702323</v>
      </c>
      <c r="D73" s="58">
        <f>hidden1!BA63</f>
        <v>47822659</v>
      </c>
      <c r="E73" s="58">
        <f>hidden1!BB63</f>
        <v>14926696</v>
      </c>
      <c r="F73" s="58">
        <f>hidden1!BC63</f>
        <v>39933305</v>
      </c>
      <c r="G73" s="58">
        <f>hidden1!BD63</f>
        <v>12557369</v>
      </c>
      <c r="H73" s="58">
        <f>hidden1!BE63</f>
        <v>151338</v>
      </c>
      <c r="I73" s="58">
        <f>hidden1!BF63</f>
        <v>47281</v>
      </c>
      <c r="J73" s="57"/>
      <c r="K73" s="57"/>
      <c r="L73" s="57"/>
      <c r="M73" s="57"/>
      <c r="N73" s="57"/>
      <c r="O73" s="57"/>
      <c r="P73" s="57"/>
      <c r="Q73" s="57"/>
      <c r="R73" s="57"/>
    </row>
    <row r="74" spans="1:18" x14ac:dyDescent="0.25">
      <c r="A74" s="57" t="str">
        <f>hidden1!A64</f>
        <v xml:space="preserve">  Саратовская область</v>
      </c>
      <c r="B74" s="57">
        <f t="shared" si="0"/>
        <v>27034040</v>
      </c>
      <c r="C74" s="58">
        <f>hidden1!AZ64</f>
        <v>299027</v>
      </c>
      <c r="D74" s="58">
        <f>hidden1!BA64</f>
        <v>26735013</v>
      </c>
      <c r="E74" s="58">
        <f>hidden1!BB64</f>
        <v>8021232</v>
      </c>
      <c r="F74" s="58">
        <f>hidden1!BC64</f>
        <v>23235330</v>
      </c>
      <c r="G74" s="58">
        <f>hidden1!BD64</f>
        <v>7004869</v>
      </c>
      <c r="H74" s="58">
        <f>hidden1!BE64</f>
        <v>196433</v>
      </c>
      <c r="I74" s="58">
        <f>hidden1!BF64</f>
        <v>59230</v>
      </c>
      <c r="J74" s="57"/>
      <c r="K74" s="57"/>
      <c r="L74" s="57"/>
      <c r="M74" s="57"/>
      <c r="N74" s="57"/>
      <c r="O74" s="57"/>
      <c r="P74" s="57"/>
      <c r="Q74" s="57"/>
      <c r="R74" s="57"/>
    </row>
    <row r="75" spans="1:18" x14ac:dyDescent="0.25">
      <c r="A75" s="57" t="str">
        <f>hidden1!A65</f>
        <v xml:space="preserve">  Ульяновская область</v>
      </c>
      <c r="B75" s="57">
        <f t="shared" si="0"/>
        <v>12889910</v>
      </c>
      <c r="C75" s="58">
        <f>hidden1!AZ65</f>
        <v>98972</v>
      </c>
      <c r="D75" s="58">
        <f>hidden1!BA65</f>
        <v>12790938</v>
      </c>
      <c r="E75" s="58">
        <f>hidden1!BB65</f>
        <v>3831688</v>
      </c>
      <c r="F75" s="58">
        <f>hidden1!BC65</f>
        <v>11377990</v>
      </c>
      <c r="G75" s="58">
        <f>hidden1!BD65</f>
        <v>3413397</v>
      </c>
      <c r="H75" s="58">
        <f>hidden1!BE65</f>
        <v>82927</v>
      </c>
      <c r="I75" s="58">
        <f>hidden1!BF65</f>
        <v>24878</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301086090</v>
      </c>
      <c r="C76" s="58">
        <f>hidden1!AZ66</f>
        <v>4701237</v>
      </c>
      <c r="D76" s="58">
        <f>hidden1!BA66</f>
        <v>296384853</v>
      </c>
      <c r="E76" s="58">
        <f>hidden1!BB66</f>
        <v>102727290</v>
      </c>
      <c r="F76" s="58">
        <f>hidden1!BC66</f>
        <v>250567279</v>
      </c>
      <c r="G76" s="58">
        <f>hidden1!BD66</f>
        <v>89208695</v>
      </c>
      <c r="H76" s="58">
        <f>hidden1!BE66</f>
        <v>1101972</v>
      </c>
      <c r="I76" s="58">
        <f>hidden1!BF66</f>
        <v>374989</v>
      </c>
      <c r="J76" s="57"/>
      <c r="K76" s="57"/>
      <c r="L76" s="57"/>
      <c r="M76" s="57"/>
      <c r="N76" s="57"/>
      <c r="O76" s="57"/>
      <c r="P76" s="57"/>
      <c r="Q76" s="57"/>
      <c r="R76" s="57"/>
    </row>
    <row r="77" spans="1:18" x14ac:dyDescent="0.25">
      <c r="A77" s="57" t="str">
        <f>hidden1!A67</f>
        <v xml:space="preserve">  Курганская область</v>
      </c>
      <c r="B77" s="57">
        <f t="shared" si="1"/>
        <v>8566642</v>
      </c>
      <c r="C77" s="58">
        <f>hidden1!AZ67</f>
        <v>96680</v>
      </c>
      <c r="D77" s="58">
        <f>hidden1!BA67</f>
        <v>8469962</v>
      </c>
      <c r="E77" s="58">
        <f>hidden1!BB67</f>
        <v>2634172</v>
      </c>
      <c r="F77" s="58">
        <f>hidden1!BC67</f>
        <v>7486708</v>
      </c>
      <c r="G77" s="58">
        <f>hidden1!BD67</f>
        <v>2328339</v>
      </c>
      <c r="H77" s="58">
        <f>hidden1!BE67</f>
        <v>53349</v>
      </c>
      <c r="I77" s="58">
        <f>hidden1!BF67</f>
        <v>15428</v>
      </c>
      <c r="J77" s="57"/>
      <c r="K77" s="57"/>
      <c r="L77" s="57"/>
      <c r="M77" s="57"/>
      <c r="N77" s="57"/>
      <c r="O77" s="57"/>
      <c r="P77" s="57"/>
      <c r="Q77" s="57"/>
      <c r="R77" s="57"/>
    </row>
    <row r="78" spans="1:18" x14ac:dyDescent="0.25">
      <c r="A78" s="57" t="str">
        <f>hidden1!A68</f>
        <v xml:space="preserve">  Свердловская область</v>
      </c>
      <c r="B78" s="57">
        <f t="shared" si="1"/>
        <v>92692017</v>
      </c>
      <c r="C78" s="58">
        <f>hidden1!AZ68</f>
        <v>2134236</v>
      </c>
      <c r="D78" s="58">
        <f>hidden1!BA68</f>
        <v>90557781</v>
      </c>
      <c r="E78" s="58">
        <f>hidden1!BB68</f>
        <v>27807456</v>
      </c>
      <c r="F78" s="58">
        <f>hidden1!BC68</f>
        <v>70481309</v>
      </c>
      <c r="G78" s="58">
        <f>hidden1!BD68</f>
        <v>23490587</v>
      </c>
      <c r="H78" s="58">
        <f>hidden1!BE68</f>
        <v>370761</v>
      </c>
      <c r="I78" s="58">
        <f>hidden1!BF68</f>
        <v>107204</v>
      </c>
      <c r="J78" s="57"/>
      <c r="K78" s="57"/>
      <c r="L78" s="57"/>
      <c r="M78" s="57"/>
      <c r="N78" s="57"/>
      <c r="O78" s="57"/>
      <c r="P78" s="57"/>
      <c r="Q78" s="57"/>
      <c r="R78" s="57"/>
    </row>
    <row r="79" spans="1:18" x14ac:dyDescent="0.25">
      <c r="A79" s="57" t="str">
        <f>hidden1!A69</f>
        <v xml:space="preserve">  Тюменская область</v>
      </c>
      <c r="B79" s="57">
        <f t="shared" si="1"/>
        <v>27692768</v>
      </c>
      <c r="C79" s="58">
        <f>hidden1!AZ69</f>
        <v>370316</v>
      </c>
      <c r="D79" s="58">
        <f>hidden1!BA69</f>
        <v>27322452</v>
      </c>
      <c r="E79" s="58">
        <f>hidden1!BB69</f>
        <v>10009806</v>
      </c>
      <c r="F79" s="58">
        <f>hidden1!BC69</f>
        <v>23165293</v>
      </c>
      <c r="G79" s="58">
        <f>hidden1!BD69</f>
        <v>8611942</v>
      </c>
      <c r="H79" s="58">
        <f>hidden1!BE69</f>
        <v>93448</v>
      </c>
      <c r="I79" s="58">
        <f>hidden1!BF69</f>
        <v>39507</v>
      </c>
      <c r="J79" s="57"/>
      <c r="K79" s="57"/>
      <c r="L79" s="57"/>
      <c r="M79" s="57"/>
      <c r="N79" s="57"/>
      <c r="O79" s="57"/>
      <c r="P79" s="57"/>
      <c r="Q79" s="57"/>
      <c r="R79" s="57"/>
    </row>
    <row r="80" spans="1:18" x14ac:dyDescent="0.25">
      <c r="A80" s="57" t="str">
        <f>hidden1!A70</f>
        <v xml:space="preserve">  Челябинская область</v>
      </c>
      <c r="B80" s="57">
        <f t="shared" si="1"/>
        <v>54179978</v>
      </c>
      <c r="C80" s="58">
        <f>hidden1!AZ70</f>
        <v>830270</v>
      </c>
      <c r="D80" s="58">
        <f>hidden1!BA70</f>
        <v>53349708</v>
      </c>
      <c r="E80" s="58">
        <f>hidden1!BB70</f>
        <v>17136706</v>
      </c>
      <c r="F80" s="58">
        <f>hidden1!BC70</f>
        <v>44283425</v>
      </c>
      <c r="G80" s="58">
        <f>hidden1!BD70</f>
        <v>14505045</v>
      </c>
      <c r="H80" s="58">
        <f>hidden1!BE70</f>
        <v>449639</v>
      </c>
      <c r="I80" s="58">
        <f>hidden1!BF70</f>
        <v>153484</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66439376</v>
      </c>
      <c r="C81" s="58">
        <f>hidden1!AZ71</f>
        <v>510724</v>
      </c>
      <c r="D81" s="58">
        <f>hidden1!BA71</f>
        <v>65928652</v>
      </c>
      <c r="E81" s="58">
        <f>hidden1!BB71</f>
        <v>29463303</v>
      </c>
      <c r="F81" s="58">
        <f>hidden1!BC71</f>
        <v>60589464</v>
      </c>
      <c r="G81" s="58">
        <f>hidden1!BD71</f>
        <v>26904458</v>
      </c>
      <c r="H81" s="58">
        <f>hidden1!BE71</f>
        <v>94959</v>
      </c>
      <c r="I81" s="58">
        <f>hidden1!BF71</f>
        <v>47421</v>
      </c>
      <c r="J81" s="57"/>
      <c r="K81" s="57"/>
      <c r="L81" s="57"/>
      <c r="M81" s="57"/>
      <c r="N81" s="57"/>
      <c r="O81" s="57"/>
      <c r="P81" s="57"/>
      <c r="Q81" s="57"/>
      <c r="R81" s="57"/>
    </row>
    <row r="82" spans="1:18" x14ac:dyDescent="0.25">
      <c r="A82" s="57" t="str">
        <f>hidden1!A72</f>
        <v xml:space="preserve">  Ямало-Ненецкий автономный округ</v>
      </c>
      <c r="B82" s="57">
        <f t="shared" si="1"/>
        <v>51515309</v>
      </c>
      <c r="C82" s="58">
        <f>hidden1!AZ72</f>
        <v>759011</v>
      </c>
      <c r="D82" s="58">
        <f>hidden1!BA72</f>
        <v>50756298</v>
      </c>
      <c r="E82" s="58">
        <f>hidden1!BB72</f>
        <v>15675847</v>
      </c>
      <c r="F82" s="58">
        <f>hidden1!BC72</f>
        <v>44561080</v>
      </c>
      <c r="G82" s="58">
        <f>hidden1!BD72</f>
        <v>13368324</v>
      </c>
      <c r="H82" s="58">
        <f>hidden1!BE72</f>
        <v>39816</v>
      </c>
      <c r="I82" s="58">
        <f>hidden1!BF72</f>
        <v>11945</v>
      </c>
      <c r="J82" s="57"/>
      <c r="K82" s="57"/>
      <c r="L82" s="57"/>
      <c r="M82" s="57"/>
      <c r="N82" s="57"/>
      <c r="O82" s="57"/>
      <c r="P82" s="57"/>
      <c r="Q82" s="57"/>
      <c r="R82" s="57"/>
    </row>
    <row r="83" spans="1:18" x14ac:dyDescent="0.25">
      <c r="A83" s="57" t="str">
        <f>hidden1!A73</f>
        <v xml:space="preserve"> СИБИРСКИЙ ФЕДЕРАЛЬНЫЙ ОКРУГ</v>
      </c>
      <c r="B83" s="57">
        <f t="shared" si="1"/>
        <v>286205807</v>
      </c>
      <c r="C83" s="58">
        <f>hidden1!AZ73</f>
        <v>3496911</v>
      </c>
      <c r="D83" s="58">
        <f>hidden1!BA73</f>
        <v>282708896</v>
      </c>
      <c r="E83" s="58">
        <f>hidden1!BB73</f>
        <v>89099580</v>
      </c>
      <c r="F83" s="58">
        <f>hidden1!BC73</f>
        <v>244455517</v>
      </c>
      <c r="G83" s="58">
        <f>hidden1!BD73</f>
        <v>77799719</v>
      </c>
      <c r="H83" s="58">
        <f>hidden1!BE73</f>
        <v>1314315</v>
      </c>
      <c r="I83" s="58">
        <f>hidden1!BF73</f>
        <v>411993</v>
      </c>
      <c r="J83" s="57"/>
      <c r="K83" s="57"/>
      <c r="L83" s="57"/>
      <c r="M83" s="57"/>
      <c r="N83" s="57"/>
      <c r="O83" s="57"/>
      <c r="P83" s="57"/>
      <c r="Q83" s="57"/>
      <c r="R83" s="57"/>
    </row>
    <row r="84" spans="1:18" x14ac:dyDescent="0.25">
      <c r="A84" s="57" t="str">
        <f>hidden1!A74</f>
        <v xml:space="preserve">  Республика Алтай</v>
      </c>
      <c r="B84" s="57">
        <f t="shared" si="1"/>
        <v>2572282</v>
      </c>
      <c r="C84" s="58">
        <f>hidden1!AZ74</f>
        <v>30576</v>
      </c>
      <c r="D84" s="58">
        <f>hidden1!BA74</f>
        <v>2541706</v>
      </c>
      <c r="E84" s="58">
        <f>hidden1!BB74</f>
        <v>1089095</v>
      </c>
      <c r="F84" s="58">
        <f>hidden1!BC74</f>
        <v>2157107</v>
      </c>
      <c r="G84" s="58">
        <f>hidden1!BD74</f>
        <v>992828</v>
      </c>
      <c r="H84" s="58">
        <f>hidden1!BE74</f>
        <v>9986</v>
      </c>
      <c r="I84" s="58">
        <f>hidden1!BF74</f>
        <v>4897</v>
      </c>
      <c r="J84" s="57"/>
      <c r="K84" s="57"/>
      <c r="L84" s="57"/>
      <c r="M84" s="57"/>
      <c r="N84" s="57"/>
      <c r="O84" s="57"/>
      <c r="P84" s="57"/>
      <c r="Q84" s="57"/>
      <c r="R84" s="57"/>
    </row>
    <row r="85" spans="1:18" x14ac:dyDescent="0.25">
      <c r="A85" s="57" t="str">
        <f>hidden1!A75</f>
        <v xml:space="preserve">  Республика Тыва</v>
      </c>
      <c r="B85" s="57">
        <f t="shared" si="1"/>
        <v>3417031</v>
      </c>
      <c r="C85" s="58">
        <f>hidden1!AZ75</f>
        <v>8943</v>
      </c>
      <c r="D85" s="58">
        <f>hidden1!BA75</f>
        <v>3408088</v>
      </c>
      <c r="E85" s="58">
        <f>hidden1!BB75</f>
        <v>1086752</v>
      </c>
      <c r="F85" s="58">
        <f>hidden1!BC75</f>
        <v>3232624</v>
      </c>
      <c r="G85" s="58">
        <f>hidden1!BD75</f>
        <v>1041445</v>
      </c>
      <c r="H85" s="58">
        <f>hidden1!BE75</f>
        <v>17521</v>
      </c>
      <c r="I85" s="58">
        <f>hidden1!BF75</f>
        <v>4277</v>
      </c>
      <c r="J85" s="57"/>
      <c r="K85" s="57"/>
      <c r="L85" s="57"/>
      <c r="M85" s="57"/>
      <c r="N85" s="57"/>
      <c r="O85" s="57"/>
      <c r="P85" s="57"/>
      <c r="Q85" s="57"/>
      <c r="R85" s="57"/>
    </row>
    <row r="86" spans="1:18" x14ac:dyDescent="0.25">
      <c r="A86" s="57" t="str">
        <f>hidden1!A76</f>
        <v xml:space="preserve">  Республика Хакасия</v>
      </c>
      <c r="B86" s="57">
        <f t="shared" si="1"/>
        <v>7019302</v>
      </c>
      <c r="C86" s="58">
        <f>hidden1!AZ76</f>
        <v>91084</v>
      </c>
      <c r="D86" s="58">
        <f>hidden1!BA76</f>
        <v>6928218</v>
      </c>
      <c r="E86" s="58">
        <f>hidden1!BB76</f>
        <v>2487571</v>
      </c>
      <c r="F86" s="58">
        <f>hidden1!BC76</f>
        <v>6044572</v>
      </c>
      <c r="G86" s="58">
        <f>hidden1!BD76</f>
        <v>2283250</v>
      </c>
      <c r="H86" s="58">
        <f>hidden1!BE76</f>
        <v>51919</v>
      </c>
      <c r="I86" s="58">
        <f>hidden1!BF76</f>
        <v>15272</v>
      </c>
      <c r="J86" s="57"/>
      <c r="K86" s="57"/>
      <c r="L86" s="57"/>
      <c r="M86" s="57"/>
      <c r="N86" s="57"/>
      <c r="O86" s="57"/>
      <c r="P86" s="57"/>
      <c r="Q86" s="57"/>
      <c r="R86" s="57"/>
    </row>
    <row r="87" spans="1:18" x14ac:dyDescent="0.25">
      <c r="A87" s="57" t="str">
        <f>hidden1!A77</f>
        <v xml:space="preserve">  Алтайский край</v>
      </c>
      <c r="B87" s="57">
        <f t="shared" si="1"/>
        <v>21644835</v>
      </c>
      <c r="C87" s="58">
        <f>hidden1!AZ77</f>
        <v>216346</v>
      </c>
      <c r="D87" s="58">
        <f>hidden1!BA77</f>
        <v>21428489</v>
      </c>
      <c r="E87" s="58">
        <f>hidden1!BB77</f>
        <v>6569609</v>
      </c>
      <c r="F87" s="58">
        <f>hidden1!BC77</f>
        <v>18896496</v>
      </c>
      <c r="G87" s="58">
        <f>hidden1!BD77</f>
        <v>5902134</v>
      </c>
      <c r="H87" s="58">
        <f>hidden1!BE77</f>
        <v>155036</v>
      </c>
      <c r="I87" s="58">
        <f>hidden1!BF77</f>
        <v>55385</v>
      </c>
      <c r="J87" s="57"/>
      <c r="K87" s="57"/>
      <c r="L87" s="57"/>
      <c r="M87" s="57"/>
      <c r="N87" s="57"/>
      <c r="O87" s="57"/>
      <c r="P87" s="57"/>
      <c r="Q87" s="57"/>
      <c r="R87" s="57"/>
    </row>
    <row r="88" spans="1:18" x14ac:dyDescent="0.25">
      <c r="A88" s="57" t="str">
        <f>hidden1!A78</f>
        <v xml:space="preserve">  Красноярский край</v>
      </c>
      <c r="B88" s="57">
        <f t="shared" si="1"/>
        <v>64018018</v>
      </c>
      <c r="C88" s="58">
        <f>hidden1!AZ78</f>
        <v>689381</v>
      </c>
      <c r="D88" s="58">
        <f>hidden1!BA78</f>
        <v>63328637</v>
      </c>
      <c r="E88" s="58">
        <f>hidden1!BB78</f>
        <v>18875055</v>
      </c>
      <c r="F88" s="58">
        <f>hidden1!BC78</f>
        <v>56112203</v>
      </c>
      <c r="G88" s="58">
        <f>hidden1!BD78</f>
        <v>16833661</v>
      </c>
      <c r="H88" s="58">
        <f>hidden1!BE78</f>
        <v>231282</v>
      </c>
      <c r="I88" s="58">
        <f>hidden1!BF78</f>
        <v>69385</v>
      </c>
      <c r="J88" s="57"/>
      <c r="K88" s="57"/>
      <c r="L88" s="57"/>
      <c r="M88" s="57"/>
      <c r="N88" s="57"/>
      <c r="O88" s="57"/>
      <c r="P88" s="57"/>
      <c r="Q88" s="57"/>
      <c r="R88" s="57"/>
    </row>
    <row r="89" spans="1:18" x14ac:dyDescent="0.25">
      <c r="A89" s="57" t="str">
        <f>hidden1!A79</f>
        <v xml:space="preserve">  Иркутская область</v>
      </c>
      <c r="B89" s="57">
        <f t="shared" si="1"/>
        <v>49968053</v>
      </c>
      <c r="C89" s="58">
        <f>hidden1!AZ79</f>
        <v>507614</v>
      </c>
      <c r="D89" s="58">
        <f>hidden1!BA79</f>
        <v>49460439</v>
      </c>
      <c r="E89" s="58">
        <f>hidden1!BB79</f>
        <v>15926580</v>
      </c>
      <c r="F89" s="58">
        <f>hidden1!BC79</f>
        <v>43056700</v>
      </c>
      <c r="G89" s="58">
        <f>hidden1!BD79</f>
        <v>14078948</v>
      </c>
      <c r="H89" s="58">
        <f>hidden1!BE79</f>
        <v>180970</v>
      </c>
      <c r="I89" s="58">
        <f>hidden1!BF79</f>
        <v>56389</v>
      </c>
      <c r="J89" s="57"/>
      <c r="K89" s="57"/>
      <c r="L89" s="57"/>
      <c r="M89" s="57"/>
      <c r="N89" s="57"/>
      <c r="O89" s="57"/>
      <c r="P89" s="57"/>
      <c r="Q89" s="57"/>
      <c r="R89" s="57"/>
    </row>
    <row r="90" spans="1:18" x14ac:dyDescent="0.25">
      <c r="A90" s="57" t="str">
        <f>hidden1!A80</f>
        <v xml:space="preserve">  Кемеровская область - Кузбасс</v>
      </c>
      <c r="B90" s="57">
        <f t="shared" si="1"/>
        <v>44358681</v>
      </c>
      <c r="C90" s="58">
        <f>hidden1!AZ80</f>
        <v>582150</v>
      </c>
      <c r="D90" s="58">
        <f>hidden1!BA80</f>
        <v>43776531</v>
      </c>
      <c r="E90" s="58">
        <f>hidden1!BB80</f>
        <v>13551344</v>
      </c>
      <c r="F90" s="58">
        <f>hidden1!BC80</f>
        <v>38394205</v>
      </c>
      <c r="G90" s="58">
        <f>hidden1!BD80</f>
        <v>11923045</v>
      </c>
      <c r="H90" s="58">
        <f>hidden1!BE80</f>
        <v>92990</v>
      </c>
      <c r="I90" s="58">
        <f>hidden1!BF80</f>
        <v>30402</v>
      </c>
      <c r="J90" s="57"/>
      <c r="K90" s="57"/>
      <c r="L90" s="57"/>
      <c r="M90" s="57"/>
      <c r="N90" s="57"/>
      <c r="O90" s="57"/>
      <c r="P90" s="57"/>
      <c r="Q90" s="57"/>
      <c r="R90" s="57"/>
    </row>
    <row r="91" spans="1:18" x14ac:dyDescent="0.25">
      <c r="A91" s="57" t="str">
        <f>hidden1!A81</f>
        <v xml:space="preserve">  Новосибирская область</v>
      </c>
      <c r="B91" s="57">
        <f t="shared" si="1"/>
        <v>53200505</v>
      </c>
      <c r="C91" s="58">
        <f>hidden1!AZ81</f>
        <v>1058328</v>
      </c>
      <c r="D91" s="58">
        <f>hidden1!BA81</f>
        <v>52142177</v>
      </c>
      <c r="E91" s="58">
        <f>hidden1!BB81</f>
        <v>17275297</v>
      </c>
      <c r="F91" s="58">
        <f>hidden1!BC81</f>
        <v>41116512</v>
      </c>
      <c r="G91" s="58">
        <f>hidden1!BD81</f>
        <v>13657169</v>
      </c>
      <c r="H91" s="58">
        <f>hidden1!BE81</f>
        <v>305230</v>
      </c>
      <c r="I91" s="58">
        <f>hidden1!BF81</f>
        <v>99345</v>
      </c>
      <c r="J91" s="57"/>
      <c r="K91" s="57"/>
      <c r="L91" s="57"/>
      <c r="M91" s="57"/>
      <c r="N91" s="57"/>
      <c r="O91" s="57"/>
      <c r="P91" s="57"/>
      <c r="Q91" s="57"/>
      <c r="R91" s="57"/>
    </row>
    <row r="92" spans="1:18" x14ac:dyDescent="0.25">
      <c r="A92" s="57" t="str">
        <f>hidden1!A82</f>
        <v xml:space="preserve">  Омская область</v>
      </c>
      <c r="B92" s="57">
        <f t="shared" si="1"/>
        <v>23189866</v>
      </c>
      <c r="C92" s="58">
        <f>hidden1!AZ82</f>
        <v>208554</v>
      </c>
      <c r="D92" s="58">
        <f>hidden1!BA82</f>
        <v>22981312</v>
      </c>
      <c r="E92" s="58">
        <f>hidden1!BB82</f>
        <v>7221264</v>
      </c>
      <c r="F92" s="58">
        <f>hidden1!BC82</f>
        <v>20284071</v>
      </c>
      <c r="G92" s="58">
        <f>hidden1!BD82</f>
        <v>6496511</v>
      </c>
      <c r="H92" s="58">
        <f>hidden1!BE82</f>
        <v>209744</v>
      </c>
      <c r="I92" s="58">
        <f>hidden1!BF82</f>
        <v>58806</v>
      </c>
      <c r="J92" s="57"/>
      <c r="K92" s="57"/>
      <c r="L92" s="57"/>
      <c r="M92" s="57"/>
      <c r="N92" s="57"/>
      <c r="O92" s="57"/>
      <c r="P92" s="57"/>
      <c r="Q92" s="57"/>
      <c r="R92" s="57"/>
    </row>
    <row r="93" spans="1:18" x14ac:dyDescent="0.25">
      <c r="A93" s="57" t="str">
        <f>hidden1!A83</f>
        <v xml:space="preserve">  Томская область</v>
      </c>
      <c r="B93" s="57">
        <f t="shared" si="1"/>
        <v>16817234</v>
      </c>
      <c r="C93" s="58">
        <f>hidden1!AZ83</f>
        <v>103935</v>
      </c>
      <c r="D93" s="58">
        <f>hidden1!BA83</f>
        <v>16713299</v>
      </c>
      <c r="E93" s="58">
        <f>hidden1!BB83</f>
        <v>5017013</v>
      </c>
      <c r="F93" s="58">
        <f>hidden1!BC83</f>
        <v>15161027</v>
      </c>
      <c r="G93" s="58">
        <f>hidden1!BD83</f>
        <v>4590728</v>
      </c>
      <c r="H93" s="58">
        <f>hidden1!BE83</f>
        <v>59637</v>
      </c>
      <c r="I93" s="58">
        <f>hidden1!BF83</f>
        <v>17835</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205128252</v>
      </c>
      <c r="C94" s="58">
        <f>hidden1!AZ84</f>
        <v>2000475</v>
      </c>
      <c r="D94" s="58">
        <f>hidden1!BA84</f>
        <v>203127777</v>
      </c>
      <c r="E94" s="58">
        <f>hidden1!BB84</f>
        <v>65347725</v>
      </c>
      <c r="F94" s="58">
        <f>hidden1!BC84</f>
        <v>179563987</v>
      </c>
      <c r="G94" s="58">
        <f>hidden1!BD84</f>
        <v>59087205</v>
      </c>
      <c r="H94" s="58">
        <f>hidden1!BE84</f>
        <v>812357</v>
      </c>
      <c r="I94" s="58">
        <f>hidden1!BF84</f>
        <v>251676</v>
      </c>
      <c r="J94" s="57"/>
      <c r="K94" s="57"/>
      <c r="L94" s="57"/>
      <c r="M94" s="57"/>
      <c r="N94" s="57"/>
      <c r="O94" s="57"/>
      <c r="P94" s="57"/>
      <c r="Q94" s="57"/>
      <c r="R94" s="57"/>
    </row>
    <row r="95" spans="1:18" x14ac:dyDescent="0.25">
      <c r="A95" s="57" t="str">
        <f>hidden1!A85</f>
        <v xml:space="preserve">  Республика Бурятия</v>
      </c>
      <c r="B95" s="57">
        <f t="shared" si="1"/>
        <v>12170538</v>
      </c>
      <c r="C95" s="58">
        <f>hidden1!AZ85</f>
        <v>70724</v>
      </c>
      <c r="D95" s="58">
        <f>hidden1!BA85</f>
        <v>12099814</v>
      </c>
      <c r="E95" s="58">
        <f>hidden1!BB85</f>
        <v>3711982</v>
      </c>
      <c r="F95" s="58">
        <f>hidden1!BC85</f>
        <v>11047649</v>
      </c>
      <c r="G95" s="58">
        <f>hidden1!BD85</f>
        <v>3445643</v>
      </c>
      <c r="H95" s="58">
        <f>hidden1!BE85</f>
        <v>60630</v>
      </c>
      <c r="I95" s="58">
        <f>hidden1!BF85</f>
        <v>16878</v>
      </c>
      <c r="J95" s="57"/>
      <c r="K95" s="57"/>
      <c r="L95" s="57"/>
      <c r="M95" s="57"/>
      <c r="N95" s="57"/>
      <c r="O95" s="57"/>
      <c r="P95" s="57"/>
      <c r="Q95" s="57"/>
      <c r="R95" s="57"/>
    </row>
    <row r="96" spans="1:18" x14ac:dyDescent="0.25">
      <c r="A96" s="57" t="str">
        <f>hidden1!A86</f>
        <v xml:space="preserve">  Республика Саха (Якутия)</v>
      </c>
      <c r="B96" s="57">
        <f t="shared" si="1"/>
        <v>32960869</v>
      </c>
      <c r="C96" s="58">
        <f>hidden1!AZ86</f>
        <v>179904</v>
      </c>
      <c r="D96" s="58">
        <f>hidden1!BA86</f>
        <v>32780965</v>
      </c>
      <c r="E96" s="58">
        <f>hidden1!BB86</f>
        <v>12126973</v>
      </c>
      <c r="F96" s="58">
        <f>hidden1!BC86</f>
        <v>30636576</v>
      </c>
      <c r="G96" s="58">
        <f>hidden1!BD86</f>
        <v>11092441</v>
      </c>
      <c r="H96" s="58">
        <f>hidden1!BE86</f>
        <v>31498</v>
      </c>
      <c r="I96" s="58">
        <f>hidden1!BF86</f>
        <v>14941</v>
      </c>
      <c r="J96" s="57"/>
      <c r="K96" s="57"/>
      <c r="L96" s="57"/>
      <c r="M96" s="57"/>
      <c r="N96" s="57"/>
      <c r="O96" s="57"/>
      <c r="P96" s="57"/>
      <c r="Q96" s="57"/>
      <c r="R96" s="57"/>
    </row>
    <row r="97" spans="1:18" x14ac:dyDescent="0.25">
      <c r="A97" s="57" t="str">
        <f>hidden1!A87</f>
        <v xml:space="preserve">  Приморский край</v>
      </c>
      <c r="B97" s="57">
        <f t="shared" si="1"/>
        <v>42455209</v>
      </c>
      <c r="C97" s="58">
        <f>hidden1!AZ87</f>
        <v>730698</v>
      </c>
      <c r="D97" s="58">
        <f>hidden1!BA87</f>
        <v>41724511</v>
      </c>
      <c r="E97" s="58">
        <f>hidden1!BB87</f>
        <v>12539217</v>
      </c>
      <c r="F97" s="58">
        <f>hidden1!BC87</f>
        <v>34144449</v>
      </c>
      <c r="G97" s="58">
        <f>hidden1!BD87</f>
        <v>11051584</v>
      </c>
      <c r="H97" s="58">
        <f>hidden1!BE87</f>
        <v>194799</v>
      </c>
      <c r="I97" s="58">
        <f>hidden1!BF87</f>
        <v>57011</v>
      </c>
      <c r="J97" s="57"/>
      <c r="K97" s="57"/>
      <c r="L97" s="57"/>
      <c r="M97" s="57"/>
      <c r="N97" s="57"/>
      <c r="O97" s="57"/>
      <c r="P97" s="57"/>
      <c r="Q97" s="57"/>
      <c r="R97" s="57"/>
    </row>
    <row r="98" spans="1:18" x14ac:dyDescent="0.25">
      <c r="A98" s="57" t="str">
        <f>hidden1!A88</f>
        <v xml:space="preserve">  Хабаровский край</v>
      </c>
      <c r="B98" s="57">
        <f t="shared" si="1"/>
        <v>31692756</v>
      </c>
      <c r="C98" s="58">
        <f>hidden1!AZ88</f>
        <v>326287</v>
      </c>
      <c r="D98" s="58">
        <f>hidden1!BA88</f>
        <v>31366469</v>
      </c>
      <c r="E98" s="58">
        <f>hidden1!BB88</f>
        <v>9493561</v>
      </c>
      <c r="F98" s="58">
        <f>hidden1!BC88</f>
        <v>27657921</v>
      </c>
      <c r="G98" s="58">
        <f>hidden1!BD88</f>
        <v>8784116</v>
      </c>
      <c r="H98" s="58">
        <f>hidden1!BE88</f>
        <v>83530</v>
      </c>
      <c r="I98" s="58">
        <f>hidden1!BF88</f>
        <v>23276</v>
      </c>
      <c r="J98" s="57"/>
      <c r="K98" s="57"/>
      <c r="L98" s="57"/>
      <c r="M98" s="57"/>
      <c r="N98" s="57"/>
      <c r="O98" s="57"/>
      <c r="P98" s="57"/>
      <c r="Q98" s="57"/>
      <c r="R98" s="57"/>
    </row>
    <row r="99" spans="1:18" x14ac:dyDescent="0.25">
      <c r="A99" s="57" t="str">
        <f>hidden1!A89</f>
        <v xml:space="preserve">  Амурская область</v>
      </c>
      <c r="B99" s="57">
        <f t="shared" si="1"/>
        <v>19410290</v>
      </c>
      <c r="C99" s="58">
        <f>hidden1!AZ89</f>
        <v>116634</v>
      </c>
      <c r="D99" s="58">
        <f>hidden1!BA89</f>
        <v>19293656</v>
      </c>
      <c r="E99" s="58">
        <f>hidden1!BB89</f>
        <v>5838709</v>
      </c>
      <c r="F99" s="58">
        <f>hidden1!BC89</f>
        <v>17118061</v>
      </c>
      <c r="G99" s="58">
        <f>hidden1!BD89</f>
        <v>5298193</v>
      </c>
      <c r="H99" s="58">
        <f>hidden1!BE89</f>
        <v>90971</v>
      </c>
      <c r="I99" s="58">
        <f>hidden1!BF89</f>
        <v>27744</v>
      </c>
      <c r="J99" s="57"/>
      <c r="K99" s="57"/>
      <c r="L99" s="57"/>
      <c r="M99" s="57"/>
      <c r="N99" s="57"/>
      <c r="O99" s="57"/>
      <c r="P99" s="57"/>
      <c r="Q99" s="57"/>
      <c r="R99" s="57"/>
    </row>
    <row r="100" spans="1:18" x14ac:dyDescent="0.25">
      <c r="A100" s="57" t="str">
        <f>hidden1!A90</f>
        <v xml:space="preserve">  Камчатский край</v>
      </c>
      <c r="B100" s="57">
        <f t="shared" si="1"/>
        <v>14627281</v>
      </c>
      <c r="C100" s="58">
        <f>hidden1!AZ90</f>
        <v>207569</v>
      </c>
      <c r="D100" s="58">
        <f>hidden1!BA90</f>
        <v>14419712</v>
      </c>
      <c r="E100" s="58">
        <f>hidden1!BB90</f>
        <v>5317370</v>
      </c>
      <c r="F100" s="58">
        <f>hidden1!BC90</f>
        <v>12326621</v>
      </c>
      <c r="G100" s="58">
        <f>hidden1!BD90</f>
        <v>4588166</v>
      </c>
      <c r="H100" s="58">
        <f>hidden1!BE90</f>
        <v>46704</v>
      </c>
      <c r="I100" s="58">
        <f>hidden1!BF90</f>
        <v>17370</v>
      </c>
      <c r="J100" s="57"/>
      <c r="K100" s="57"/>
      <c r="L100" s="57"/>
      <c r="M100" s="57"/>
      <c r="N100" s="57"/>
      <c r="O100" s="57"/>
      <c r="P100" s="57"/>
      <c r="Q100" s="57"/>
      <c r="R100" s="57"/>
    </row>
    <row r="101" spans="1:18" x14ac:dyDescent="0.25">
      <c r="A101" s="57" t="str">
        <f>hidden1!A91</f>
        <v xml:space="preserve">  Магаданская область</v>
      </c>
      <c r="B101" s="57">
        <f t="shared" si="1"/>
        <v>7587907</v>
      </c>
      <c r="C101" s="58">
        <f>hidden1!AZ91</f>
        <v>63134</v>
      </c>
      <c r="D101" s="58">
        <f>hidden1!BA91</f>
        <v>7524773</v>
      </c>
      <c r="E101" s="58">
        <f>hidden1!BB91</f>
        <v>2235747</v>
      </c>
      <c r="F101" s="58">
        <f>hidden1!BC91</f>
        <v>6825373</v>
      </c>
      <c r="G101" s="58">
        <f>hidden1!BD91</f>
        <v>2047612</v>
      </c>
      <c r="H101" s="58">
        <f>hidden1!BE91</f>
        <v>19754</v>
      </c>
      <c r="I101" s="58">
        <f>hidden1!BF91</f>
        <v>5926</v>
      </c>
      <c r="J101" s="57"/>
      <c r="K101" s="57"/>
      <c r="L101" s="57"/>
      <c r="M101" s="57"/>
      <c r="N101" s="57"/>
      <c r="O101" s="57"/>
      <c r="P101" s="57"/>
      <c r="Q101" s="57"/>
      <c r="R101" s="57"/>
    </row>
    <row r="102" spans="1:18" x14ac:dyDescent="0.25">
      <c r="A102" s="57" t="str">
        <f>hidden1!A92</f>
        <v xml:space="preserve">  Сахалинская область</v>
      </c>
      <c r="B102" s="57">
        <f t="shared" si="1"/>
        <v>19468222</v>
      </c>
      <c r="C102" s="58">
        <f>hidden1!AZ92</f>
        <v>191279</v>
      </c>
      <c r="D102" s="58">
        <f>hidden1!BA92</f>
        <v>19276943</v>
      </c>
      <c r="E102" s="58">
        <f>hidden1!BB92</f>
        <v>6726409</v>
      </c>
      <c r="F102" s="58">
        <f>hidden1!BC92</f>
        <v>17116271</v>
      </c>
      <c r="G102" s="58">
        <f>hidden1!BD92</f>
        <v>5990695</v>
      </c>
      <c r="H102" s="58">
        <f>hidden1!BE92</f>
        <v>160044</v>
      </c>
      <c r="I102" s="58">
        <f>hidden1!BF92</f>
        <v>56015</v>
      </c>
      <c r="J102" s="57"/>
      <c r="K102" s="57"/>
      <c r="L102" s="57"/>
      <c r="M102" s="57"/>
      <c r="N102" s="57"/>
      <c r="O102" s="57"/>
      <c r="P102" s="57"/>
      <c r="Q102" s="57"/>
      <c r="R102" s="57"/>
    </row>
    <row r="103" spans="1:18" x14ac:dyDescent="0.25">
      <c r="A103" s="57" t="str">
        <f>hidden1!A93</f>
        <v xml:space="preserve">  Забайкальский край</v>
      </c>
      <c r="B103" s="57">
        <f t="shared" si="1"/>
        <v>17676929</v>
      </c>
      <c r="C103" s="58">
        <f>hidden1!AZ93</f>
        <v>80229</v>
      </c>
      <c r="D103" s="58">
        <f>hidden1!BA93</f>
        <v>17596700</v>
      </c>
      <c r="E103" s="58">
        <f>hidden1!BB93</f>
        <v>5244497</v>
      </c>
      <c r="F103" s="58">
        <f>hidden1!BC93</f>
        <v>16030863</v>
      </c>
      <c r="G103" s="58">
        <f>hidden1!BD93</f>
        <v>4749022</v>
      </c>
      <c r="H103" s="58">
        <f>hidden1!BE93</f>
        <v>108637</v>
      </c>
      <c r="I103" s="58">
        <f>hidden1!BF93</f>
        <v>27691</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2603064</v>
      </c>
      <c r="C104" s="58">
        <f>hidden1!AZ94</f>
        <v>4355</v>
      </c>
      <c r="D104" s="58">
        <f>hidden1!BA94</f>
        <v>2598709</v>
      </c>
      <c r="E104" s="58">
        <f>hidden1!BB94</f>
        <v>775642</v>
      </c>
      <c r="F104" s="58">
        <f>hidden1!BC94</f>
        <v>2492972</v>
      </c>
      <c r="G104" s="58">
        <f>hidden1!BD94</f>
        <v>747891</v>
      </c>
      <c r="H104" s="58">
        <f>hidden1!BE94</f>
        <v>7053</v>
      </c>
      <c r="I104" s="58">
        <f>hidden1!BF94</f>
        <v>2116</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4475187</v>
      </c>
      <c r="C105" s="58">
        <f>hidden1!AZ95</f>
        <v>29662</v>
      </c>
      <c r="D105" s="58">
        <f>hidden1!BA95</f>
        <v>4445525</v>
      </c>
      <c r="E105" s="58">
        <f>hidden1!BB95</f>
        <v>1337618</v>
      </c>
      <c r="F105" s="58">
        <f>hidden1!BC95</f>
        <v>4167231</v>
      </c>
      <c r="G105" s="58">
        <f>hidden1!BD95</f>
        <v>1291842</v>
      </c>
      <c r="H105" s="58">
        <f>hidden1!BE95</f>
        <v>8737</v>
      </c>
      <c r="I105" s="58">
        <f>hidden1!BF95</f>
        <v>2708</v>
      </c>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hidden1!AZ101</f>
        <v>0</v>
      </c>
      <c r="D106" s="58">
        <f>hidden1!BA101</f>
        <v>0</v>
      </c>
      <c r="E106" s="58">
        <f>hidden1!BB101</f>
        <v>0</v>
      </c>
      <c r="F106" s="58">
        <f>hidden1!BC101</f>
        <v>0</v>
      </c>
      <c r="G106" s="58">
        <f>hidden1!BD101</f>
        <v>0</v>
      </c>
      <c r="H106" s="58">
        <f>hidden1!BE101</f>
        <v>0</v>
      </c>
      <c r="I106" s="58">
        <f>hidden1!BF101</f>
        <v>0</v>
      </c>
      <c r="J106" s="57"/>
      <c r="K106" s="57"/>
      <c r="L106" s="57"/>
      <c r="M106" s="57"/>
      <c r="N106" s="57"/>
      <c r="O106" s="57"/>
      <c r="P106" s="57"/>
      <c r="Q106" s="57"/>
      <c r="R106" s="57"/>
    </row>
    <row r="107" spans="1:18" x14ac:dyDescent="0.25">
      <c r="A107" s="57"/>
      <c r="B107" s="57"/>
      <c r="C107" s="58"/>
      <c r="D107" s="58"/>
      <c r="E107" s="58"/>
      <c r="F107" s="58"/>
      <c r="G107" s="58"/>
      <c r="H107" s="58"/>
      <c r="I107" s="58"/>
      <c r="J107" s="57"/>
      <c r="K107" s="57"/>
      <c r="L107" s="57"/>
      <c r="M107" s="57"/>
      <c r="N107" s="57"/>
      <c r="O107" s="57"/>
      <c r="P107" s="57"/>
      <c r="Q107" s="57"/>
      <c r="R107"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7"/>
  <sheetViews>
    <sheetView zoomScale="90" zoomScaleNormal="90" workbookViewId="0">
      <selection activeCell="A106" sqref="A106:XFD110"/>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августа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64093465</v>
      </c>
      <c r="C11" s="58">
        <f>hidden1!BH1</f>
        <v>11310004</v>
      </c>
      <c r="D11" s="58">
        <f>hidden1!BI1</f>
        <v>62710924</v>
      </c>
      <c r="E11" s="58">
        <f>hidden1!BJ1</f>
        <v>7565148</v>
      </c>
      <c r="F11" s="58">
        <f>hidden1!BK1</f>
        <v>42955</v>
      </c>
      <c r="G11" s="58">
        <f>hidden1!BL1</f>
        <v>16304</v>
      </c>
      <c r="H11" s="58">
        <f>I11+J11</f>
        <v>268497832</v>
      </c>
      <c r="I11" s="58">
        <f>hidden1!BM1</f>
        <v>34904719</v>
      </c>
      <c r="J11" s="58">
        <f>hidden1!BN1</f>
        <v>233593113</v>
      </c>
      <c r="K11" s="58">
        <f>hidden1!BO1</f>
        <v>29358745</v>
      </c>
      <c r="L11" s="58">
        <f>hidden1!BP1</f>
        <v>849</v>
      </c>
      <c r="M11" s="58">
        <f>hidden1!BQ1</f>
        <v>-327069</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32194225</v>
      </c>
      <c r="C13" s="58">
        <f>hidden1!BH3</f>
        <v>3167019</v>
      </c>
      <c r="D13" s="58">
        <f>hidden1!BI3</f>
        <v>32866604</v>
      </c>
      <c r="E13" s="58">
        <f>hidden1!BJ3</f>
        <v>1980876</v>
      </c>
      <c r="F13" s="58">
        <f>hidden1!BK3</f>
        <v>-6086</v>
      </c>
      <c r="G13" s="58">
        <f>hidden1!BL3</f>
        <v>1525</v>
      </c>
      <c r="H13" s="58">
        <f t="shared" ref="H13:H75" si="0">I13+J13</f>
        <v>155389765</v>
      </c>
      <c r="I13" s="58">
        <f>hidden1!BM3</f>
        <v>20200669</v>
      </c>
      <c r="J13" s="58">
        <f>hidden1!BN3</f>
        <v>135189096</v>
      </c>
      <c r="K13" s="58">
        <f>hidden1!BO3</f>
        <v>8638524</v>
      </c>
      <c r="L13" s="58">
        <f>hidden1!BP3</f>
        <v>517</v>
      </c>
      <c r="M13" s="58">
        <f>hidden1!BQ3</f>
        <v>-938012</v>
      </c>
      <c r="N13" s="57"/>
      <c r="O13" s="57"/>
      <c r="P13" s="57"/>
      <c r="Q13" s="57"/>
    </row>
    <row r="14" spans="1:21" x14ac:dyDescent="0.25">
      <c r="A14" s="57" t="str">
        <f>hidden1!A4</f>
        <v xml:space="preserve">  Белгородская область</v>
      </c>
      <c r="B14" s="58">
        <f>hidden1!BG4</f>
        <v>311816</v>
      </c>
      <c r="C14" s="58">
        <f>hidden1!BH4</f>
        <v>134926</v>
      </c>
      <c r="D14" s="58">
        <f>hidden1!BI4</f>
        <v>94842</v>
      </c>
      <c r="E14" s="58">
        <f>hidden1!BJ4</f>
        <v>7106</v>
      </c>
      <c r="F14" s="58">
        <f>hidden1!BK4</f>
        <v>6</v>
      </c>
      <c r="G14" s="58">
        <f>hidden1!BL4</f>
        <v>3</v>
      </c>
      <c r="H14" s="58">
        <f t="shared" si="0"/>
        <v>2193677</v>
      </c>
      <c r="I14" s="58">
        <f>hidden1!BM4</f>
        <v>285178</v>
      </c>
      <c r="J14" s="58">
        <f>hidden1!BN4</f>
        <v>1908499</v>
      </c>
      <c r="K14" s="58">
        <f>hidden1!BO4</f>
        <v>896499</v>
      </c>
      <c r="L14" s="58">
        <f>hidden1!BP4</f>
        <v>154</v>
      </c>
      <c r="M14" s="58">
        <f>hidden1!BQ4</f>
        <v>535</v>
      </c>
      <c r="N14" s="57"/>
      <c r="O14" s="57"/>
      <c r="P14" s="57"/>
      <c r="Q14" s="57"/>
    </row>
    <row r="15" spans="1:21" x14ac:dyDescent="0.25">
      <c r="A15" s="57" t="str">
        <f>hidden1!A5</f>
        <v xml:space="preserve">  Брянская область</v>
      </c>
      <c r="B15" s="58">
        <f>hidden1!BG5</f>
        <v>167569</v>
      </c>
      <c r="C15" s="58">
        <f>hidden1!BH5</f>
        <v>55831</v>
      </c>
      <c r="D15" s="58">
        <f>hidden1!BI5</f>
        <v>58744</v>
      </c>
      <c r="E15" s="58">
        <f>hidden1!BJ5</f>
        <v>8812</v>
      </c>
      <c r="F15" s="58">
        <f>hidden1!BK5</f>
        <v>0</v>
      </c>
      <c r="G15" s="58">
        <f>hidden1!BL5</f>
        <v>0</v>
      </c>
      <c r="H15" s="58">
        <f t="shared" si="0"/>
        <v>727982</v>
      </c>
      <c r="I15" s="58">
        <f>hidden1!BM5</f>
        <v>94638</v>
      </c>
      <c r="J15" s="58">
        <f>hidden1!BN5</f>
        <v>633344</v>
      </c>
      <c r="K15" s="58">
        <f>hidden1!BO5</f>
        <v>306819</v>
      </c>
      <c r="L15" s="58">
        <f>hidden1!BP5</f>
        <v>0</v>
      </c>
      <c r="M15" s="58">
        <f>hidden1!BQ5</f>
        <v>170</v>
      </c>
      <c r="N15" s="57"/>
      <c r="O15" s="57"/>
      <c r="P15" s="57"/>
      <c r="Q15" s="57"/>
    </row>
    <row r="16" spans="1:21" x14ac:dyDescent="0.25">
      <c r="A16" s="57" t="str">
        <f>hidden1!A6</f>
        <v xml:space="preserve">  Владимирская область</v>
      </c>
      <c r="B16" s="58">
        <f>hidden1!BG6</f>
        <v>334648</v>
      </c>
      <c r="C16" s="58">
        <f>hidden1!BH6</f>
        <v>109544</v>
      </c>
      <c r="D16" s="58">
        <f>hidden1!BI6</f>
        <v>417833</v>
      </c>
      <c r="E16" s="58">
        <f>hidden1!BJ6</f>
        <v>92149</v>
      </c>
      <c r="F16" s="58">
        <f>hidden1!BK6</f>
        <v>0</v>
      </c>
      <c r="G16" s="58">
        <f>hidden1!BL6</f>
        <v>0</v>
      </c>
      <c r="H16" s="58">
        <f t="shared" si="0"/>
        <v>816901</v>
      </c>
      <c r="I16" s="58">
        <f>hidden1!BM6</f>
        <v>106197</v>
      </c>
      <c r="J16" s="58">
        <f>hidden1!BN6</f>
        <v>710704</v>
      </c>
      <c r="K16" s="58">
        <f>hidden1!BO6</f>
        <v>191841</v>
      </c>
      <c r="L16" s="58">
        <f>hidden1!BP6</f>
        <v>0</v>
      </c>
      <c r="M16" s="58">
        <f>hidden1!BQ6</f>
        <v>929</v>
      </c>
      <c r="N16" s="57"/>
      <c r="O16" s="57"/>
      <c r="P16" s="57"/>
      <c r="Q16" s="57"/>
    </row>
    <row r="17" spans="1:17" x14ac:dyDescent="0.25">
      <c r="A17" s="57" t="str">
        <f>hidden1!A7</f>
        <v xml:space="preserve">  Воронежская область</v>
      </c>
      <c r="B17" s="58">
        <f>hidden1!BG7</f>
        <v>477636</v>
      </c>
      <c r="C17" s="58">
        <f>hidden1!BH7</f>
        <v>142952</v>
      </c>
      <c r="D17" s="58">
        <f>hidden1!BI7</f>
        <v>314357</v>
      </c>
      <c r="E17" s="58">
        <f>hidden1!BJ7</f>
        <v>0</v>
      </c>
      <c r="F17" s="58">
        <f>hidden1!BK7</f>
        <v>-37</v>
      </c>
      <c r="G17" s="58">
        <f>hidden1!BL7</f>
        <v>-8</v>
      </c>
      <c r="H17" s="58">
        <f t="shared" si="0"/>
        <v>1597595</v>
      </c>
      <c r="I17" s="58">
        <f>hidden1!BM7</f>
        <v>207687</v>
      </c>
      <c r="J17" s="58">
        <f>hidden1!BN7</f>
        <v>1389908</v>
      </c>
      <c r="K17" s="58">
        <f>hidden1!BO7</f>
        <v>421889</v>
      </c>
      <c r="L17" s="58">
        <f>hidden1!BP7</f>
        <v>0</v>
      </c>
      <c r="M17" s="58">
        <f>hidden1!BQ7</f>
        <v>-2630</v>
      </c>
      <c r="N17" s="57"/>
      <c r="O17" s="57"/>
      <c r="P17" s="57"/>
      <c r="Q17" s="57"/>
    </row>
    <row r="18" spans="1:17" x14ac:dyDescent="0.25">
      <c r="A18" s="57" t="str">
        <f>hidden1!A8</f>
        <v xml:space="preserve">  Ивановская область</v>
      </c>
      <c r="B18" s="58">
        <f>hidden1!BG8</f>
        <v>151736</v>
      </c>
      <c r="C18" s="58">
        <f>hidden1!BH8</f>
        <v>54048</v>
      </c>
      <c r="D18" s="58">
        <f>hidden1!BI8</f>
        <v>132726</v>
      </c>
      <c r="E18" s="58">
        <f>hidden1!BJ8</f>
        <v>66363</v>
      </c>
      <c r="F18" s="58">
        <f>hidden1!BK8</f>
        <v>17</v>
      </c>
      <c r="G18" s="58">
        <f>hidden1!BL8</f>
        <v>12</v>
      </c>
      <c r="H18" s="58">
        <f t="shared" si="0"/>
        <v>400569</v>
      </c>
      <c r="I18" s="58">
        <f>hidden1!BM8</f>
        <v>52074</v>
      </c>
      <c r="J18" s="58">
        <f>hidden1!BN8</f>
        <v>348495</v>
      </c>
      <c r="K18" s="58">
        <f>hidden1!BO8</f>
        <v>120151</v>
      </c>
      <c r="L18" s="58">
        <f>hidden1!BP8</f>
        <v>0</v>
      </c>
      <c r="M18" s="58">
        <f>hidden1!BQ8</f>
        <v>737</v>
      </c>
      <c r="N18" s="57"/>
      <c r="O18" s="57"/>
      <c r="P18" s="57"/>
      <c r="Q18" s="57"/>
    </row>
    <row r="19" spans="1:17" x14ac:dyDescent="0.25">
      <c r="A19" s="57" t="str">
        <f>hidden1!A9</f>
        <v xml:space="preserve">  Калужская область</v>
      </c>
      <c r="B19" s="58">
        <f>hidden1!BG9</f>
        <v>284578</v>
      </c>
      <c r="C19" s="58">
        <f>hidden1!BH9</f>
        <v>89455</v>
      </c>
      <c r="D19" s="58">
        <f>hidden1!BI9</f>
        <v>619848</v>
      </c>
      <c r="E19" s="58">
        <f>hidden1!BJ9</f>
        <v>30992</v>
      </c>
      <c r="F19" s="58">
        <f>hidden1!BK9</f>
        <v>639</v>
      </c>
      <c r="G19" s="58">
        <f>hidden1!BL9</f>
        <v>128</v>
      </c>
      <c r="H19" s="58">
        <f t="shared" si="0"/>
        <v>1083522</v>
      </c>
      <c r="I19" s="58">
        <f>hidden1!BM9</f>
        <v>140858</v>
      </c>
      <c r="J19" s="58">
        <f>hidden1!BN9</f>
        <v>942664</v>
      </c>
      <c r="K19" s="58">
        <f>hidden1!BO9</f>
        <v>206270</v>
      </c>
      <c r="L19" s="58">
        <f>hidden1!BP9</f>
        <v>-190</v>
      </c>
      <c r="M19" s="58">
        <f>hidden1!BQ9</f>
        <v>243</v>
      </c>
      <c r="N19" s="57"/>
      <c r="O19" s="57"/>
      <c r="P19" s="57"/>
      <c r="Q19" s="57"/>
    </row>
    <row r="20" spans="1:17" x14ac:dyDescent="0.25">
      <c r="A20" s="57" t="str">
        <f>hidden1!A10</f>
        <v xml:space="preserve">  Костромская область</v>
      </c>
      <c r="B20" s="58">
        <f>hidden1!BG10</f>
        <v>101697</v>
      </c>
      <c r="C20" s="58">
        <f>hidden1!BH10</f>
        <v>31568</v>
      </c>
      <c r="D20" s="58">
        <f>hidden1!BI10</f>
        <v>97874</v>
      </c>
      <c r="E20" s="58">
        <f>hidden1!BJ10</f>
        <v>15994</v>
      </c>
      <c r="F20" s="58">
        <f>hidden1!BK10</f>
        <v>0</v>
      </c>
      <c r="G20" s="58">
        <f>hidden1!BL10</f>
        <v>0</v>
      </c>
      <c r="H20" s="58">
        <f t="shared" si="0"/>
        <v>548913</v>
      </c>
      <c r="I20" s="58">
        <f>hidden1!BM10</f>
        <v>71359</v>
      </c>
      <c r="J20" s="58">
        <f>hidden1!BN10</f>
        <v>477554</v>
      </c>
      <c r="K20" s="58">
        <f>hidden1!BO10</f>
        <v>144291</v>
      </c>
      <c r="L20" s="58">
        <f>hidden1!BP10</f>
        <v>0</v>
      </c>
      <c r="M20" s="58">
        <f>hidden1!BQ10</f>
        <v>56698</v>
      </c>
      <c r="N20" s="57"/>
      <c r="O20" s="57"/>
      <c r="P20" s="57"/>
      <c r="Q20" s="57"/>
    </row>
    <row r="21" spans="1:17" x14ac:dyDescent="0.25">
      <c r="A21" s="57" t="str">
        <f>hidden1!A11</f>
        <v xml:space="preserve">  Курская область</v>
      </c>
      <c r="B21" s="58">
        <f>hidden1!BG11</f>
        <v>191987</v>
      </c>
      <c r="C21" s="58">
        <f>hidden1!BH11</f>
        <v>69407</v>
      </c>
      <c r="D21" s="58">
        <f>hidden1!BI11</f>
        <v>65062</v>
      </c>
      <c r="E21" s="58">
        <f>hidden1!BJ11</f>
        <v>0</v>
      </c>
      <c r="F21" s="58">
        <f>hidden1!BK11</f>
        <v>-11</v>
      </c>
      <c r="G21" s="58">
        <f>hidden1!BL11</f>
        <v>-3</v>
      </c>
      <c r="H21" s="58">
        <f t="shared" si="0"/>
        <v>1728087</v>
      </c>
      <c r="I21" s="58">
        <f>hidden1!BM11</f>
        <v>224651</v>
      </c>
      <c r="J21" s="58">
        <f>hidden1!BN11</f>
        <v>1503436</v>
      </c>
      <c r="K21" s="58">
        <f>hidden1!BO11</f>
        <v>436958</v>
      </c>
      <c r="L21" s="58">
        <f>hidden1!BP11</f>
        <v>30</v>
      </c>
      <c r="M21" s="58">
        <f>hidden1!BQ11</f>
        <v>189</v>
      </c>
      <c r="N21" s="57"/>
      <c r="O21" s="57"/>
      <c r="P21" s="57"/>
      <c r="Q21" s="57"/>
    </row>
    <row r="22" spans="1:17" x14ac:dyDescent="0.25">
      <c r="A22" s="57" t="str">
        <f>hidden1!A12</f>
        <v xml:space="preserve">  Липецкая область</v>
      </c>
      <c r="B22" s="58">
        <f>hidden1!BG12</f>
        <v>195981</v>
      </c>
      <c r="C22" s="58">
        <f>hidden1!BH12</f>
        <v>76297</v>
      </c>
      <c r="D22" s="58">
        <f>hidden1!BI12</f>
        <v>145974</v>
      </c>
      <c r="E22" s="58">
        <f>hidden1!BJ12</f>
        <v>29469</v>
      </c>
      <c r="F22" s="58">
        <f>hidden1!BK12</f>
        <v>384</v>
      </c>
      <c r="G22" s="58">
        <f>hidden1!BL12</f>
        <v>105</v>
      </c>
      <c r="H22" s="58">
        <f t="shared" si="0"/>
        <v>1071605</v>
      </c>
      <c r="I22" s="58">
        <f>hidden1!BM12</f>
        <v>139309</v>
      </c>
      <c r="J22" s="58">
        <f>hidden1!BN12</f>
        <v>932296</v>
      </c>
      <c r="K22" s="58">
        <f>hidden1!BO12</f>
        <v>348869</v>
      </c>
      <c r="L22" s="58">
        <f>hidden1!BP12</f>
        <v>-26</v>
      </c>
      <c r="M22" s="58">
        <f>hidden1!BQ12</f>
        <v>107</v>
      </c>
      <c r="N22" s="57"/>
      <c r="O22" s="57"/>
      <c r="P22" s="57"/>
      <c r="Q22" s="57"/>
    </row>
    <row r="23" spans="1:17" x14ac:dyDescent="0.25">
      <c r="A23" s="57" t="str">
        <f>hidden1!A13</f>
        <v xml:space="preserve">  Московская область</v>
      </c>
      <c r="B23" s="58">
        <f>hidden1!BG13</f>
        <v>5582444</v>
      </c>
      <c r="C23" s="58">
        <f>hidden1!BH13</f>
        <v>1549927</v>
      </c>
      <c r="D23" s="58">
        <f>hidden1!BI13</f>
        <v>9910661</v>
      </c>
      <c r="E23" s="58">
        <f>hidden1!BJ13</f>
        <v>1194533</v>
      </c>
      <c r="F23" s="58">
        <f>hidden1!BK13</f>
        <v>6471</v>
      </c>
      <c r="G23" s="58">
        <f>hidden1!BL13</f>
        <v>1052</v>
      </c>
      <c r="H23" s="58">
        <f t="shared" si="0"/>
        <v>18954828</v>
      </c>
      <c r="I23" s="58">
        <f>hidden1!BM13</f>
        <v>2464128</v>
      </c>
      <c r="J23" s="58">
        <f>hidden1!BN13</f>
        <v>16490700</v>
      </c>
      <c r="K23" s="58">
        <f>hidden1!BO13</f>
        <v>3799803</v>
      </c>
      <c r="L23" s="58">
        <f>hidden1!BP13</f>
        <v>-16</v>
      </c>
      <c r="M23" s="58">
        <f>hidden1!BQ13</f>
        <v>10197</v>
      </c>
      <c r="N23" s="57"/>
      <c r="O23" s="57"/>
      <c r="P23" s="57"/>
      <c r="Q23" s="57"/>
    </row>
    <row r="24" spans="1:17" x14ac:dyDescent="0.25">
      <c r="A24" s="57" t="str">
        <f>hidden1!A14</f>
        <v xml:space="preserve">  Орловская область</v>
      </c>
      <c r="B24" s="58">
        <f>hidden1!BG14</f>
        <v>109136</v>
      </c>
      <c r="C24" s="58">
        <f>hidden1!BH14</f>
        <v>29842</v>
      </c>
      <c r="D24" s="58">
        <f>hidden1!BI14</f>
        <v>54818</v>
      </c>
      <c r="E24" s="58">
        <f>hidden1!BJ14</f>
        <v>7957</v>
      </c>
      <c r="F24" s="58">
        <f>hidden1!BK14</f>
        <v>0</v>
      </c>
      <c r="G24" s="58">
        <f>hidden1!BL14</f>
        <v>0</v>
      </c>
      <c r="H24" s="58">
        <f t="shared" si="0"/>
        <v>288310</v>
      </c>
      <c r="I24" s="58">
        <f>hidden1!BM14</f>
        <v>37480</v>
      </c>
      <c r="J24" s="58">
        <f>hidden1!BN14</f>
        <v>250830</v>
      </c>
      <c r="K24" s="58">
        <f>hidden1!BO14</f>
        <v>69878</v>
      </c>
      <c r="L24" s="58">
        <f>hidden1!BP14</f>
        <v>0</v>
      </c>
      <c r="M24" s="58">
        <f>hidden1!BQ14</f>
        <v>432</v>
      </c>
      <c r="N24" s="57"/>
      <c r="O24" s="57"/>
      <c r="P24" s="57"/>
      <c r="Q24" s="57"/>
    </row>
    <row r="25" spans="1:17" x14ac:dyDescent="0.25">
      <c r="A25" s="57" t="str">
        <f>hidden1!A15</f>
        <v xml:space="preserve">  Рязанская область</v>
      </c>
      <c r="B25" s="58">
        <f>hidden1!BG15</f>
        <v>260947</v>
      </c>
      <c r="C25" s="58">
        <f>hidden1!BH15</f>
        <v>91656</v>
      </c>
      <c r="D25" s="58">
        <f>hidden1!BI15</f>
        <v>388038</v>
      </c>
      <c r="E25" s="58">
        <f>hidden1!BJ15</f>
        <v>86037</v>
      </c>
      <c r="F25" s="58">
        <f>hidden1!BK15</f>
        <v>46</v>
      </c>
      <c r="G25" s="58">
        <f>hidden1!BL15</f>
        <v>35</v>
      </c>
      <c r="H25" s="58">
        <f t="shared" si="0"/>
        <v>587969</v>
      </c>
      <c r="I25" s="58">
        <f>hidden1!BM15</f>
        <v>76436</v>
      </c>
      <c r="J25" s="58">
        <f>hidden1!BN15</f>
        <v>511533</v>
      </c>
      <c r="K25" s="58">
        <f>hidden1!BO15</f>
        <v>110756</v>
      </c>
      <c r="L25" s="58">
        <f>hidden1!BP15</f>
        <v>-2</v>
      </c>
      <c r="M25" s="58">
        <f>hidden1!BQ15</f>
        <v>373</v>
      </c>
      <c r="N25" s="57"/>
      <c r="O25" s="57"/>
      <c r="P25" s="57"/>
      <c r="Q25" s="57"/>
    </row>
    <row r="26" spans="1:17" x14ac:dyDescent="0.25">
      <c r="A26" s="57" t="str">
        <f>hidden1!A16</f>
        <v xml:space="preserve">  Смоленская область</v>
      </c>
      <c r="B26" s="58">
        <f>hidden1!BG16</f>
        <v>174986</v>
      </c>
      <c r="C26" s="58">
        <f>hidden1!BH16</f>
        <v>48922</v>
      </c>
      <c r="D26" s="58">
        <f>hidden1!BI16</f>
        <v>109992</v>
      </c>
      <c r="E26" s="58">
        <f>hidden1!BJ16</f>
        <v>16499</v>
      </c>
      <c r="F26" s="58">
        <f>hidden1!BK16</f>
        <v>318</v>
      </c>
      <c r="G26" s="58">
        <f>hidden1!BL16</f>
        <v>70</v>
      </c>
      <c r="H26" s="58">
        <f t="shared" si="0"/>
        <v>767607</v>
      </c>
      <c r="I26" s="58">
        <f>hidden1!BM16</f>
        <v>99789</v>
      </c>
      <c r="J26" s="58">
        <f>hidden1!BN16</f>
        <v>667818</v>
      </c>
      <c r="K26" s="58">
        <f>hidden1!BO16</f>
        <v>200345</v>
      </c>
      <c r="L26" s="58">
        <f>hidden1!BP16</f>
        <v>0</v>
      </c>
      <c r="M26" s="58">
        <f>hidden1!BQ16</f>
        <v>271</v>
      </c>
      <c r="N26" s="57"/>
      <c r="O26" s="57"/>
      <c r="P26" s="57"/>
      <c r="Q26" s="57"/>
    </row>
    <row r="27" spans="1:17" x14ac:dyDescent="0.25">
      <c r="A27" s="57" t="str">
        <f>hidden1!A17</f>
        <v xml:space="preserve">  Тамбовская область</v>
      </c>
      <c r="B27" s="58">
        <f>hidden1!BG17</f>
        <v>128545</v>
      </c>
      <c r="C27" s="58">
        <f>hidden1!BH17</f>
        <v>40432</v>
      </c>
      <c r="D27" s="58">
        <f>hidden1!BI17</f>
        <v>74248</v>
      </c>
      <c r="E27" s="58">
        <f>hidden1!BJ17</f>
        <v>8590</v>
      </c>
      <c r="F27" s="58">
        <f>hidden1!BK17</f>
        <v>0</v>
      </c>
      <c r="G27" s="58">
        <f>hidden1!BL17</f>
        <v>0</v>
      </c>
      <c r="H27" s="58">
        <f t="shared" si="0"/>
        <v>447586</v>
      </c>
      <c r="I27" s="58">
        <f>hidden1!BM17</f>
        <v>58186</v>
      </c>
      <c r="J27" s="58">
        <f>hidden1!BN17</f>
        <v>389400</v>
      </c>
      <c r="K27" s="58">
        <f>hidden1!BO17</f>
        <v>155690</v>
      </c>
      <c r="L27" s="58">
        <f>hidden1!BP17</f>
        <v>0</v>
      </c>
      <c r="M27" s="58">
        <f>hidden1!BQ17</f>
        <v>145</v>
      </c>
      <c r="N27" s="57"/>
      <c r="O27" s="57"/>
      <c r="P27" s="57"/>
      <c r="Q27" s="57"/>
    </row>
    <row r="28" spans="1:17" x14ac:dyDescent="0.25">
      <c r="A28" s="57" t="str">
        <f>hidden1!A18</f>
        <v xml:space="preserve">  Тверская область</v>
      </c>
      <c r="B28" s="58">
        <f>hidden1!BG18</f>
        <v>314566</v>
      </c>
      <c r="C28" s="58">
        <f>hidden1!BH18</f>
        <v>127089</v>
      </c>
      <c r="D28" s="58">
        <f>hidden1!BI18</f>
        <v>542779</v>
      </c>
      <c r="E28" s="58">
        <f>hidden1!BJ18</f>
        <v>25191</v>
      </c>
      <c r="F28" s="58">
        <f>hidden1!BK18</f>
        <v>-14</v>
      </c>
      <c r="G28" s="58">
        <f>hidden1!BL18</f>
        <v>-2</v>
      </c>
      <c r="H28" s="58">
        <f t="shared" si="0"/>
        <v>1537010</v>
      </c>
      <c r="I28" s="58">
        <f>hidden1!BM18</f>
        <v>199811</v>
      </c>
      <c r="J28" s="58">
        <f>hidden1!BN18</f>
        <v>1337199</v>
      </c>
      <c r="K28" s="58">
        <f>hidden1!BO18</f>
        <v>238634</v>
      </c>
      <c r="L28" s="58">
        <f>hidden1!BP18</f>
        <v>0</v>
      </c>
      <c r="M28" s="58">
        <f>hidden1!BQ18</f>
        <v>695</v>
      </c>
      <c r="N28" s="57"/>
      <c r="O28" s="57"/>
      <c r="P28" s="57"/>
      <c r="Q28" s="57"/>
    </row>
    <row r="29" spans="1:17" x14ac:dyDescent="0.25">
      <c r="A29" s="57" t="str">
        <f>hidden1!A19</f>
        <v xml:space="preserve">  Тульская область</v>
      </c>
      <c r="B29" s="58">
        <f>hidden1!BG19</f>
        <v>353599</v>
      </c>
      <c r="C29" s="58">
        <f>hidden1!BH19</f>
        <v>106126</v>
      </c>
      <c r="D29" s="58">
        <f>hidden1!BI19</f>
        <v>711489</v>
      </c>
      <c r="E29" s="58">
        <f>hidden1!BJ19</f>
        <v>355745</v>
      </c>
      <c r="F29" s="58">
        <f>hidden1!BK19</f>
        <v>-61</v>
      </c>
      <c r="G29" s="58">
        <f>hidden1!BL19</f>
        <v>-18</v>
      </c>
      <c r="H29" s="58">
        <f t="shared" si="0"/>
        <v>1227202</v>
      </c>
      <c r="I29" s="58">
        <f>hidden1!BM19</f>
        <v>159536</v>
      </c>
      <c r="J29" s="58">
        <f>hidden1!BN19</f>
        <v>1067666</v>
      </c>
      <c r="K29" s="58">
        <f>hidden1!BO19</f>
        <v>159536</v>
      </c>
      <c r="L29" s="58">
        <f>hidden1!BP19</f>
        <v>-7</v>
      </c>
      <c r="M29" s="58">
        <f>hidden1!BQ19</f>
        <v>214</v>
      </c>
      <c r="N29" s="57"/>
      <c r="O29" s="57"/>
      <c r="P29" s="57"/>
      <c r="Q29" s="57"/>
    </row>
    <row r="30" spans="1:17" x14ac:dyDescent="0.25">
      <c r="A30" s="57" t="str">
        <f>hidden1!A20</f>
        <v xml:space="preserve">  Ярославская область</v>
      </c>
      <c r="B30" s="58">
        <f>hidden1!BG20</f>
        <v>338467</v>
      </c>
      <c r="C30" s="58">
        <f>hidden1!BH20</f>
        <v>101540</v>
      </c>
      <c r="D30" s="58">
        <f>hidden1!BI20</f>
        <v>236260</v>
      </c>
      <c r="E30" s="58">
        <f>hidden1!BJ20</f>
        <v>35439</v>
      </c>
      <c r="F30" s="58">
        <f>hidden1!BK20</f>
        <v>504</v>
      </c>
      <c r="G30" s="58">
        <f>hidden1!BL20</f>
        <v>151</v>
      </c>
      <c r="H30" s="58">
        <f t="shared" si="0"/>
        <v>1127206</v>
      </c>
      <c r="I30" s="58">
        <f>hidden1!BM20</f>
        <v>146537</v>
      </c>
      <c r="J30" s="58">
        <f>hidden1!BN20</f>
        <v>980669</v>
      </c>
      <c r="K30" s="58">
        <f>hidden1!BO20</f>
        <v>293637</v>
      </c>
      <c r="L30" s="58">
        <f>hidden1!BP20</f>
        <v>0</v>
      </c>
      <c r="M30" s="58">
        <f>hidden1!BQ20</f>
        <v>1469</v>
      </c>
      <c r="N30" s="57"/>
      <c r="O30" s="57"/>
      <c r="P30" s="57"/>
      <c r="Q30" s="57"/>
    </row>
    <row r="31" spans="1:17" x14ac:dyDescent="0.25">
      <c r="A31" s="57" t="str">
        <f>hidden1!A21</f>
        <v xml:space="preserve">  город Москва</v>
      </c>
      <c r="B31" s="58">
        <f>hidden1!BG21</f>
        <v>22713887</v>
      </c>
      <c r="C31" s="58">
        <f>hidden1!BH21</f>
        <v>307457</v>
      </c>
      <c r="D31" s="58">
        <f>hidden1!BI21</f>
        <v>18891059</v>
      </c>
      <c r="E31" s="58">
        <f>hidden1!BJ21</f>
        <v>0</v>
      </c>
      <c r="F31" s="58">
        <f>hidden1!BK21</f>
        <v>-14348</v>
      </c>
      <c r="G31" s="58">
        <f>hidden1!BL21</f>
        <v>0</v>
      </c>
      <c r="H31" s="58">
        <f t="shared" si="0"/>
        <v>120283196</v>
      </c>
      <c r="I31" s="58">
        <f>hidden1!BM21</f>
        <v>15636815</v>
      </c>
      <c r="J31" s="58">
        <f>hidden1!BN21</f>
        <v>104646381</v>
      </c>
      <c r="K31" s="58">
        <f>hidden1!BO21</f>
        <v>536658</v>
      </c>
      <c r="L31" s="58">
        <f>hidden1!BP21</f>
        <v>574</v>
      </c>
      <c r="M31" s="58">
        <f>hidden1!BQ21</f>
        <v>-1008786</v>
      </c>
      <c r="N31" s="57"/>
      <c r="O31" s="57"/>
      <c r="P31" s="57"/>
      <c r="Q31" s="57"/>
    </row>
    <row r="32" spans="1:17" x14ac:dyDescent="0.25">
      <c r="A32" s="57" t="str">
        <f>hidden1!A22</f>
        <v xml:space="preserve"> СЕВЕРО-ЗАПАДНЫЙ ФЕДЕРАЛЬНЫЙ ОКРУГ</v>
      </c>
      <c r="B32" s="58">
        <f>hidden1!BG22</f>
        <v>9179769</v>
      </c>
      <c r="C32" s="58">
        <f>hidden1!BH22</f>
        <v>946889</v>
      </c>
      <c r="D32" s="58">
        <f>hidden1!BI22</f>
        <v>8279401</v>
      </c>
      <c r="E32" s="58">
        <f>hidden1!BJ22</f>
        <v>476754</v>
      </c>
      <c r="F32" s="58">
        <f>hidden1!BK22</f>
        <v>19387</v>
      </c>
      <c r="G32" s="58">
        <f>hidden1!BL22</f>
        <v>5140</v>
      </c>
      <c r="H32" s="58">
        <f t="shared" si="0"/>
        <v>33563365</v>
      </c>
      <c r="I32" s="58">
        <f>hidden1!BM22</f>
        <v>4363236</v>
      </c>
      <c r="J32" s="58">
        <f>hidden1!BN22</f>
        <v>29200129</v>
      </c>
      <c r="K32" s="58">
        <f>hidden1!BO22</f>
        <v>2688452</v>
      </c>
      <c r="L32" s="58">
        <f>hidden1!BP22</f>
        <v>-25</v>
      </c>
      <c r="M32" s="58">
        <f>hidden1!BQ22</f>
        <v>537573</v>
      </c>
      <c r="N32" s="57"/>
      <c r="O32" s="57"/>
      <c r="P32" s="57"/>
      <c r="Q32" s="57"/>
    </row>
    <row r="33" spans="1:17" x14ac:dyDescent="0.25">
      <c r="A33" s="57" t="str">
        <f>hidden1!A23</f>
        <v xml:space="preserve">  Республика Карелия</v>
      </c>
      <c r="B33" s="58">
        <f>hidden1!BG23</f>
        <v>230253</v>
      </c>
      <c r="C33" s="58">
        <f>hidden1!BH23</f>
        <v>64353</v>
      </c>
      <c r="D33" s="58">
        <f>hidden1!BI23</f>
        <v>109797</v>
      </c>
      <c r="E33" s="58">
        <f>hidden1!BJ23</f>
        <v>13583</v>
      </c>
      <c r="F33" s="58">
        <f>hidden1!BK23</f>
        <v>0</v>
      </c>
      <c r="G33" s="58">
        <f>hidden1!BL23</f>
        <v>0</v>
      </c>
      <c r="H33" s="58">
        <f t="shared" si="0"/>
        <v>400001</v>
      </c>
      <c r="I33" s="58">
        <f>hidden1!BM23</f>
        <v>52000</v>
      </c>
      <c r="J33" s="58">
        <f>hidden1!BN23</f>
        <v>348001</v>
      </c>
      <c r="K33" s="58">
        <f>hidden1!BO23</f>
        <v>117250</v>
      </c>
      <c r="L33" s="58">
        <f>hidden1!BP23</f>
        <v>0</v>
      </c>
      <c r="M33" s="58">
        <f>hidden1!BQ23</f>
        <v>652</v>
      </c>
      <c r="N33" s="57"/>
      <c r="O33" s="57"/>
      <c r="P33" s="57"/>
      <c r="Q33" s="57"/>
    </row>
    <row r="34" spans="1:17" x14ac:dyDescent="0.25">
      <c r="A34" s="57" t="str">
        <f>hidden1!A24</f>
        <v xml:space="preserve">  Республика Коми</v>
      </c>
      <c r="B34" s="58">
        <f>hidden1!BG24</f>
        <v>183180</v>
      </c>
      <c r="C34" s="58">
        <f>hidden1!BH24</f>
        <v>62180</v>
      </c>
      <c r="D34" s="58">
        <f>hidden1!BI24</f>
        <v>72068</v>
      </c>
      <c r="E34" s="58">
        <f>hidden1!BJ24</f>
        <v>21620</v>
      </c>
      <c r="F34" s="58">
        <f>hidden1!BK24</f>
        <v>0</v>
      </c>
      <c r="G34" s="58">
        <f>hidden1!BL24</f>
        <v>0</v>
      </c>
      <c r="H34" s="58">
        <f t="shared" si="0"/>
        <v>260463</v>
      </c>
      <c r="I34" s="58">
        <f>hidden1!BM24</f>
        <v>33860</v>
      </c>
      <c r="J34" s="58">
        <f>hidden1!BN24</f>
        <v>226603</v>
      </c>
      <c r="K34" s="58">
        <f>hidden1!BO24</f>
        <v>56261</v>
      </c>
      <c r="L34" s="58">
        <f>hidden1!BP24</f>
        <v>0</v>
      </c>
      <c r="M34" s="58">
        <f>hidden1!BQ24</f>
        <v>263</v>
      </c>
      <c r="N34" s="57"/>
      <c r="O34" s="57"/>
      <c r="P34" s="57"/>
      <c r="Q34" s="57"/>
    </row>
    <row r="35" spans="1:17" x14ac:dyDescent="0.25">
      <c r="A35" s="57" t="str">
        <f>hidden1!A25</f>
        <v xml:space="preserve">  Архангельская область</v>
      </c>
      <c r="B35" s="58">
        <f>hidden1!BG25</f>
        <v>245508</v>
      </c>
      <c r="C35" s="58">
        <f>hidden1!BH25</f>
        <v>89274</v>
      </c>
      <c r="D35" s="58">
        <f>hidden1!BI25</f>
        <v>55138</v>
      </c>
      <c r="E35" s="58">
        <f>hidden1!BJ25</f>
        <v>20071</v>
      </c>
      <c r="F35" s="58">
        <f>hidden1!BK25</f>
        <v>0</v>
      </c>
      <c r="G35" s="58">
        <f>hidden1!BL25</f>
        <v>0</v>
      </c>
      <c r="H35" s="58">
        <f t="shared" si="0"/>
        <v>616737</v>
      </c>
      <c r="I35" s="58">
        <f>hidden1!BM25</f>
        <v>80176</v>
      </c>
      <c r="J35" s="58">
        <f>hidden1!BN25</f>
        <v>536561</v>
      </c>
      <c r="K35" s="58">
        <f>hidden1!BO25</f>
        <v>195177</v>
      </c>
      <c r="L35" s="58">
        <f>hidden1!BP25</f>
        <v>-17</v>
      </c>
      <c r="M35" s="58">
        <f>hidden1!BQ25</f>
        <v>849</v>
      </c>
      <c r="N35" s="57"/>
      <c r="O35" s="57"/>
      <c r="P35" s="57"/>
      <c r="Q35" s="57"/>
    </row>
    <row r="36" spans="1:17" x14ac:dyDescent="0.25">
      <c r="A36" s="57" t="str">
        <f>hidden1!A26</f>
        <v xml:space="preserve">  Вологодская область</v>
      </c>
      <c r="B36" s="58">
        <f>hidden1!BG26</f>
        <v>229880</v>
      </c>
      <c r="C36" s="58">
        <f>hidden1!BH26</f>
        <v>80011</v>
      </c>
      <c r="D36" s="58">
        <f>hidden1!BI26</f>
        <v>164674</v>
      </c>
      <c r="E36" s="58">
        <f>hidden1!BJ26</f>
        <v>55753</v>
      </c>
      <c r="F36" s="58">
        <f>hidden1!BK26</f>
        <v>0</v>
      </c>
      <c r="G36" s="58">
        <f>hidden1!BL26</f>
        <v>0</v>
      </c>
      <c r="H36" s="58">
        <f t="shared" si="0"/>
        <v>877338</v>
      </c>
      <c r="I36" s="58">
        <f>hidden1!BM26</f>
        <v>114054</v>
      </c>
      <c r="J36" s="58">
        <f>hidden1!BN26</f>
        <v>763284</v>
      </c>
      <c r="K36" s="58">
        <f>hidden1!BO26</f>
        <v>151393</v>
      </c>
      <c r="L36" s="58">
        <f>hidden1!BP26</f>
        <v>6</v>
      </c>
      <c r="M36" s="58">
        <f>hidden1!BQ26</f>
        <v>424</v>
      </c>
      <c r="N36" s="57"/>
      <c r="O36" s="57"/>
      <c r="P36" s="57"/>
      <c r="Q36" s="57"/>
    </row>
    <row r="37" spans="1:17" x14ac:dyDescent="0.25">
      <c r="A37" s="57" t="str">
        <f>hidden1!A27</f>
        <v xml:space="preserve">  Калининградская область</v>
      </c>
      <c r="B37" s="58">
        <f>hidden1!BG27</f>
        <v>426579</v>
      </c>
      <c r="C37" s="58">
        <f>hidden1!BH27</f>
        <v>136695</v>
      </c>
      <c r="D37" s="58">
        <f>hidden1!BI27</f>
        <v>431952</v>
      </c>
      <c r="E37" s="58">
        <f>hidden1!BJ27</f>
        <v>0</v>
      </c>
      <c r="F37" s="58">
        <f>hidden1!BK27</f>
        <v>11</v>
      </c>
      <c r="G37" s="58">
        <f>hidden1!BL27</f>
        <v>3</v>
      </c>
      <c r="H37" s="58">
        <f t="shared" si="0"/>
        <v>2830336</v>
      </c>
      <c r="I37" s="58">
        <f>hidden1!BM27</f>
        <v>367944</v>
      </c>
      <c r="J37" s="58">
        <f>hidden1!BN27</f>
        <v>2462392</v>
      </c>
      <c r="K37" s="58">
        <f>hidden1!BO27</f>
        <v>771616</v>
      </c>
      <c r="L37" s="58">
        <f>hidden1!BP27</f>
        <v>-23</v>
      </c>
      <c r="M37" s="58">
        <f>hidden1!BQ27</f>
        <v>1329</v>
      </c>
      <c r="N37" s="57"/>
      <c r="O37" s="57"/>
      <c r="P37" s="57"/>
      <c r="Q37" s="57"/>
    </row>
    <row r="38" spans="1:17" x14ac:dyDescent="0.25">
      <c r="A38" s="57" t="str">
        <f>hidden1!A28</f>
        <v xml:space="preserve">  Ленинградская область</v>
      </c>
      <c r="B38" s="58">
        <f>hidden1!BG28</f>
        <v>1007113</v>
      </c>
      <c r="C38" s="58">
        <f>hidden1!BH28</f>
        <v>356683</v>
      </c>
      <c r="D38" s="58">
        <f>hidden1!BI28</f>
        <v>1710685</v>
      </c>
      <c r="E38" s="58">
        <f>hidden1!BJ28</f>
        <v>294245</v>
      </c>
      <c r="F38" s="58">
        <f>hidden1!BK28</f>
        <v>4794</v>
      </c>
      <c r="G38" s="58">
        <f>hidden1!BL28</f>
        <v>4583</v>
      </c>
      <c r="H38" s="58">
        <f t="shared" si="0"/>
        <v>3532057</v>
      </c>
      <c r="I38" s="58">
        <f>hidden1!BM28</f>
        <v>459167</v>
      </c>
      <c r="J38" s="58">
        <f>hidden1!BN28</f>
        <v>3072890</v>
      </c>
      <c r="K38" s="58">
        <f>hidden1!BO28</f>
        <v>1137409</v>
      </c>
      <c r="L38" s="58">
        <f>hidden1!BP28</f>
        <v>21</v>
      </c>
      <c r="M38" s="58">
        <f>hidden1!BQ28</f>
        <v>1788</v>
      </c>
      <c r="N38" s="57"/>
      <c r="O38" s="57"/>
      <c r="P38" s="57"/>
      <c r="Q38" s="57"/>
    </row>
    <row r="39" spans="1:17" x14ac:dyDescent="0.25">
      <c r="A39" s="57" t="str">
        <f>hidden1!A29</f>
        <v xml:space="preserve">  Мурманская область</v>
      </c>
      <c r="B39" s="58">
        <f>hidden1!BG29</f>
        <v>229795</v>
      </c>
      <c r="C39" s="58">
        <f>hidden1!BH29</f>
        <v>68939</v>
      </c>
      <c r="D39" s="58">
        <f>hidden1!BI29</f>
        <v>359557</v>
      </c>
      <c r="E39" s="58">
        <f>hidden1!BJ29</f>
        <v>53934</v>
      </c>
      <c r="F39" s="58">
        <f>hidden1!BK29</f>
        <v>566</v>
      </c>
      <c r="G39" s="58">
        <f>hidden1!BL29</f>
        <v>170</v>
      </c>
      <c r="H39" s="58">
        <f t="shared" si="0"/>
        <v>674802</v>
      </c>
      <c r="I39" s="58">
        <f>hidden1!BM29</f>
        <v>87724</v>
      </c>
      <c r="J39" s="58">
        <f>hidden1!BN29</f>
        <v>587078</v>
      </c>
      <c r="K39" s="58">
        <f>hidden1!BO29</f>
        <v>175786</v>
      </c>
      <c r="L39" s="58">
        <f>hidden1!BP29</f>
        <v>-51</v>
      </c>
      <c r="M39" s="58">
        <f>hidden1!BQ29</f>
        <v>186</v>
      </c>
      <c r="N39" s="57"/>
      <c r="O39" s="57"/>
      <c r="P39" s="57"/>
      <c r="Q39" s="57"/>
    </row>
    <row r="40" spans="1:17" x14ac:dyDescent="0.25">
      <c r="A40" s="57" t="str">
        <f>hidden1!A30</f>
        <v xml:space="preserve">  Новгородская область</v>
      </c>
      <c r="B40" s="58">
        <f>hidden1!BG30</f>
        <v>143150</v>
      </c>
      <c r="C40" s="58">
        <f>hidden1!BH30</f>
        <v>44827</v>
      </c>
      <c r="D40" s="58">
        <f>hidden1!BI30</f>
        <v>111209</v>
      </c>
      <c r="E40" s="58">
        <f>hidden1!BJ30</f>
        <v>3360</v>
      </c>
      <c r="F40" s="58">
        <f>hidden1!BK30</f>
        <v>650</v>
      </c>
      <c r="G40" s="58">
        <f>hidden1!BL30</f>
        <v>384</v>
      </c>
      <c r="H40" s="58">
        <f t="shared" si="0"/>
        <v>228187</v>
      </c>
      <c r="I40" s="58">
        <f>hidden1!BM30</f>
        <v>29664</v>
      </c>
      <c r="J40" s="58">
        <f>hidden1!BN30</f>
        <v>198523</v>
      </c>
      <c r="K40" s="58">
        <f>hidden1!BO30</f>
        <v>29664</v>
      </c>
      <c r="L40" s="58">
        <f>hidden1!BP30</f>
        <v>0</v>
      </c>
      <c r="M40" s="58">
        <f>hidden1!BQ30</f>
        <v>478</v>
      </c>
      <c r="N40" s="57"/>
      <c r="O40" s="57"/>
      <c r="P40" s="57"/>
      <c r="Q40" s="57"/>
    </row>
    <row r="41" spans="1:17" x14ac:dyDescent="0.25">
      <c r="A41" s="57" t="str">
        <f>hidden1!A31</f>
        <v xml:space="preserve">  Псковская область</v>
      </c>
      <c r="B41" s="58">
        <f>hidden1!BG31</f>
        <v>123373</v>
      </c>
      <c r="C41" s="58">
        <f>hidden1!BH31</f>
        <v>37090</v>
      </c>
      <c r="D41" s="58">
        <f>hidden1!BI31</f>
        <v>70102</v>
      </c>
      <c r="E41" s="58">
        <f>hidden1!BJ31</f>
        <v>14188</v>
      </c>
      <c r="F41" s="58">
        <f>hidden1!BK31</f>
        <v>0</v>
      </c>
      <c r="G41" s="58">
        <f>hidden1!BL31</f>
        <v>0</v>
      </c>
      <c r="H41" s="58">
        <f t="shared" si="0"/>
        <v>177333</v>
      </c>
      <c r="I41" s="58">
        <f>hidden1!BM31</f>
        <v>23053</v>
      </c>
      <c r="J41" s="58">
        <f>hidden1!BN31</f>
        <v>154280</v>
      </c>
      <c r="K41" s="58">
        <f>hidden1!BO31</f>
        <v>49066</v>
      </c>
      <c r="L41" s="58">
        <f>hidden1!BP31</f>
        <v>0</v>
      </c>
      <c r="M41" s="58">
        <f>hidden1!BQ31</f>
        <v>177</v>
      </c>
      <c r="N41" s="57"/>
      <c r="O41" s="57"/>
      <c r="P41" s="57"/>
      <c r="Q41" s="57"/>
    </row>
    <row r="42" spans="1:17" x14ac:dyDescent="0.25">
      <c r="A42" s="57" t="str">
        <f>hidden1!A32</f>
        <v xml:space="preserve">  город Санкт-Петербург</v>
      </c>
      <c r="B42" s="58">
        <f>hidden1!BG32</f>
        <v>6338147</v>
      </c>
      <c r="C42" s="58">
        <f>hidden1!BH32</f>
        <v>0</v>
      </c>
      <c r="D42" s="58">
        <f>hidden1!BI32</f>
        <v>5186534</v>
      </c>
      <c r="E42" s="58">
        <f>hidden1!BJ32</f>
        <v>0</v>
      </c>
      <c r="F42" s="58">
        <f>hidden1!BK32</f>
        <v>13366</v>
      </c>
      <c r="G42" s="58">
        <f>hidden1!BL32</f>
        <v>0</v>
      </c>
      <c r="H42" s="58">
        <f t="shared" si="0"/>
        <v>23947533</v>
      </c>
      <c r="I42" s="58">
        <f>hidden1!BM32</f>
        <v>3113179</v>
      </c>
      <c r="J42" s="58">
        <f>hidden1!BN32</f>
        <v>20834354</v>
      </c>
      <c r="K42" s="58">
        <f>hidden1!BO32</f>
        <v>0</v>
      </c>
      <c r="L42" s="58">
        <f>hidden1!BP32</f>
        <v>39</v>
      </c>
      <c r="M42" s="58">
        <f>hidden1!BQ32</f>
        <v>531424</v>
      </c>
      <c r="N42" s="57"/>
      <c r="O42" s="57"/>
      <c r="P42" s="57"/>
      <c r="Q42" s="57"/>
    </row>
    <row r="43" spans="1:17" x14ac:dyDescent="0.25">
      <c r="A43" s="57" t="str">
        <f>hidden1!A33</f>
        <v xml:space="preserve">  Ненецкий автономный округ</v>
      </c>
      <c r="B43" s="58">
        <f>hidden1!BG33</f>
        <v>22791</v>
      </c>
      <c r="C43" s="58">
        <f>hidden1!BH33</f>
        <v>6837</v>
      </c>
      <c r="D43" s="58">
        <f>hidden1!BI33</f>
        <v>7685</v>
      </c>
      <c r="E43" s="58">
        <f>hidden1!BJ33</f>
        <v>0</v>
      </c>
      <c r="F43" s="58">
        <f>hidden1!BK33</f>
        <v>0</v>
      </c>
      <c r="G43" s="58">
        <f>hidden1!BL33</f>
        <v>0</v>
      </c>
      <c r="H43" s="58">
        <f t="shared" si="0"/>
        <v>18578</v>
      </c>
      <c r="I43" s="58">
        <f>hidden1!BM33</f>
        <v>2415</v>
      </c>
      <c r="J43" s="58">
        <f>hidden1!BN33</f>
        <v>16163</v>
      </c>
      <c r="K43" s="58">
        <f>hidden1!BO33</f>
        <v>4830</v>
      </c>
      <c r="L43" s="58">
        <f>hidden1!BP33</f>
        <v>0</v>
      </c>
      <c r="M43" s="58">
        <f>hidden1!BQ33</f>
        <v>3</v>
      </c>
      <c r="N43" s="57"/>
      <c r="O43" s="57"/>
      <c r="P43" s="57"/>
      <c r="Q43" s="57"/>
    </row>
    <row r="44" spans="1:17" x14ac:dyDescent="0.25">
      <c r="A44" s="57" t="str">
        <f>hidden1!A34</f>
        <v xml:space="preserve"> СЕВЕРО-КАВКАЗСКИЙ ФЕДЕРАЛЬНЫЙ ОКРУГ</v>
      </c>
      <c r="B44" s="58">
        <f>hidden1!BG34</f>
        <v>902127</v>
      </c>
      <c r="C44" s="58">
        <f>hidden1!BH34</f>
        <v>336889</v>
      </c>
      <c r="D44" s="58">
        <f>hidden1!BI34</f>
        <v>1078138</v>
      </c>
      <c r="E44" s="58">
        <f>hidden1!BJ34</f>
        <v>37265</v>
      </c>
      <c r="F44" s="58">
        <f>hidden1!BK34</f>
        <v>565</v>
      </c>
      <c r="G44" s="58">
        <f>hidden1!BL34</f>
        <v>133</v>
      </c>
      <c r="H44" s="58">
        <f t="shared" si="0"/>
        <v>1260271</v>
      </c>
      <c r="I44" s="58">
        <f>hidden1!BM34</f>
        <v>163837</v>
      </c>
      <c r="J44" s="58">
        <f>hidden1!BN34</f>
        <v>1096434</v>
      </c>
      <c r="K44" s="58">
        <f>hidden1!BO34</f>
        <v>256763</v>
      </c>
      <c r="L44" s="58">
        <f>hidden1!BP34</f>
        <v>-2</v>
      </c>
      <c r="M44" s="58">
        <f>hidden1!BQ34</f>
        <v>1350</v>
      </c>
      <c r="N44" s="57"/>
      <c r="O44" s="57"/>
      <c r="P44" s="57"/>
      <c r="Q44" s="57"/>
    </row>
    <row r="45" spans="1:17" x14ac:dyDescent="0.25">
      <c r="A45" s="57" t="str">
        <f>hidden1!A35</f>
        <v xml:space="preserve">  Республика Дагестан</v>
      </c>
      <c r="B45" s="58">
        <f>hidden1!BG35</f>
        <v>145272</v>
      </c>
      <c r="C45" s="58">
        <f>hidden1!BH35</f>
        <v>57157</v>
      </c>
      <c r="D45" s="58">
        <f>hidden1!BI35</f>
        <v>405841</v>
      </c>
      <c r="E45" s="58">
        <f>hidden1!BJ35</f>
        <v>0</v>
      </c>
      <c r="F45" s="58">
        <f>hidden1!BK35</f>
        <v>-29</v>
      </c>
      <c r="G45" s="58">
        <f>hidden1!BL35</f>
        <v>-6</v>
      </c>
      <c r="H45" s="58">
        <f t="shared" si="0"/>
        <v>68051</v>
      </c>
      <c r="I45" s="58">
        <f>hidden1!BM35</f>
        <v>8847</v>
      </c>
      <c r="J45" s="58">
        <f>hidden1!BN35</f>
        <v>59204</v>
      </c>
      <c r="K45" s="58">
        <f>hidden1!BO35</f>
        <v>20748</v>
      </c>
      <c r="L45" s="58">
        <f>hidden1!BP35</f>
        <v>0</v>
      </c>
      <c r="M45" s="58">
        <f>hidden1!BQ35</f>
        <v>-80</v>
      </c>
      <c r="N45" s="57"/>
      <c r="O45" s="57"/>
      <c r="P45" s="57"/>
      <c r="Q45" s="57"/>
    </row>
    <row r="46" spans="1:17" x14ac:dyDescent="0.25">
      <c r="A46" s="57" t="str">
        <f>hidden1!A36</f>
        <v xml:space="preserve">  Республика Ингушетия</v>
      </c>
      <c r="B46" s="58">
        <f>hidden1!BG36</f>
        <v>12820</v>
      </c>
      <c r="C46" s="58">
        <f>hidden1!BH36</f>
        <v>4999</v>
      </c>
      <c r="D46" s="58">
        <f>hidden1!BI36</f>
        <v>42542</v>
      </c>
      <c r="E46" s="58">
        <f>hidden1!BJ36</f>
        <v>0</v>
      </c>
      <c r="F46" s="58">
        <f>hidden1!BK36</f>
        <v>0</v>
      </c>
      <c r="G46" s="58">
        <f>hidden1!BL36</f>
        <v>0</v>
      </c>
      <c r="H46" s="58">
        <f t="shared" si="0"/>
        <v>0</v>
      </c>
      <c r="I46" s="58">
        <f>hidden1!BM36</f>
        <v>0</v>
      </c>
      <c r="J46" s="58">
        <f>hidden1!BN36</f>
        <v>0</v>
      </c>
      <c r="K46" s="58">
        <f>hidden1!BO36</f>
        <v>0</v>
      </c>
      <c r="L46" s="58">
        <f>hidden1!BP36</f>
        <v>0</v>
      </c>
      <c r="M46" s="58">
        <f>hidden1!BQ36</f>
        <v>27</v>
      </c>
      <c r="N46" s="57"/>
      <c r="O46" s="57"/>
      <c r="P46" s="57"/>
      <c r="Q46" s="57"/>
    </row>
    <row r="47" spans="1:17" x14ac:dyDescent="0.25">
      <c r="A47" s="57" t="str">
        <f>hidden1!A37</f>
        <v xml:space="preserve">  Кабардино-Балкарская Республика</v>
      </c>
      <c r="B47" s="58">
        <f>hidden1!BG37</f>
        <v>65013</v>
      </c>
      <c r="C47" s="58">
        <f>hidden1!BH37</f>
        <v>26301</v>
      </c>
      <c r="D47" s="58">
        <f>hidden1!BI37</f>
        <v>135110</v>
      </c>
      <c r="E47" s="58">
        <f>hidden1!BJ37</f>
        <v>0</v>
      </c>
      <c r="F47" s="58">
        <f>hidden1!BK37</f>
        <v>-24</v>
      </c>
      <c r="G47" s="58">
        <f>hidden1!BL37</f>
        <v>-7</v>
      </c>
      <c r="H47" s="58">
        <f t="shared" si="0"/>
        <v>188483</v>
      </c>
      <c r="I47" s="58">
        <f>hidden1!BM37</f>
        <v>24503</v>
      </c>
      <c r="J47" s="58">
        <f>hidden1!BN37</f>
        <v>163980</v>
      </c>
      <c r="K47" s="58">
        <f>hidden1!BO37</f>
        <v>92794</v>
      </c>
      <c r="L47" s="58">
        <f>hidden1!BP37</f>
        <v>-2</v>
      </c>
      <c r="M47" s="58">
        <f>hidden1!BQ37</f>
        <v>11</v>
      </c>
      <c r="N47" s="57"/>
      <c r="O47" s="57"/>
      <c r="P47" s="57"/>
      <c r="Q47" s="57"/>
    </row>
    <row r="48" spans="1:17" x14ac:dyDescent="0.25">
      <c r="A48" s="57" t="str">
        <f>hidden1!A38</f>
        <v xml:space="preserve">  Карачаево-Черкесская Республика</v>
      </c>
      <c r="B48" s="58">
        <f>hidden1!BG38</f>
        <v>54908</v>
      </c>
      <c r="C48" s="58">
        <f>hidden1!BH38</f>
        <v>16472</v>
      </c>
      <c r="D48" s="58">
        <f>hidden1!BI38</f>
        <v>143945</v>
      </c>
      <c r="E48" s="58">
        <f>hidden1!BJ38</f>
        <v>21592</v>
      </c>
      <c r="F48" s="58">
        <f>hidden1!BK38</f>
        <v>-14</v>
      </c>
      <c r="G48" s="58">
        <f>hidden1!BL38</f>
        <v>-4</v>
      </c>
      <c r="H48" s="58">
        <f t="shared" si="0"/>
        <v>9276</v>
      </c>
      <c r="I48" s="58">
        <f>hidden1!BM38</f>
        <v>1206</v>
      </c>
      <c r="J48" s="58">
        <f>hidden1!BN38</f>
        <v>8070</v>
      </c>
      <c r="K48" s="58">
        <f>hidden1!BO38</f>
        <v>2597</v>
      </c>
      <c r="L48" s="58">
        <f>hidden1!BP38</f>
        <v>0</v>
      </c>
      <c r="M48" s="58">
        <f>hidden1!BQ38</f>
        <v>96</v>
      </c>
      <c r="N48" s="57"/>
      <c r="O48" s="57"/>
      <c r="P48" s="57"/>
      <c r="Q48" s="57"/>
    </row>
    <row r="49" spans="1:17" x14ac:dyDescent="0.25">
      <c r="A49" s="57" t="str">
        <f>hidden1!A39</f>
        <v xml:space="preserve">  Республика Северная Осетия-Алания</v>
      </c>
      <c r="B49" s="58">
        <f>hidden1!BG39</f>
        <v>75646</v>
      </c>
      <c r="C49" s="58">
        <f>hidden1!BH39</f>
        <v>24523</v>
      </c>
      <c r="D49" s="58">
        <f>hidden1!BI39</f>
        <v>44953</v>
      </c>
      <c r="E49" s="58">
        <f>hidden1!BJ39</f>
        <v>0</v>
      </c>
      <c r="F49" s="58">
        <f>hidden1!BK39</f>
        <v>650</v>
      </c>
      <c r="G49" s="58">
        <f>hidden1!BL39</f>
        <v>156</v>
      </c>
      <c r="H49" s="58">
        <f t="shared" si="0"/>
        <v>47321</v>
      </c>
      <c r="I49" s="58">
        <f>hidden1!BM39</f>
        <v>6152</v>
      </c>
      <c r="J49" s="58">
        <f>hidden1!BN39</f>
        <v>41169</v>
      </c>
      <c r="K49" s="58">
        <f>hidden1!BO39</f>
        <v>11670</v>
      </c>
      <c r="L49" s="58">
        <f>hidden1!BP39</f>
        <v>0</v>
      </c>
      <c r="M49" s="58">
        <f>hidden1!BQ39</f>
        <v>-38</v>
      </c>
      <c r="N49" s="57"/>
      <c r="O49" s="57"/>
      <c r="P49" s="57"/>
      <c r="Q49" s="57"/>
    </row>
    <row r="50" spans="1:17" x14ac:dyDescent="0.25">
      <c r="A50" s="57" t="str">
        <f>hidden1!A40</f>
        <v xml:space="preserve">  Чеченская Республика</v>
      </c>
      <c r="B50" s="58">
        <f>hidden1!BG40</f>
        <v>52524</v>
      </c>
      <c r="C50" s="58">
        <f>hidden1!BH40</f>
        <v>22594</v>
      </c>
      <c r="D50" s="58">
        <f>hidden1!BI40</f>
        <v>14313</v>
      </c>
      <c r="E50" s="58">
        <f>hidden1!BJ40</f>
        <v>3406</v>
      </c>
      <c r="F50" s="58">
        <f>hidden1!BK40</f>
        <v>-6</v>
      </c>
      <c r="G50" s="58">
        <f>hidden1!BL40</f>
        <v>-3</v>
      </c>
      <c r="H50" s="58">
        <f t="shared" si="0"/>
        <v>35051</v>
      </c>
      <c r="I50" s="58">
        <f>hidden1!BM40</f>
        <v>4557</v>
      </c>
      <c r="J50" s="58">
        <f>hidden1!BN40</f>
        <v>30494</v>
      </c>
      <c r="K50" s="58">
        <f>hidden1!BO40</f>
        <v>10382</v>
      </c>
      <c r="L50" s="58">
        <f>hidden1!BP40</f>
        <v>0</v>
      </c>
      <c r="M50" s="58">
        <f>hidden1!BQ40</f>
        <v>650</v>
      </c>
      <c r="N50" s="57"/>
      <c r="O50" s="57"/>
      <c r="P50" s="57"/>
      <c r="Q50" s="57"/>
    </row>
    <row r="51" spans="1:17" x14ac:dyDescent="0.25">
      <c r="A51" s="57" t="str">
        <f>hidden1!A41</f>
        <v xml:space="preserve">  Ставропольский край</v>
      </c>
      <c r="B51" s="58">
        <f>hidden1!BG41</f>
        <v>495944</v>
      </c>
      <c r="C51" s="58">
        <f>hidden1!BH41</f>
        <v>184843</v>
      </c>
      <c r="D51" s="58">
        <f>hidden1!BI41</f>
        <v>291434</v>
      </c>
      <c r="E51" s="58">
        <f>hidden1!BJ41</f>
        <v>12267</v>
      </c>
      <c r="F51" s="58">
        <f>hidden1!BK41</f>
        <v>-12</v>
      </c>
      <c r="G51" s="58">
        <f>hidden1!BL41</f>
        <v>-3</v>
      </c>
      <c r="H51" s="58">
        <f t="shared" si="0"/>
        <v>912089</v>
      </c>
      <c r="I51" s="58">
        <f>hidden1!BM41</f>
        <v>118572</v>
      </c>
      <c r="J51" s="58">
        <f>hidden1!BN41</f>
        <v>793517</v>
      </c>
      <c r="K51" s="58">
        <f>hidden1!BO41</f>
        <v>118572</v>
      </c>
      <c r="L51" s="58">
        <f>hidden1!BP41</f>
        <v>0</v>
      </c>
      <c r="M51" s="58">
        <f>hidden1!BQ41</f>
        <v>684</v>
      </c>
      <c r="N51" s="57"/>
      <c r="O51" s="57"/>
      <c r="P51" s="57"/>
      <c r="Q51" s="57"/>
    </row>
    <row r="52" spans="1:17" x14ac:dyDescent="0.25">
      <c r="A52" s="57" t="str">
        <f>hidden1!A42</f>
        <v xml:space="preserve"> ЮЖНЫЙ ФЕДЕРАЛЬНЫЙ ОКРУГ</v>
      </c>
      <c r="B52" s="58">
        <f>hidden1!BG42</f>
        <v>4758255</v>
      </c>
      <c r="C52" s="58">
        <f>hidden1!BH42</f>
        <v>1456784</v>
      </c>
      <c r="D52" s="58">
        <f>hidden1!BI42</f>
        <v>3126324</v>
      </c>
      <c r="E52" s="58">
        <f>hidden1!BJ42</f>
        <v>619854</v>
      </c>
      <c r="F52" s="58">
        <f>hidden1!BK42</f>
        <v>4668</v>
      </c>
      <c r="G52" s="58">
        <f>hidden1!BL42</f>
        <v>1661</v>
      </c>
      <c r="H52" s="58">
        <f t="shared" si="0"/>
        <v>12921508</v>
      </c>
      <c r="I52" s="58">
        <f>hidden1!BM42</f>
        <v>1679795</v>
      </c>
      <c r="J52" s="58">
        <f>hidden1!BN42</f>
        <v>11241713</v>
      </c>
      <c r="K52" s="58">
        <f>hidden1!BO42</f>
        <v>2315893</v>
      </c>
      <c r="L52" s="58">
        <f>hidden1!BP42</f>
        <v>196</v>
      </c>
      <c r="M52" s="58">
        <f>hidden1!BQ42</f>
        <v>6704</v>
      </c>
      <c r="N52" s="57"/>
      <c r="O52" s="57"/>
      <c r="P52" s="57"/>
      <c r="Q52" s="57"/>
    </row>
    <row r="53" spans="1:17" x14ac:dyDescent="0.25">
      <c r="A53" s="57" t="str">
        <f>hidden1!A43</f>
        <v xml:space="preserve">  Республика Адыгея</v>
      </c>
      <c r="B53" s="58">
        <f>hidden1!BG43</f>
        <v>133808</v>
      </c>
      <c r="C53" s="58">
        <f>hidden1!BH43</f>
        <v>40142</v>
      </c>
      <c r="D53" s="58">
        <f>hidden1!BI43</f>
        <v>95811</v>
      </c>
      <c r="E53" s="58">
        <f>hidden1!BJ43</f>
        <v>14372</v>
      </c>
      <c r="F53" s="58">
        <f>hidden1!BK43</f>
        <v>0</v>
      </c>
      <c r="G53" s="58">
        <f>hidden1!BL43</f>
        <v>0</v>
      </c>
      <c r="H53" s="58">
        <f t="shared" si="0"/>
        <v>124995</v>
      </c>
      <c r="I53" s="58">
        <f>hidden1!BM43</f>
        <v>16249</v>
      </c>
      <c r="J53" s="58">
        <f>hidden1!BN43</f>
        <v>108746</v>
      </c>
      <c r="K53" s="58">
        <f>hidden1!BO43</f>
        <v>34999</v>
      </c>
      <c r="L53" s="58">
        <f>hidden1!BP43</f>
        <v>0</v>
      </c>
      <c r="M53" s="58">
        <f>hidden1!BQ43</f>
        <v>44</v>
      </c>
      <c r="N53" s="57"/>
      <c r="O53" s="57"/>
      <c r="P53" s="57"/>
      <c r="Q53" s="57"/>
    </row>
    <row r="54" spans="1:17" x14ac:dyDescent="0.25">
      <c r="A54" s="57" t="str">
        <f>hidden1!A44</f>
        <v xml:space="preserve">  Республика Калмыкия</v>
      </c>
      <c r="B54" s="58">
        <f>hidden1!BG44</f>
        <v>60263</v>
      </c>
      <c r="C54" s="58">
        <f>hidden1!BH44</f>
        <v>30125</v>
      </c>
      <c r="D54" s="58">
        <f>hidden1!BI44</f>
        <v>13015</v>
      </c>
      <c r="E54" s="58">
        <f>hidden1!BJ44</f>
        <v>2038</v>
      </c>
      <c r="F54" s="58">
        <f>hidden1!BK44</f>
        <v>0</v>
      </c>
      <c r="G54" s="58">
        <f>hidden1!BL44</f>
        <v>0</v>
      </c>
      <c r="H54" s="58">
        <f t="shared" si="0"/>
        <v>15025</v>
      </c>
      <c r="I54" s="58">
        <f>hidden1!BM44</f>
        <v>1953</v>
      </c>
      <c r="J54" s="58">
        <f>hidden1!BN44</f>
        <v>13072</v>
      </c>
      <c r="K54" s="58">
        <f>hidden1!BO44</f>
        <v>5205</v>
      </c>
      <c r="L54" s="58">
        <f>hidden1!BP44</f>
        <v>0</v>
      </c>
      <c r="M54" s="58">
        <f>hidden1!BQ44</f>
        <v>2</v>
      </c>
      <c r="N54" s="57"/>
      <c r="O54" s="57"/>
      <c r="P54" s="57"/>
      <c r="Q54" s="57"/>
    </row>
    <row r="55" spans="1:17" x14ac:dyDescent="0.25">
      <c r="A55" s="57" t="str">
        <f>hidden1!A45</f>
        <v xml:space="preserve">  Республика Крым</v>
      </c>
      <c r="B55" s="58">
        <f>hidden1!BG45</f>
        <v>487506</v>
      </c>
      <c r="C55" s="58">
        <f>hidden1!BH45</f>
        <v>158153</v>
      </c>
      <c r="D55" s="58">
        <f>hidden1!BI45</f>
        <v>131754</v>
      </c>
      <c r="E55" s="58">
        <f>hidden1!BJ45</f>
        <v>2652</v>
      </c>
      <c r="F55" s="58">
        <f>hidden1!BK45</f>
        <v>0</v>
      </c>
      <c r="G55" s="58">
        <f>hidden1!BL45</f>
        <v>0</v>
      </c>
      <c r="H55" s="58">
        <f t="shared" si="0"/>
        <v>455321</v>
      </c>
      <c r="I55" s="58">
        <f>hidden1!BM45</f>
        <v>59192</v>
      </c>
      <c r="J55" s="58">
        <f>hidden1!BN45</f>
        <v>396129</v>
      </c>
      <c r="K55" s="58">
        <f>hidden1!BO45</f>
        <v>118611</v>
      </c>
      <c r="L55" s="58">
        <f>hidden1!BP45</f>
        <v>0</v>
      </c>
      <c r="M55" s="58">
        <f>hidden1!BQ45</f>
        <v>289</v>
      </c>
      <c r="N55" s="57"/>
      <c r="O55" s="57"/>
      <c r="P55" s="57"/>
      <c r="Q55" s="57"/>
    </row>
    <row r="56" spans="1:17" x14ac:dyDescent="0.25">
      <c r="A56" s="57" t="str">
        <f>hidden1!A46</f>
        <v xml:space="preserve">  Краснодарский край</v>
      </c>
      <c r="B56" s="58">
        <f>hidden1!BG46</f>
        <v>2044613</v>
      </c>
      <c r="C56" s="58">
        <f>hidden1!BH46</f>
        <v>658813</v>
      </c>
      <c r="D56" s="58">
        <f>hidden1!BI46</f>
        <v>1914969</v>
      </c>
      <c r="E56" s="58">
        <f>hidden1!BJ46</f>
        <v>254481</v>
      </c>
      <c r="F56" s="58">
        <f>hidden1!BK46</f>
        <v>4313</v>
      </c>
      <c r="G56" s="58">
        <f>hidden1!BL46</f>
        <v>1965</v>
      </c>
      <c r="H56" s="58">
        <f t="shared" si="0"/>
        <v>7310839</v>
      </c>
      <c r="I56" s="58">
        <f>hidden1!BM46</f>
        <v>950409</v>
      </c>
      <c r="J56" s="58">
        <f>hidden1!BN46</f>
        <v>6360430</v>
      </c>
      <c r="K56" s="58">
        <f>hidden1!BO46</f>
        <v>976535</v>
      </c>
      <c r="L56" s="58">
        <f>hidden1!BP46</f>
        <v>198</v>
      </c>
      <c r="M56" s="58">
        <f>hidden1!BQ46</f>
        <v>5598</v>
      </c>
      <c r="N56" s="57"/>
      <c r="O56" s="57"/>
      <c r="P56" s="57"/>
      <c r="Q56" s="57"/>
    </row>
    <row r="57" spans="1:17" x14ac:dyDescent="0.25">
      <c r="A57" s="57" t="str">
        <f>hidden1!A47</f>
        <v xml:space="preserve">  Астраханская область</v>
      </c>
      <c r="B57" s="58">
        <f>hidden1!BG47</f>
        <v>183291</v>
      </c>
      <c r="C57" s="58">
        <f>hidden1!BH47</f>
        <v>66395</v>
      </c>
      <c r="D57" s="58">
        <f>hidden1!BI47</f>
        <v>255990</v>
      </c>
      <c r="E57" s="58">
        <f>hidden1!BJ47</f>
        <v>102396</v>
      </c>
      <c r="F57" s="58">
        <f>hidden1!BK47</f>
        <v>0</v>
      </c>
      <c r="G57" s="58">
        <f>hidden1!BL47</f>
        <v>0</v>
      </c>
      <c r="H57" s="58">
        <f t="shared" si="0"/>
        <v>131303</v>
      </c>
      <c r="I57" s="58">
        <f>hidden1!BM47</f>
        <v>17069</v>
      </c>
      <c r="J57" s="58">
        <f>hidden1!BN47</f>
        <v>114234</v>
      </c>
      <c r="K57" s="58">
        <f>hidden1!BO47</f>
        <v>41329</v>
      </c>
      <c r="L57" s="58">
        <f>hidden1!BP47</f>
        <v>0</v>
      </c>
      <c r="M57" s="58">
        <f>hidden1!BQ47</f>
        <v>-13</v>
      </c>
      <c r="N57" s="57"/>
      <c r="O57" s="57"/>
      <c r="P57" s="57"/>
      <c r="Q57" s="57"/>
    </row>
    <row r="58" spans="1:17" x14ac:dyDescent="0.25">
      <c r="A58" s="57" t="str">
        <f>hidden1!A48</f>
        <v xml:space="preserve">  Волгоградская область</v>
      </c>
      <c r="B58" s="58">
        <f>hidden1!BG48</f>
        <v>473140</v>
      </c>
      <c r="C58" s="58">
        <f>hidden1!BH48</f>
        <v>151628</v>
      </c>
      <c r="D58" s="58">
        <f>hidden1!BI48</f>
        <v>487634</v>
      </c>
      <c r="E58" s="58">
        <f>hidden1!BJ48</f>
        <v>243817</v>
      </c>
      <c r="F58" s="58">
        <f>hidden1!BK48</f>
        <v>-626</v>
      </c>
      <c r="G58" s="58">
        <f>hidden1!BL48</f>
        <v>-467</v>
      </c>
      <c r="H58" s="58">
        <f t="shared" si="0"/>
        <v>1080400</v>
      </c>
      <c r="I58" s="58">
        <f>hidden1!BM48</f>
        <v>140452</v>
      </c>
      <c r="J58" s="58">
        <f>hidden1!BN48</f>
        <v>939948</v>
      </c>
      <c r="K58" s="58">
        <f>hidden1!BO48</f>
        <v>266477</v>
      </c>
      <c r="L58" s="58">
        <f>hidden1!BP48</f>
        <v>-1</v>
      </c>
      <c r="M58" s="58">
        <f>hidden1!BQ48</f>
        <v>-3386</v>
      </c>
      <c r="N58" s="57"/>
      <c r="O58" s="57"/>
      <c r="P58" s="57"/>
      <c r="Q58" s="57"/>
    </row>
    <row r="59" spans="1:17" x14ac:dyDescent="0.25">
      <c r="A59" s="57" t="str">
        <f>hidden1!A49</f>
        <v xml:space="preserve">  Ростовская область</v>
      </c>
      <c r="B59" s="58">
        <f>hidden1!BG49</f>
        <v>1163869</v>
      </c>
      <c r="C59" s="58">
        <f>hidden1!BH49</f>
        <v>351104</v>
      </c>
      <c r="D59" s="58">
        <f>hidden1!BI49</f>
        <v>178098</v>
      </c>
      <c r="E59" s="58">
        <f>hidden1!BJ49</f>
        <v>0</v>
      </c>
      <c r="F59" s="58">
        <f>hidden1!BK49</f>
        <v>649</v>
      </c>
      <c r="G59" s="58">
        <f>hidden1!BL49</f>
        <v>162</v>
      </c>
      <c r="H59" s="58">
        <f t="shared" si="0"/>
        <v>3640163</v>
      </c>
      <c r="I59" s="58">
        <f>hidden1!BM49</f>
        <v>473221</v>
      </c>
      <c r="J59" s="58">
        <f>hidden1!BN49</f>
        <v>3166942</v>
      </c>
      <c r="K59" s="58">
        <f>hidden1!BO49</f>
        <v>872410</v>
      </c>
      <c r="L59" s="58">
        <f>hidden1!BP49</f>
        <v>-1</v>
      </c>
      <c r="M59" s="58">
        <f>hidden1!BQ49</f>
        <v>2867</v>
      </c>
      <c r="N59" s="57"/>
      <c r="O59" s="57"/>
      <c r="P59" s="57"/>
      <c r="Q59" s="57"/>
    </row>
    <row r="60" spans="1:17" x14ac:dyDescent="0.25">
      <c r="A60" s="57" t="str">
        <f>hidden1!A50</f>
        <v xml:space="preserve">  город Севастополь</v>
      </c>
      <c r="B60" s="58">
        <f>hidden1!BG50</f>
        <v>211765</v>
      </c>
      <c r="C60" s="58">
        <f>hidden1!BH50</f>
        <v>424</v>
      </c>
      <c r="D60" s="58">
        <f>hidden1!BI50</f>
        <v>49053</v>
      </c>
      <c r="E60" s="58">
        <f>hidden1!BJ50</f>
        <v>98</v>
      </c>
      <c r="F60" s="58">
        <f>hidden1!BK50</f>
        <v>332</v>
      </c>
      <c r="G60" s="58">
        <f>hidden1!BL50</f>
        <v>1</v>
      </c>
      <c r="H60" s="58">
        <f t="shared" si="0"/>
        <v>163462</v>
      </c>
      <c r="I60" s="58">
        <f>hidden1!BM50</f>
        <v>21250</v>
      </c>
      <c r="J60" s="58">
        <f>hidden1!BN50</f>
        <v>142212</v>
      </c>
      <c r="K60" s="58">
        <f>hidden1!BO50</f>
        <v>327</v>
      </c>
      <c r="L60" s="58">
        <f>hidden1!BP50</f>
        <v>0</v>
      </c>
      <c r="M60" s="58">
        <f>hidden1!BQ50</f>
        <v>1303</v>
      </c>
      <c r="N60" s="57"/>
      <c r="O60" s="57"/>
      <c r="P60" s="57"/>
      <c r="Q60" s="57"/>
    </row>
    <row r="61" spans="1:17" x14ac:dyDescent="0.25">
      <c r="A61" s="57" t="str">
        <f>hidden1!A51</f>
        <v xml:space="preserve"> ПРИВОЛЖСКИЙ ФЕДЕРАЛЬНЫЙ ОКРУГ</v>
      </c>
      <c r="B61" s="58">
        <f>hidden1!BG51</f>
        <v>6720871</v>
      </c>
      <c r="C61" s="58">
        <f>hidden1!BH51</f>
        <v>2093777</v>
      </c>
      <c r="D61" s="58">
        <f>hidden1!BI51</f>
        <v>4527433</v>
      </c>
      <c r="E61" s="58">
        <f>hidden1!BJ51</f>
        <v>984765</v>
      </c>
      <c r="F61" s="58">
        <f>hidden1!BK51</f>
        <v>17876</v>
      </c>
      <c r="G61" s="58">
        <f>hidden1!BL51</f>
        <v>5847</v>
      </c>
      <c r="H61" s="58">
        <f t="shared" si="0"/>
        <v>19739938</v>
      </c>
      <c r="I61" s="58">
        <f>hidden1!BM51</f>
        <v>2566194</v>
      </c>
      <c r="J61" s="58">
        <f>hidden1!BN51</f>
        <v>17173744</v>
      </c>
      <c r="K61" s="58">
        <f>hidden1!BO51</f>
        <v>4294208</v>
      </c>
      <c r="L61" s="58">
        <f>hidden1!BP51</f>
        <v>89</v>
      </c>
      <c r="M61" s="58">
        <f>hidden1!BQ51</f>
        <v>20610</v>
      </c>
      <c r="N61" s="57"/>
      <c r="O61" s="57"/>
      <c r="P61" s="57"/>
      <c r="Q61" s="57"/>
    </row>
    <row r="62" spans="1:17" x14ac:dyDescent="0.25">
      <c r="A62" s="57" t="str">
        <f>hidden1!A52</f>
        <v xml:space="preserve">  Республика Башкортостан</v>
      </c>
      <c r="B62" s="58">
        <f>hidden1!BG52</f>
        <v>667295</v>
      </c>
      <c r="C62" s="58">
        <f>hidden1!BH52</f>
        <v>251462</v>
      </c>
      <c r="D62" s="58">
        <f>hidden1!BI52</f>
        <v>421335</v>
      </c>
      <c r="E62" s="58">
        <f>hidden1!BJ52</f>
        <v>48800</v>
      </c>
      <c r="F62" s="58">
        <f>hidden1!BK52</f>
        <v>3231</v>
      </c>
      <c r="G62" s="58">
        <f>hidden1!BL52</f>
        <v>614</v>
      </c>
      <c r="H62" s="58">
        <f t="shared" si="0"/>
        <v>1951261</v>
      </c>
      <c r="I62" s="58">
        <f>hidden1!BM52</f>
        <v>253664</v>
      </c>
      <c r="J62" s="58">
        <f>hidden1!BN52</f>
        <v>1697597</v>
      </c>
      <c r="K62" s="58">
        <f>hidden1!BO52</f>
        <v>253664</v>
      </c>
      <c r="L62" s="58">
        <f>hidden1!BP52</f>
        <v>-12</v>
      </c>
      <c r="M62" s="58">
        <f>hidden1!BQ52</f>
        <v>617</v>
      </c>
      <c r="N62" s="57"/>
      <c r="O62" s="57"/>
      <c r="P62" s="57"/>
      <c r="Q62" s="57"/>
    </row>
    <row r="63" spans="1:17" x14ac:dyDescent="0.25">
      <c r="A63" s="57" t="str">
        <f>hidden1!A53</f>
        <v xml:space="preserve">  Республика Марий-Эл</v>
      </c>
      <c r="B63" s="58">
        <f>hidden1!BG53</f>
        <v>114391</v>
      </c>
      <c r="C63" s="58">
        <f>hidden1!BH53</f>
        <v>31684</v>
      </c>
      <c r="D63" s="58">
        <f>hidden1!BI53</f>
        <v>7462</v>
      </c>
      <c r="E63" s="58">
        <f>hidden1!BJ53</f>
        <v>441</v>
      </c>
      <c r="F63" s="58">
        <f>hidden1!BK53</f>
        <v>650</v>
      </c>
      <c r="G63" s="58">
        <f>hidden1!BL53</f>
        <v>114</v>
      </c>
      <c r="H63" s="58">
        <f t="shared" si="0"/>
        <v>218824</v>
      </c>
      <c r="I63" s="58">
        <f>hidden1!BM53</f>
        <v>28447</v>
      </c>
      <c r="J63" s="58">
        <f>hidden1!BN53</f>
        <v>190377</v>
      </c>
      <c r="K63" s="58">
        <f>hidden1!BO53</f>
        <v>28447</v>
      </c>
      <c r="L63" s="58">
        <f>hidden1!BP53</f>
        <v>0</v>
      </c>
      <c r="M63" s="58">
        <f>hidden1!BQ53</f>
        <v>315</v>
      </c>
      <c r="N63" s="57"/>
      <c r="O63" s="57"/>
      <c r="P63" s="57"/>
      <c r="Q63" s="57"/>
    </row>
    <row r="64" spans="1:17" x14ac:dyDescent="0.25">
      <c r="A64" s="57" t="str">
        <f>hidden1!A54</f>
        <v xml:space="preserve">  Республика Мордовия</v>
      </c>
      <c r="B64" s="58">
        <f>hidden1!BG54</f>
        <v>110132</v>
      </c>
      <c r="C64" s="58">
        <f>hidden1!BH54</f>
        <v>33040</v>
      </c>
      <c r="D64" s="58">
        <f>hidden1!BI54</f>
        <v>60984</v>
      </c>
      <c r="E64" s="58">
        <f>hidden1!BJ54</f>
        <v>9148</v>
      </c>
      <c r="F64" s="58">
        <f>hidden1!BK54</f>
        <v>155</v>
      </c>
      <c r="G64" s="58">
        <f>hidden1!BL54</f>
        <v>46</v>
      </c>
      <c r="H64" s="58">
        <f t="shared" si="0"/>
        <v>394643</v>
      </c>
      <c r="I64" s="58">
        <f>hidden1!BM54</f>
        <v>51304</v>
      </c>
      <c r="J64" s="58">
        <f>hidden1!BN54</f>
        <v>343339</v>
      </c>
      <c r="K64" s="58">
        <f>hidden1!BO54</f>
        <v>110500</v>
      </c>
      <c r="L64" s="58">
        <f>hidden1!BP54</f>
        <v>0</v>
      </c>
      <c r="M64" s="58">
        <f>hidden1!BQ54</f>
        <v>143</v>
      </c>
      <c r="N64" s="57"/>
      <c r="O64" s="57"/>
      <c r="P64" s="57"/>
      <c r="Q64" s="57"/>
    </row>
    <row r="65" spans="1:17" x14ac:dyDescent="0.25">
      <c r="A65" s="57" t="str">
        <f>hidden1!A55</f>
        <v xml:space="preserve">  Республика Татарстан</v>
      </c>
      <c r="B65" s="58">
        <f>hidden1!BG55</f>
        <v>1101542</v>
      </c>
      <c r="C65" s="58">
        <f>hidden1!BH55</f>
        <v>313290</v>
      </c>
      <c r="D65" s="58">
        <f>hidden1!BI55</f>
        <v>1186433</v>
      </c>
      <c r="E65" s="58">
        <f>hidden1!BJ55</f>
        <v>158192</v>
      </c>
      <c r="F65" s="58">
        <f>hidden1!BK55</f>
        <v>3798</v>
      </c>
      <c r="G65" s="58">
        <f>hidden1!BL55</f>
        <v>1787</v>
      </c>
      <c r="H65" s="58">
        <f t="shared" si="0"/>
        <v>4145300</v>
      </c>
      <c r="I65" s="58">
        <f>hidden1!BM55</f>
        <v>538889</v>
      </c>
      <c r="J65" s="58">
        <f>hidden1!BN55</f>
        <v>3606411</v>
      </c>
      <c r="K65" s="58">
        <f>hidden1!BO55</f>
        <v>896016</v>
      </c>
      <c r="L65" s="58">
        <f>hidden1!BP55</f>
        <v>-28</v>
      </c>
      <c r="M65" s="58">
        <f>hidden1!BQ55</f>
        <v>8265</v>
      </c>
      <c r="N65" s="57"/>
      <c r="O65" s="57"/>
      <c r="P65" s="57"/>
      <c r="Q65" s="57"/>
    </row>
    <row r="66" spans="1:17" x14ac:dyDescent="0.25">
      <c r="A66" s="57" t="str">
        <f>hidden1!A56</f>
        <v xml:space="preserve">  Удмуртская Республика</v>
      </c>
      <c r="B66" s="58">
        <f>hidden1!BG56</f>
        <v>281485</v>
      </c>
      <c r="C66" s="58">
        <f>hidden1!BH56</f>
        <v>83036</v>
      </c>
      <c r="D66" s="58">
        <f>hidden1!BI56</f>
        <v>168782</v>
      </c>
      <c r="E66" s="58">
        <f>hidden1!BJ56</f>
        <v>14720</v>
      </c>
      <c r="F66" s="58">
        <f>hidden1!BK56</f>
        <v>0</v>
      </c>
      <c r="G66" s="58">
        <f>hidden1!BL56</f>
        <v>0</v>
      </c>
      <c r="H66" s="58">
        <f t="shared" si="0"/>
        <v>671229</v>
      </c>
      <c r="I66" s="58">
        <f>hidden1!BM56</f>
        <v>87260</v>
      </c>
      <c r="J66" s="58">
        <f>hidden1!BN56</f>
        <v>583969</v>
      </c>
      <c r="K66" s="58">
        <f>hidden1!BO56</f>
        <v>135959</v>
      </c>
      <c r="L66" s="58">
        <f>hidden1!BP56</f>
        <v>0</v>
      </c>
      <c r="M66" s="58">
        <f>hidden1!BQ56</f>
        <v>1104</v>
      </c>
      <c r="N66" s="57"/>
      <c r="O66" s="57"/>
      <c r="P66" s="57"/>
      <c r="Q66" s="57"/>
    </row>
    <row r="67" spans="1:17" x14ac:dyDescent="0.25">
      <c r="A67" s="57" t="str">
        <f>hidden1!A57</f>
        <v xml:space="preserve">  Чувашская Республика</v>
      </c>
      <c r="B67" s="58">
        <f>hidden1!BG57</f>
        <v>195023</v>
      </c>
      <c r="C67" s="58">
        <f>hidden1!BH57</f>
        <v>57907</v>
      </c>
      <c r="D67" s="58">
        <f>hidden1!BI57</f>
        <v>35029</v>
      </c>
      <c r="E67" s="58">
        <f>hidden1!BJ57</f>
        <v>2947</v>
      </c>
      <c r="F67" s="58">
        <f>hidden1!BK57</f>
        <v>534</v>
      </c>
      <c r="G67" s="58">
        <f>hidden1!BL57</f>
        <v>117</v>
      </c>
      <c r="H67" s="58">
        <f t="shared" si="0"/>
        <v>1231867</v>
      </c>
      <c r="I67" s="58">
        <f>hidden1!BM57</f>
        <v>160143</v>
      </c>
      <c r="J67" s="58">
        <f>hidden1!BN57</f>
        <v>1071724</v>
      </c>
      <c r="K67" s="58">
        <f>hidden1!BO57</f>
        <v>259549</v>
      </c>
      <c r="L67" s="58">
        <f>hidden1!BP57</f>
        <v>0</v>
      </c>
      <c r="M67" s="58">
        <f>hidden1!BQ57</f>
        <v>1787</v>
      </c>
      <c r="N67" s="57"/>
      <c r="O67" s="57"/>
      <c r="P67" s="57"/>
      <c r="Q67" s="57"/>
    </row>
    <row r="68" spans="1:17" x14ac:dyDescent="0.25">
      <c r="A68" s="57" t="str">
        <f>hidden1!A58</f>
        <v xml:space="preserve">  Кировская область</v>
      </c>
      <c r="B68" s="58">
        <f>hidden1!BG58</f>
        <v>203804</v>
      </c>
      <c r="C68" s="58">
        <f>hidden1!BH58</f>
        <v>61472</v>
      </c>
      <c r="D68" s="58">
        <f>hidden1!BI58</f>
        <v>67214</v>
      </c>
      <c r="E68" s="58">
        <f>hidden1!BJ58</f>
        <v>0</v>
      </c>
      <c r="F68" s="58">
        <f>hidden1!BK58</f>
        <v>0</v>
      </c>
      <c r="G68" s="58">
        <f>hidden1!BL58</f>
        <v>0</v>
      </c>
      <c r="H68" s="58">
        <f t="shared" si="0"/>
        <v>363531</v>
      </c>
      <c r="I68" s="58">
        <f>hidden1!BM58</f>
        <v>47259</v>
      </c>
      <c r="J68" s="58">
        <f>hidden1!BN58</f>
        <v>316272</v>
      </c>
      <c r="K68" s="58">
        <f>hidden1!BO58</f>
        <v>101799</v>
      </c>
      <c r="L68" s="58">
        <f>hidden1!BP58</f>
        <v>0</v>
      </c>
      <c r="M68" s="58">
        <f>hidden1!BQ58</f>
        <v>256</v>
      </c>
      <c r="N68" s="57"/>
      <c r="O68" s="57"/>
      <c r="P68" s="57"/>
      <c r="Q68" s="57"/>
    </row>
    <row r="69" spans="1:17" x14ac:dyDescent="0.25">
      <c r="A69" s="57" t="str">
        <f>hidden1!A59</f>
        <v xml:space="preserve">  Нижегородская область</v>
      </c>
      <c r="B69" s="58">
        <f>hidden1!BG59</f>
        <v>990077</v>
      </c>
      <c r="C69" s="58">
        <f>hidden1!BH59</f>
        <v>279110</v>
      </c>
      <c r="D69" s="58">
        <f>hidden1!BI59</f>
        <v>901047</v>
      </c>
      <c r="E69" s="58">
        <f>hidden1!BJ59</f>
        <v>450524</v>
      </c>
      <c r="F69" s="58">
        <f>hidden1!BK59</f>
        <v>1722</v>
      </c>
      <c r="G69" s="58">
        <f>hidden1!BL59</f>
        <v>439</v>
      </c>
      <c r="H69" s="58">
        <f t="shared" si="0"/>
        <v>3080897</v>
      </c>
      <c r="I69" s="58">
        <f>hidden1!BM59</f>
        <v>400517</v>
      </c>
      <c r="J69" s="58">
        <f>hidden1!BN59</f>
        <v>2680380</v>
      </c>
      <c r="K69" s="58">
        <f>hidden1!BO59</f>
        <v>480928</v>
      </c>
      <c r="L69" s="58">
        <f>hidden1!BP59</f>
        <v>-1</v>
      </c>
      <c r="M69" s="58">
        <f>hidden1!BQ59</f>
        <v>1009</v>
      </c>
      <c r="N69" s="57"/>
      <c r="O69" s="57"/>
      <c r="P69" s="57"/>
      <c r="Q69" s="57"/>
    </row>
    <row r="70" spans="1:17" x14ac:dyDescent="0.25">
      <c r="A70" s="57" t="str">
        <f>hidden1!A60</f>
        <v xml:space="preserve">  Оренбургская область</v>
      </c>
      <c r="B70" s="58">
        <f>hidden1!BG60</f>
        <v>350780</v>
      </c>
      <c r="C70" s="58">
        <f>hidden1!BH60</f>
        <v>119183</v>
      </c>
      <c r="D70" s="58">
        <f>hidden1!BI60</f>
        <v>203550</v>
      </c>
      <c r="E70" s="58">
        <f>hidden1!BJ60</f>
        <v>0</v>
      </c>
      <c r="F70" s="58">
        <f>hidden1!BK60</f>
        <v>1277</v>
      </c>
      <c r="G70" s="58">
        <f>hidden1!BL60</f>
        <v>578</v>
      </c>
      <c r="H70" s="58">
        <f t="shared" si="0"/>
        <v>547497</v>
      </c>
      <c r="I70" s="58">
        <f>hidden1!BM60</f>
        <v>71175</v>
      </c>
      <c r="J70" s="58">
        <f>hidden1!BN60</f>
        <v>476322</v>
      </c>
      <c r="K70" s="58">
        <f>hidden1!BO60</f>
        <v>71175</v>
      </c>
      <c r="L70" s="58">
        <f>hidden1!BP60</f>
        <v>0</v>
      </c>
      <c r="M70" s="58">
        <f>hidden1!BQ60</f>
        <v>1729</v>
      </c>
      <c r="N70" s="57"/>
      <c r="O70" s="57"/>
      <c r="P70" s="57"/>
      <c r="Q70" s="57"/>
    </row>
    <row r="71" spans="1:17" x14ac:dyDescent="0.25">
      <c r="A71" s="57" t="str">
        <f>hidden1!A61</f>
        <v xml:space="preserve">  Пензенская область</v>
      </c>
      <c r="B71" s="58">
        <f>hidden1!BG61</f>
        <v>234386</v>
      </c>
      <c r="C71" s="58">
        <f>hidden1!BH61</f>
        <v>70316</v>
      </c>
      <c r="D71" s="58">
        <f>hidden1!BI61</f>
        <v>146371</v>
      </c>
      <c r="E71" s="58">
        <f>hidden1!BJ61</f>
        <v>43911</v>
      </c>
      <c r="F71" s="58">
        <f>hidden1!BK61</f>
        <v>343</v>
      </c>
      <c r="G71" s="58">
        <f>hidden1!BL61</f>
        <v>103</v>
      </c>
      <c r="H71" s="58">
        <f t="shared" si="0"/>
        <v>589692</v>
      </c>
      <c r="I71" s="58">
        <f>hidden1!BM61</f>
        <v>76660</v>
      </c>
      <c r="J71" s="58">
        <f>hidden1!BN61</f>
        <v>513032</v>
      </c>
      <c r="K71" s="58">
        <f>hidden1!BO61</f>
        <v>153320</v>
      </c>
      <c r="L71" s="58">
        <f>hidden1!BP61</f>
        <v>-7</v>
      </c>
      <c r="M71" s="58">
        <f>hidden1!BQ61</f>
        <v>212</v>
      </c>
      <c r="N71" s="57"/>
      <c r="O71" s="57"/>
      <c r="P71" s="57"/>
      <c r="Q71" s="57"/>
    </row>
    <row r="72" spans="1:17" x14ac:dyDescent="0.25">
      <c r="A72" s="57" t="str">
        <f>hidden1!A62</f>
        <v xml:space="preserve">  Пермский край</v>
      </c>
      <c r="B72" s="58">
        <f>hidden1!BG62</f>
        <v>752119</v>
      </c>
      <c r="C72" s="58">
        <f>hidden1!BH62</f>
        <v>265764</v>
      </c>
      <c r="D72" s="58">
        <f>hidden1!BI62</f>
        <v>295019</v>
      </c>
      <c r="E72" s="58">
        <f>hidden1!BJ62</f>
        <v>59004</v>
      </c>
      <c r="F72" s="58">
        <f>hidden1!BK62</f>
        <v>5484</v>
      </c>
      <c r="G72" s="58">
        <f>hidden1!BL62</f>
        <v>1837</v>
      </c>
      <c r="H72" s="58">
        <f t="shared" si="0"/>
        <v>1694235</v>
      </c>
      <c r="I72" s="58">
        <f>hidden1!BM62</f>
        <v>220251</v>
      </c>
      <c r="J72" s="58">
        <f>hidden1!BN62</f>
        <v>1473984</v>
      </c>
      <c r="K72" s="58">
        <f>hidden1!BO62</f>
        <v>505760</v>
      </c>
      <c r="L72" s="58">
        <f>hidden1!BP62</f>
        <v>-7</v>
      </c>
      <c r="M72" s="58">
        <f>hidden1!BQ62</f>
        <v>1855</v>
      </c>
      <c r="N72" s="57"/>
      <c r="O72" s="57"/>
      <c r="P72" s="57"/>
      <c r="Q72" s="57"/>
    </row>
    <row r="73" spans="1:17" x14ac:dyDescent="0.25">
      <c r="A73" s="57" t="str">
        <f>hidden1!A63</f>
        <v xml:space="preserve">  Самарская область</v>
      </c>
      <c r="B73" s="58">
        <f>hidden1!BG63</f>
        <v>959361</v>
      </c>
      <c r="C73" s="58">
        <f>hidden1!BH63</f>
        <v>301626</v>
      </c>
      <c r="D73" s="58">
        <f>hidden1!BI63</f>
        <v>712555</v>
      </c>
      <c r="E73" s="58">
        <f>hidden1!BJ63</f>
        <v>147367</v>
      </c>
      <c r="F73" s="58">
        <f>hidden1!BK63</f>
        <v>683</v>
      </c>
      <c r="G73" s="58">
        <f>hidden1!BL63</f>
        <v>212</v>
      </c>
      <c r="H73" s="58">
        <f t="shared" si="0"/>
        <v>3461474</v>
      </c>
      <c r="I73" s="58">
        <f>hidden1!BM63</f>
        <v>449992</v>
      </c>
      <c r="J73" s="58">
        <f>hidden1!BN63</f>
        <v>3011482</v>
      </c>
      <c r="K73" s="58">
        <f>hidden1!BO63</f>
        <v>923766</v>
      </c>
      <c r="L73" s="58">
        <f>hidden1!BP63</f>
        <v>-7</v>
      </c>
      <c r="M73" s="58">
        <f>hidden1!BQ63</f>
        <v>1412</v>
      </c>
      <c r="N73" s="57"/>
      <c r="O73" s="57"/>
      <c r="P73" s="57"/>
      <c r="Q73" s="57"/>
    </row>
    <row r="74" spans="1:17" x14ac:dyDescent="0.25">
      <c r="A74" s="57" t="str">
        <f>hidden1!A64</f>
        <v xml:space="preserve">  Саратовская область</v>
      </c>
      <c r="B74" s="58">
        <f>hidden1!BG64</f>
        <v>512922</v>
      </c>
      <c r="C74" s="58">
        <f>hidden1!BH64</f>
        <v>151621</v>
      </c>
      <c r="D74" s="58">
        <f>hidden1!BI64</f>
        <v>191029</v>
      </c>
      <c r="E74" s="58">
        <f>hidden1!BJ64</f>
        <v>30117</v>
      </c>
      <c r="F74" s="58">
        <f>hidden1!BK64</f>
        <v>-1</v>
      </c>
      <c r="G74" s="58">
        <f>hidden1!BL64</f>
        <v>0</v>
      </c>
      <c r="H74" s="58">
        <f t="shared" si="0"/>
        <v>948165</v>
      </c>
      <c r="I74" s="58">
        <f>hidden1!BM64</f>
        <v>123261</v>
      </c>
      <c r="J74" s="58">
        <f>hidden1!BN64</f>
        <v>824904</v>
      </c>
      <c r="K74" s="58">
        <f>hidden1!BO64</f>
        <v>249755</v>
      </c>
      <c r="L74" s="58">
        <f>hidden1!BP64</f>
        <v>164</v>
      </c>
      <c r="M74" s="58">
        <f>hidden1!BQ64</f>
        <v>1188</v>
      </c>
      <c r="N74" s="57"/>
      <c r="O74" s="57"/>
      <c r="P74" s="57"/>
      <c r="Q74" s="57"/>
    </row>
    <row r="75" spans="1:17" x14ac:dyDescent="0.25">
      <c r="A75" s="57" t="str">
        <f>hidden1!A65</f>
        <v xml:space="preserve">  Ульяновская область</v>
      </c>
      <c r="B75" s="58">
        <f>hidden1!BG65</f>
        <v>247554</v>
      </c>
      <c r="C75" s="58">
        <f>hidden1!BH65</f>
        <v>74266</v>
      </c>
      <c r="D75" s="58">
        <f>hidden1!BI65</f>
        <v>130623</v>
      </c>
      <c r="E75" s="58">
        <f>hidden1!BJ65</f>
        <v>19594</v>
      </c>
      <c r="F75" s="58">
        <f>hidden1!BK65</f>
        <v>0</v>
      </c>
      <c r="G75" s="58">
        <f>hidden1!BL65</f>
        <v>0</v>
      </c>
      <c r="H75" s="58">
        <f t="shared" si="0"/>
        <v>441323</v>
      </c>
      <c r="I75" s="58">
        <f>hidden1!BM65</f>
        <v>57372</v>
      </c>
      <c r="J75" s="58">
        <f>hidden1!BN65</f>
        <v>383951</v>
      </c>
      <c r="K75" s="58">
        <f>hidden1!BO65</f>
        <v>123570</v>
      </c>
      <c r="L75" s="58">
        <f>hidden1!BP65</f>
        <v>-13</v>
      </c>
      <c r="M75" s="58">
        <f>hidden1!BQ65</f>
        <v>718</v>
      </c>
      <c r="N75" s="57"/>
      <c r="O75" s="57"/>
      <c r="P75" s="57"/>
      <c r="Q75" s="57"/>
    </row>
    <row r="76" spans="1:17" x14ac:dyDescent="0.25">
      <c r="A76" s="57" t="str">
        <f>hidden1!A66</f>
        <v xml:space="preserve"> УРАЛЬСКИЙ ФЕДЕРАЛЬНЫЙ ОКРУГ</v>
      </c>
      <c r="B76" s="58">
        <f>hidden1!BG66</f>
        <v>3727447</v>
      </c>
      <c r="C76" s="58">
        <f>hidden1!BH66</f>
        <v>1212436</v>
      </c>
      <c r="D76" s="58">
        <f>hidden1!BI66</f>
        <v>4087328</v>
      </c>
      <c r="E76" s="58">
        <f>hidden1!BJ66</f>
        <v>1433881</v>
      </c>
      <c r="F76" s="58">
        <f>hidden1!BK66</f>
        <v>1534</v>
      </c>
      <c r="G76" s="58">
        <f>hidden1!BL66</f>
        <v>603</v>
      </c>
      <c r="H76" s="58">
        <f t="shared" ref="H76:H105" si="1">I76+J76</f>
        <v>21550799</v>
      </c>
      <c r="I76" s="58">
        <f>hidden1!BM66</f>
        <v>2801604</v>
      </c>
      <c r="J76" s="58">
        <f>hidden1!BN66</f>
        <v>18749195</v>
      </c>
      <c r="K76" s="58">
        <f>hidden1!BO66</f>
        <v>5180853</v>
      </c>
      <c r="L76" s="58">
        <f>hidden1!BP66</f>
        <v>11</v>
      </c>
      <c r="M76" s="58">
        <f>hidden1!BQ66</f>
        <v>21202</v>
      </c>
      <c r="N76" s="57"/>
      <c r="O76" s="57"/>
      <c r="P76" s="57"/>
      <c r="Q76" s="57"/>
    </row>
    <row r="77" spans="1:17" x14ac:dyDescent="0.25">
      <c r="A77" s="57" t="str">
        <f>hidden1!A67</f>
        <v xml:space="preserve">  Курганская область</v>
      </c>
      <c r="B77" s="58">
        <f>hidden1!BG67</f>
        <v>117907</v>
      </c>
      <c r="C77" s="58">
        <f>hidden1!BH67</f>
        <v>34118</v>
      </c>
      <c r="D77" s="58">
        <f>hidden1!BI67</f>
        <v>50088</v>
      </c>
      <c r="E77" s="58">
        <f>hidden1!BJ67</f>
        <v>12335</v>
      </c>
      <c r="F77" s="58">
        <f>hidden1!BK67</f>
        <v>0</v>
      </c>
      <c r="G77" s="58">
        <f>hidden1!BL67</f>
        <v>0</v>
      </c>
      <c r="H77" s="58">
        <f t="shared" si="1"/>
        <v>353321</v>
      </c>
      <c r="I77" s="58">
        <f>hidden1!BM67</f>
        <v>45932</v>
      </c>
      <c r="J77" s="58">
        <f>hidden1!BN67</f>
        <v>307389</v>
      </c>
      <c r="K77" s="58">
        <f>hidden1!BO67</f>
        <v>96692</v>
      </c>
      <c r="L77" s="58">
        <f>hidden1!BP67</f>
        <v>0</v>
      </c>
      <c r="M77" s="58">
        <f>hidden1!BQ67</f>
        <v>11</v>
      </c>
      <c r="N77" s="57"/>
      <c r="O77" s="57"/>
      <c r="P77" s="57"/>
      <c r="Q77" s="57"/>
    </row>
    <row r="78" spans="1:17" x14ac:dyDescent="0.25">
      <c r="A78" s="57" t="str">
        <f>hidden1!A68</f>
        <v xml:space="preserve">  Свердловская область</v>
      </c>
      <c r="B78" s="58">
        <f>hidden1!BG68</f>
        <v>1375263</v>
      </c>
      <c r="C78" s="58">
        <f>hidden1!BH68</f>
        <v>395186</v>
      </c>
      <c r="D78" s="58">
        <f>hidden1!BI68</f>
        <v>1492660</v>
      </c>
      <c r="E78" s="58">
        <f>hidden1!BJ68</f>
        <v>142717</v>
      </c>
      <c r="F78" s="58">
        <f>hidden1!BK68</f>
        <v>8</v>
      </c>
      <c r="G78" s="58">
        <f>hidden1!BL68</f>
        <v>1</v>
      </c>
      <c r="H78" s="58">
        <f t="shared" si="1"/>
        <v>10699287</v>
      </c>
      <c r="I78" s="58">
        <f>hidden1!BM68</f>
        <v>1390907</v>
      </c>
      <c r="J78" s="58">
        <f>hidden1!BN68</f>
        <v>9308380</v>
      </c>
      <c r="K78" s="58">
        <f>hidden1!BO68</f>
        <v>2079806</v>
      </c>
      <c r="L78" s="58">
        <f>hidden1!BP68</f>
        <v>-9</v>
      </c>
      <c r="M78" s="58">
        <f>hidden1!BQ68</f>
        <v>14106</v>
      </c>
      <c r="N78" s="57"/>
      <c r="O78" s="57"/>
      <c r="P78" s="57"/>
      <c r="Q78" s="57"/>
    </row>
    <row r="79" spans="1:17" x14ac:dyDescent="0.25">
      <c r="A79" s="57" t="str">
        <f>hidden1!A69</f>
        <v xml:space="preserve">  Тюменская область</v>
      </c>
      <c r="B79" s="58">
        <f>hidden1!BG69</f>
        <v>556530</v>
      </c>
      <c r="C79" s="58">
        <f>hidden1!BH69</f>
        <v>208532</v>
      </c>
      <c r="D79" s="58">
        <f>hidden1!BI69</f>
        <v>355515</v>
      </c>
      <c r="E79" s="58">
        <f>hidden1!BJ69</f>
        <v>66936</v>
      </c>
      <c r="F79" s="58">
        <f>hidden1!BK69</f>
        <v>-52</v>
      </c>
      <c r="G79" s="58">
        <f>hidden1!BL69</f>
        <v>-17</v>
      </c>
      <c r="H79" s="58">
        <f t="shared" si="1"/>
        <v>1370222</v>
      </c>
      <c r="I79" s="58">
        <f>hidden1!BM69</f>
        <v>178129</v>
      </c>
      <c r="J79" s="58">
        <f>hidden1!BN69</f>
        <v>1192093</v>
      </c>
      <c r="K79" s="58">
        <f>hidden1!BO69</f>
        <v>403600</v>
      </c>
      <c r="L79" s="58">
        <f>hidden1!BP69</f>
        <v>-2</v>
      </c>
      <c r="M79" s="58">
        <f>hidden1!BQ69</f>
        <v>2013</v>
      </c>
      <c r="N79" s="57"/>
      <c r="O79" s="57"/>
      <c r="P79" s="57"/>
      <c r="Q79" s="57"/>
    </row>
    <row r="80" spans="1:17" x14ac:dyDescent="0.25">
      <c r="A80" s="57" t="str">
        <f>hidden1!A70</f>
        <v xml:space="preserve">  Челябинская область</v>
      </c>
      <c r="B80" s="58">
        <f>hidden1!BG70</f>
        <v>1029442</v>
      </c>
      <c r="C80" s="58">
        <f>hidden1!BH70</f>
        <v>313481</v>
      </c>
      <c r="D80" s="58">
        <f>hidden1!BI70</f>
        <v>620532</v>
      </c>
      <c r="E80" s="58">
        <f>hidden1!BJ70</f>
        <v>87725</v>
      </c>
      <c r="F80" s="58">
        <f>hidden1!BK70</f>
        <v>570</v>
      </c>
      <c r="G80" s="58">
        <f>hidden1!BL70</f>
        <v>146</v>
      </c>
      <c r="H80" s="58">
        <f t="shared" si="1"/>
        <v>2908462</v>
      </c>
      <c r="I80" s="58">
        <f>hidden1!BM70</f>
        <v>378100</v>
      </c>
      <c r="J80" s="58">
        <f>hidden1!BN70</f>
        <v>2530362</v>
      </c>
      <c r="K80" s="58">
        <f>hidden1!BO70</f>
        <v>754077</v>
      </c>
      <c r="L80" s="58">
        <f>hidden1!BP70</f>
        <v>0</v>
      </c>
      <c r="M80" s="58">
        <f>hidden1!BQ70</f>
        <v>4185</v>
      </c>
      <c r="N80" s="57"/>
      <c r="O80" s="57"/>
      <c r="P80" s="57"/>
      <c r="Q80" s="57"/>
    </row>
    <row r="81" spans="1:17" x14ac:dyDescent="0.25">
      <c r="A81" s="57" t="str">
        <f>hidden1!A71</f>
        <v xml:space="preserve">  Ханты-Мансийский автономный округ - Югра</v>
      </c>
      <c r="B81" s="58">
        <f>hidden1!BG71</f>
        <v>388596</v>
      </c>
      <c r="C81" s="58">
        <f>hidden1!BH71</f>
        <v>183206</v>
      </c>
      <c r="D81" s="58">
        <f>hidden1!BI71</f>
        <v>918857</v>
      </c>
      <c r="E81" s="58">
        <f>hidden1!BJ71</f>
        <v>474492</v>
      </c>
      <c r="F81" s="58">
        <f>hidden1!BK71</f>
        <v>1008</v>
      </c>
      <c r="G81" s="58">
        <f>hidden1!BL71</f>
        <v>473</v>
      </c>
      <c r="H81" s="58">
        <f t="shared" si="1"/>
        <v>1610790</v>
      </c>
      <c r="I81" s="58">
        <f>hidden1!BM71</f>
        <v>209403</v>
      </c>
      <c r="J81" s="58">
        <f>hidden1!BN71</f>
        <v>1401387</v>
      </c>
      <c r="K81" s="58">
        <f>hidden1!BO71</f>
        <v>648411</v>
      </c>
      <c r="L81" s="58">
        <f>hidden1!BP71</f>
        <v>13</v>
      </c>
      <c r="M81" s="58">
        <f>hidden1!BQ71</f>
        <v>817</v>
      </c>
      <c r="N81" s="57"/>
      <c r="O81" s="57"/>
      <c r="P81" s="57"/>
      <c r="Q81" s="57"/>
    </row>
    <row r="82" spans="1:17" x14ac:dyDescent="0.25">
      <c r="A82" s="57" t="str">
        <f>hidden1!A72</f>
        <v xml:space="preserve">  Ямало-Ненецкий автономный округ</v>
      </c>
      <c r="B82" s="58">
        <f>hidden1!BG72</f>
        <v>259709</v>
      </c>
      <c r="C82" s="58">
        <f>hidden1!BH72</f>
        <v>77913</v>
      </c>
      <c r="D82" s="58">
        <f>hidden1!BI72</f>
        <v>649676</v>
      </c>
      <c r="E82" s="58">
        <f>hidden1!BJ72</f>
        <v>649676</v>
      </c>
      <c r="F82" s="58">
        <f>hidden1!BK72</f>
        <v>0</v>
      </c>
      <c r="G82" s="58">
        <f>hidden1!BL72</f>
        <v>0</v>
      </c>
      <c r="H82" s="58">
        <f t="shared" si="1"/>
        <v>4608717</v>
      </c>
      <c r="I82" s="58">
        <f>hidden1!BM72</f>
        <v>599133</v>
      </c>
      <c r="J82" s="58">
        <f>hidden1!BN72</f>
        <v>4009584</v>
      </c>
      <c r="K82" s="58">
        <f>hidden1!BO72</f>
        <v>1198267</v>
      </c>
      <c r="L82" s="58">
        <f>hidden1!BP72</f>
        <v>9</v>
      </c>
      <c r="M82" s="58">
        <f>hidden1!BQ72</f>
        <v>70</v>
      </c>
      <c r="N82" s="57"/>
      <c r="O82" s="57"/>
      <c r="P82" s="57"/>
      <c r="Q82" s="57"/>
    </row>
    <row r="83" spans="1:17" x14ac:dyDescent="0.25">
      <c r="A83" s="57" t="str">
        <f>hidden1!A73</f>
        <v xml:space="preserve"> СИБИРСКИЙ ФЕДЕРАЛЬНЫЙ ОКРУГ</v>
      </c>
      <c r="B83" s="58">
        <f>hidden1!BG73</f>
        <v>4293389</v>
      </c>
      <c r="C83" s="58">
        <f>hidden1!BH73</f>
        <v>1353859</v>
      </c>
      <c r="D83" s="58">
        <f>hidden1!BI73</f>
        <v>3898764</v>
      </c>
      <c r="E83" s="58">
        <f>hidden1!BJ73</f>
        <v>846215</v>
      </c>
      <c r="F83" s="58">
        <f>hidden1!BK73</f>
        <v>2236</v>
      </c>
      <c r="G83" s="58">
        <f>hidden1!BL73</f>
        <v>690</v>
      </c>
      <c r="H83" s="58">
        <f t="shared" si="1"/>
        <v>16251687</v>
      </c>
      <c r="I83" s="58">
        <f>hidden1!BM73</f>
        <v>2112719</v>
      </c>
      <c r="J83" s="58">
        <f>hidden1!BN73</f>
        <v>14138968</v>
      </c>
      <c r="K83" s="58">
        <f>hidden1!BO73</f>
        <v>4365250</v>
      </c>
      <c r="L83" s="58">
        <f>hidden1!BP73</f>
        <v>0</v>
      </c>
      <c r="M83" s="58">
        <f>hidden1!BQ73</f>
        <v>12848</v>
      </c>
      <c r="N83" s="57"/>
      <c r="O83" s="57"/>
      <c r="P83" s="57"/>
      <c r="Q83" s="57"/>
    </row>
    <row r="84" spans="1:17" x14ac:dyDescent="0.25">
      <c r="A84" s="57" t="str">
        <f>hidden1!A74</f>
        <v xml:space="preserve">  Республика Алтай</v>
      </c>
      <c r="B84" s="58">
        <f>hidden1!BG74</f>
        <v>60384</v>
      </c>
      <c r="C84" s="58">
        <f>hidden1!BH74</f>
        <v>28707</v>
      </c>
      <c r="D84" s="58">
        <f>hidden1!BI74</f>
        <v>48789</v>
      </c>
      <c r="E84" s="58">
        <f>hidden1!BJ74</f>
        <v>9758</v>
      </c>
      <c r="F84" s="58">
        <f>hidden1!BK74</f>
        <v>-2</v>
      </c>
      <c r="G84" s="58">
        <f>hidden1!BL74</f>
        <v>-1</v>
      </c>
      <c r="H84" s="58">
        <f t="shared" si="1"/>
        <v>185651</v>
      </c>
      <c r="I84" s="58">
        <f>hidden1!BM74</f>
        <v>24135</v>
      </c>
      <c r="J84" s="58">
        <f>hidden1!BN74</f>
        <v>161516</v>
      </c>
      <c r="K84" s="58">
        <f>hidden1!BO74</f>
        <v>24135</v>
      </c>
      <c r="L84" s="58">
        <f>hidden1!BP74</f>
        <v>0</v>
      </c>
      <c r="M84" s="58">
        <f>hidden1!BQ74</f>
        <v>0</v>
      </c>
      <c r="N84" s="57"/>
      <c r="O84" s="57"/>
      <c r="P84" s="57"/>
      <c r="Q84" s="57"/>
    </row>
    <row r="85" spans="1:17" x14ac:dyDescent="0.25">
      <c r="A85" s="57" t="str">
        <f>hidden1!A75</f>
        <v xml:space="preserve">  Республика Тыва</v>
      </c>
      <c r="B85" s="58">
        <f>hidden1!BG75</f>
        <v>81664</v>
      </c>
      <c r="C85" s="58">
        <f>hidden1!BH75</f>
        <v>23628</v>
      </c>
      <c r="D85" s="58">
        <f>hidden1!BI75</f>
        <v>14115</v>
      </c>
      <c r="E85" s="58">
        <f>hidden1!BJ75</f>
        <v>732</v>
      </c>
      <c r="F85" s="58">
        <f>hidden1!BK75</f>
        <v>0</v>
      </c>
      <c r="G85" s="58">
        <f>hidden1!BL75</f>
        <v>0</v>
      </c>
      <c r="H85" s="58">
        <f t="shared" si="1"/>
        <v>1260</v>
      </c>
      <c r="I85" s="58">
        <f>hidden1!BM75</f>
        <v>164</v>
      </c>
      <c r="J85" s="58">
        <f>hidden1!BN75</f>
        <v>1096</v>
      </c>
      <c r="K85" s="58">
        <f>hidden1!BO75</f>
        <v>227</v>
      </c>
      <c r="L85" s="58">
        <f>hidden1!BP75</f>
        <v>0</v>
      </c>
      <c r="M85" s="58">
        <f>hidden1!BQ75</f>
        <v>1192</v>
      </c>
      <c r="N85" s="57"/>
      <c r="O85" s="57"/>
      <c r="P85" s="57"/>
      <c r="Q85" s="57"/>
    </row>
    <row r="86" spans="1:17" x14ac:dyDescent="0.25">
      <c r="A86" s="57" t="str">
        <f>hidden1!A76</f>
        <v xml:space="preserve">  Республика Хакасия</v>
      </c>
      <c r="B86" s="58">
        <f>hidden1!BG76</f>
        <v>123856</v>
      </c>
      <c r="C86" s="58">
        <f>hidden1!BH76</f>
        <v>46250</v>
      </c>
      <c r="D86" s="58">
        <f>hidden1!BI76</f>
        <v>45884</v>
      </c>
      <c r="E86" s="58">
        <f>hidden1!BJ76</f>
        <v>0</v>
      </c>
      <c r="F86" s="58">
        <f>hidden1!BK76</f>
        <v>0</v>
      </c>
      <c r="G86" s="58">
        <f>hidden1!BL76</f>
        <v>0</v>
      </c>
      <c r="H86" s="58">
        <f t="shared" si="1"/>
        <v>369007</v>
      </c>
      <c r="I86" s="58">
        <f>hidden1!BM76</f>
        <v>47971</v>
      </c>
      <c r="J86" s="58">
        <f>hidden1!BN76</f>
        <v>321036</v>
      </c>
      <c r="K86" s="58">
        <f>hidden1!BO76</f>
        <v>64441</v>
      </c>
      <c r="L86" s="58">
        <f>hidden1!BP76</f>
        <v>0</v>
      </c>
      <c r="M86" s="58">
        <f>hidden1!BQ76</f>
        <v>-12</v>
      </c>
      <c r="N86" s="57"/>
      <c r="O86" s="57"/>
      <c r="P86" s="57"/>
      <c r="Q86" s="57"/>
    </row>
    <row r="87" spans="1:17" x14ac:dyDescent="0.25">
      <c r="A87" s="57" t="str">
        <f>hidden1!A77</f>
        <v xml:space="preserve">  Алтайский край</v>
      </c>
      <c r="B87" s="58">
        <f>hidden1!BG77</f>
        <v>329492</v>
      </c>
      <c r="C87" s="58">
        <f>hidden1!BH77</f>
        <v>91125</v>
      </c>
      <c r="D87" s="58">
        <f>hidden1!BI77</f>
        <v>136878</v>
      </c>
      <c r="E87" s="58">
        <f>hidden1!BJ77</f>
        <v>68439</v>
      </c>
      <c r="F87" s="58">
        <f>hidden1!BK77</f>
        <v>8</v>
      </c>
      <c r="G87" s="58">
        <f>hidden1!BL77</f>
        <v>2</v>
      </c>
      <c r="H87" s="58">
        <f t="shared" si="1"/>
        <v>943438</v>
      </c>
      <c r="I87" s="58">
        <f>hidden1!BM77</f>
        <v>122647</v>
      </c>
      <c r="J87" s="58">
        <f>hidden1!BN77</f>
        <v>820791</v>
      </c>
      <c r="K87" s="58">
        <f>hidden1!BO77</f>
        <v>188851</v>
      </c>
      <c r="L87" s="58">
        <f>hidden1!BP77</f>
        <v>-3</v>
      </c>
      <c r="M87" s="58">
        <f>hidden1!BQ77</f>
        <v>1211</v>
      </c>
      <c r="N87" s="57"/>
      <c r="O87" s="57"/>
      <c r="P87" s="57"/>
      <c r="Q87" s="57"/>
    </row>
    <row r="88" spans="1:17" x14ac:dyDescent="0.25">
      <c r="A88" s="57" t="str">
        <f>hidden1!A78</f>
        <v xml:space="preserve">  Красноярский край</v>
      </c>
      <c r="B88" s="58">
        <f>hidden1!BG78</f>
        <v>776654</v>
      </c>
      <c r="C88" s="58">
        <f>hidden1!BH78</f>
        <v>232996</v>
      </c>
      <c r="D88" s="58">
        <f>hidden1!BI78</f>
        <v>788620</v>
      </c>
      <c r="E88" s="58">
        <f>hidden1!BJ78</f>
        <v>118293</v>
      </c>
      <c r="F88" s="58">
        <f>hidden1!BK78</f>
        <v>-84</v>
      </c>
      <c r="G88" s="58">
        <f>hidden1!BL78</f>
        <v>-25</v>
      </c>
      <c r="H88" s="58">
        <f t="shared" si="1"/>
        <v>2919277</v>
      </c>
      <c r="I88" s="58">
        <f>hidden1!BM78</f>
        <v>379506</v>
      </c>
      <c r="J88" s="58">
        <f>hidden1!BN78</f>
        <v>2539771</v>
      </c>
      <c r="K88" s="58">
        <f>hidden1!BO78</f>
        <v>759012</v>
      </c>
      <c r="L88" s="58">
        <f>hidden1!BP78</f>
        <v>-1</v>
      </c>
      <c r="M88" s="58">
        <f>hidden1!BQ78</f>
        <v>2679</v>
      </c>
      <c r="N88" s="57"/>
      <c r="O88" s="57"/>
      <c r="P88" s="57"/>
      <c r="Q88" s="57"/>
    </row>
    <row r="89" spans="1:17" x14ac:dyDescent="0.25">
      <c r="A89" s="57" t="str">
        <f>hidden1!A79</f>
        <v xml:space="preserve">  Иркутская область</v>
      </c>
      <c r="B89" s="58">
        <f>hidden1!BG79</f>
        <v>535070</v>
      </c>
      <c r="C89" s="58">
        <f>hidden1!BH79</f>
        <v>168812</v>
      </c>
      <c r="D89" s="58">
        <f>hidden1!BI79</f>
        <v>1592352</v>
      </c>
      <c r="E89" s="58">
        <f>hidden1!BJ79</f>
        <v>449471</v>
      </c>
      <c r="F89" s="58">
        <f>hidden1!BK79</f>
        <v>231</v>
      </c>
      <c r="G89" s="58">
        <f>hidden1!BL79</f>
        <v>58</v>
      </c>
      <c r="H89" s="58">
        <f t="shared" si="1"/>
        <v>2519194</v>
      </c>
      <c r="I89" s="58">
        <f>hidden1!BM79</f>
        <v>327495</v>
      </c>
      <c r="J89" s="58">
        <f>hidden1!BN79</f>
        <v>2191699</v>
      </c>
      <c r="K89" s="58">
        <f>hidden1!BO79</f>
        <v>607582</v>
      </c>
      <c r="L89" s="58">
        <f>hidden1!BP79</f>
        <v>0</v>
      </c>
      <c r="M89" s="58">
        <f>hidden1!BQ79</f>
        <v>1725</v>
      </c>
      <c r="N89" s="57"/>
      <c r="O89" s="57"/>
      <c r="P89" s="57"/>
      <c r="Q89" s="57"/>
    </row>
    <row r="90" spans="1:17" x14ac:dyDescent="0.25">
      <c r="A90" s="57" t="str">
        <f>hidden1!A80</f>
        <v xml:space="preserve">  Кемеровская область - Кузбасс</v>
      </c>
      <c r="B90" s="58">
        <f>hidden1!BG80</f>
        <v>537648</v>
      </c>
      <c r="C90" s="58">
        <f>hidden1!BH80</f>
        <v>178594</v>
      </c>
      <c r="D90" s="58">
        <f>hidden1!BI80</f>
        <v>207826</v>
      </c>
      <c r="E90" s="58">
        <f>hidden1!BJ80</f>
        <v>33970</v>
      </c>
      <c r="F90" s="58">
        <f>hidden1!BK80</f>
        <v>583</v>
      </c>
      <c r="G90" s="58">
        <f>hidden1!BL80</f>
        <v>259</v>
      </c>
      <c r="H90" s="58">
        <f t="shared" si="1"/>
        <v>2368903</v>
      </c>
      <c r="I90" s="58">
        <f>hidden1!BM80</f>
        <v>307957</v>
      </c>
      <c r="J90" s="58">
        <f>hidden1!BN80</f>
        <v>2060946</v>
      </c>
      <c r="K90" s="58">
        <f>hidden1!BO80</f>
        <v>610637</v>
      </c>
      <c r="L90" s="58">
        <f>hidden1!BP80</f>
        <v>0</v>
      </c>
      <c r="M90" s="58">
        <f>hidden1!BQ80</f>
        <v>961</v>
      </c>
      <c r="N90" s="57"/>
      <c r="O90" s="57"/>
      <c r="P90" s="57"/>
      <c r="Q90" s="57"/>
    </row>
    <row r="91" spans="1:17" x14ac:dyDescent="0.25">
      <c r="A91" s="57" t="str">
        <f>hidden1!A81</f>
        <v xml:space="preserve">  Новосибирская область</v>
      </c>
      <c r="B91" s="58">
        <f>hidden1!BG81</f>
        <v>1104869</v>
      </c>
      <c r="C91" s="58">
        <f>hidden1!BH81</f>
        <v>357305</v>
      </c>
      <c r="D91" s="58">
        <f>hidden1!BI81</f>
        <v>795394</v>
      </c>
      <c r="E91" s="58">
        <f>hidden1!BJ81</f>
        <v>124321</v>
      </c>
      <c r="F91" s="58">
        <f>hidden1!BK81</f>
        <v>850</v>
      </c>
      <c r="G91" s="58">
        <f>hidden1!BL81</f>
        <v>267</v>
      </c>
      <c r="H91" s="58">
        <f t="shared" si="1"/>
        <v>5998226</v>
      </c>
      <c r="I91" s="58">
        <f>hidden1!BM81</f>
        <v>779769</v>
      </c>
      <c r="J91" s="58">
        <f>hidden1!BN81</f>
        <v>5218457</v>
      </c>
      <c r="K91" s="58">
        <f>hidden1!BO81</f>
        <v>1874665</v>
      </c>
      <c r="L91" s="58">
        <f>hidden1!BP81</f>
        <v>-3</v>
      </c>
      <c r="M91" s="58">
        <f>hidden1!BQ81</f>
        <v>1260</v>
      </c>
      <c r="N91" s="57"/>
      <c r="O91" s="57"/>
      <c r="P91" s="57"/>
      <c r="Q91" s="57"/>
    </row>
    <row r="92" spans="1:17" x14ac:dyDescent="0.25">
      <c r="A92" s="57" t="str">
        <f>hidden1!A82</f>
        <v xml:space="preserve">  Омская область</v>
      </c>
      <c r="B92" s="58">
        <f>hidden1!BG82</f>
        <v>489731</v>
      </c>
      <c r="C92" s="58">
        <f>hidden1!BH82</f>
        <v>150708</v>
      </c>
      <c r="D92" s="58">
        <f>hidden1!BI82</f>
        <v>134904</v>
      </c>
      <c r="E92" s="58">
        <f>hidden1!BJ82</f>
        <v>20562</v>
      </c>
      <c r="F92" s="58">
        <f>hidden1!BK82</f>
        <v>650</v>
      </c>
      <c r="G92" s="58">
        <f>hidden1!BL82</f>
        <v>130</v>
      </c>
      <c r="H92" s="58">
        <f t="shared" si="1"/>
        <v>542370</v>
      </c>
      <c r="I92" s="58">
        <f>hidden1!BM82</f>
        <v>70508</v>
      </c>
      <c r="J92" s="58">
        <f>hidden1!BN82</f>
        <v>471862</v>
      </c>
      <c r="K92" s="58">
        <f>hidden1!BO82</f>
        <v>136662</v>
      </c>
      <c r="L92" s="58">
        <f>hidden1!BP82</f>
        <v>7</v>
      </c>
      <c r="M92" s="58">
        <f>hidden1!BQ82</f>
        <v>793</v>
      </c>
      <c r="N92" s="57"/>
      <c r="O92" s="57"/>
      <c r="P92" s="57"/>
      <c r="Q92" s="57"/>
    </row>
    <row r="93" spans="1:17" x14ac:dyDescent="0.25">
      <c r="A93" s="57" t="str">
        <f>hidden1!A83</f>
        <v xml:space="preserve">  Томская область</v>
      </c>
      <c r="B93" s="58">
        <f>hidden1!BG83</f>
        <v>254021</v>
      </c>
      <c r="C93" s="58">
        <f>hidden1!BH83</f>
        <v>75734</v>
      </c>
      <c r="D93" s="58">
        <f>hidden1!BI83</f>
        <v>134002</v>
      </c>
      <c r="E93" s="58">
        <f>hidden1!BJ83</f>
        <v>20669</v>
      </c>
      <c r="F93" s="58">
        <f>hidden1!BK83</f>
        <v>0</v>
      </c>
      <c r="G93" s="58">
        <f>hidden1!BL83</f>
        <v>0</v>
      </c>
      <c r="H93" s="58">
        <f t="shared" si="1"/>
        <v>404361</v>
      </c>
      <c r="I93" s="58">
        <f>hidden1!BM83</f>
        <v>52567</v>
      </c>
      <c r="J93" s="58">
        <f>hidden1!BN83</f>
        <v>351794</v>
      </c>
      <c r="K93" s="58">
        <f>hidden1!BO83</f>
        <v>99038</v>
      </c>
      <c r="L93" s="58">
        <f>hidden1!BP83</f>
        <v>0</v>
      </c>
      <c r="M93" s="58">
        <f>hidden1!BQ83</f>
        <v>3039</v>
      </c>
      <c r="N93" s="57"/>
      <c r="O93" s="57"/>
      <c r="P93" s="57"/>
      <c r="Q93" s="57"/>
    </row>
    <row r="94" spans="1:17" x14ac:dyDescent="0.25">
      <c r="A94" s="57" t="str">
        <f>hidden1!A84</f>
        <v xml:space="preserve"> ДАЛЬНЕВОСТОЧНЫЙ ФЕДЕРАЛЬНЫЙ ОКРУГ</v>
      </c>
      <c r="B94" s="58">
        <f>hidden1!BG84</f>
        <v>2313184</v>
      </c>
      <c r="C94" s="58">
        <f>hidden1!BH84</f>
        <v>742351</v>
      </c>
      <c r="D94" s="58">
        <f>hidden1!BI84</f>
        <v>4844950</v>
      </c>
      <c r="E94" s="58">
        <f>hidden1!BJ84</f>
        <v>1185538</v>
      </c>
      <c r="F94" s="58">
        <f>hidden1!BK84</f>
        <v>2775</v>
      </c>
      <c r="G94" s="58">
        <f>hidden1!BL84</f>
        <v>705</v>
      </c>
      <c r="H94" s="58">
        <f t="shared" si="1"/>
        <v>7526435</v>
      </c>
      <c r="I94" s="58">
        <f>hidden1!BM84</f>
        <v>978437</v>
      </c>
      <c r="J94" s="58">
        <f>hidden1!BN84</f>
        <v>6547998</v>
      </c>
      <c r="K94" s="58">
        <f>hidden1!BO84</f>
        <v>1618802</v>
      </c>
      <c r="L94" s="58">
        <f>hidden1!BP84</f>
        <v>63</v>
      </c>
      <c r="M94" s="58">
        <f>hidden1!BQ84</f>
        <v>6101</v>
      </c>
      <c r="N94" s="57"/>
      <c r="O94" s="57"/>
      <c r="P94" s="57"/>
      <c r="Q94" s="57"/>
    </row>
    <row r="95" spans="1:17" x14ac:dyDescent="0.25">
      <c r="A95" s="57" t="str">
        <f>hidden1!A85</f>
        <v xml:space="preserve">  Республика Бурятия</v>
      </c>
      <c r="B95" s="58">
        <f>hidden1!BG85</f>
        <v>189040</v>
      </c>
      <c r="C95" s="58">
        <f>hidden1!BH85</f>
        <v>57625</v>
      </c>
      <c r="D95" s="58">
        <f>hidden1!BI85</f>
        <v>261891</v>
      </c>
      <c r="E95" s="58">
        <f>hidden1!BJ85</f>
        <v>42856</v>
      </c>
      <c r="F95" s="58">
        <f>hidden1!BK85</f>
        <v>549</v>
      </c>
      <c r="G95" s="58">
        <f>hidden1!BL85</f>
        <v>137</v>
      </c>
      <c r="H95" s="58">
        <f t="shared" si="1"/>
        <v>226924</v>
      </c>
      <c r="I95" s="58">
        <f>hidden1!BM85</f>
        <v>29500</v>
      </c>
      <c r="J95" s="58">
        <f>hidden1!BN85</f>
        <v>197424</v>
      </c>
      <c r="K95" s="58">
        <f>hidden1!BO85</f>
        <v>53557</v>
      </c>
      <c r="L95" s="58">
        <f>hidden1!BP85</f>
        <v>49</v>
      </c>
      <c r="M95" s="58">
        <f>hidden1!BQ85</f>
        <v>-193</v>
      </c>
      <c r="N95" s="57"/>
      <c r="O95" s="57"/>
      <c r="P95" s="57"/>
      <c r="Q95" s="57"/>
    </row>
    <row r="96" spans="1:17" x14ac:dyDescent="0.25">
      <c r="A96" s="57" t="str">
        <f>hidden1!A86</f>
        <v xml:space="preserve">  Республика Саха (Якутия)</v>
      </c>
      <c r="B96" s="58">
        <f>hidden1!BG86</f>
        <v>301619</v>
      </c>
      <c r="C96" s="58">
        <f>hidden1!BH86</f>
        <v>115357</v>
      </c>
      <c r="D96" s="58">
        <f>hidden1!BI86</f>
        <v>430516</v>
      </c>
      <c r="E96" s="58">
        <f>hidden1!BJ86</f>
        <v>430516</v>
      </c>
      <c r="F96" s="58">
        <f>hidden1!BK86</f>
        <v>51</v>
      </c>
      <c r="G96" s="58">
        <f>hidden1!BL86</f>
        <v>21</v>
      </c>
      <c r="H96" s="58">
        <f t="shared" si="1"/>
        <v>429988</v>
      </c>
      <c r="I96" s="58">
        <f>hidden1!BM86</f>
        <v>55898</v>
      </c>
      <c r="J96" s="58">
        <f>hidden1!BN86</f>
        <v>374090</v>
      </c>
      <c r="K96" s="58">
        <f>hidden1!BO86</f>
        <v>114957</v>
      </c>
      <c r="L96" s="58">
        <f>hidden1!BP86</f>
        <v>77</v>
      </c>
      <c r="M96" s="58">
        <f>hidden1!BQ86</f>
        <v>590</v>
      </c>
      <c r="N96" s="57"/>
      <c r="O96" s="57"/>
      <c r="P96" s="57"/>
      <c r="Q96" s="57"/>
    </row>
    <row r="97" spans="1:17" x14ac:dyDescent="0.25">
      <c r="A97" s="57" t="str">
        <f>hidden1!A87</f>
        <v xml:space="preserve">  Приморский край</v>
      </c>
      <c r="B97" s="58">
        <f>hidden1!BG87</f>
        <v>665577</v>
      </c>
      <c r="C97" s="58">
        <f>hidden1!BH87</f>
        <v>216663</v>
      </c>
      <c r="D97" s="58">
        <f>hidden1!BI87</f>
        <v>938164</v>
      </c>
      <c r="E97" s="58">
        <f>hidden1!BJ87</f>
        <v>44214</v>
      </c>
      <c r="F97" s="58">
        <f>hidden1!BK87</f>
        <v>1695</v>
      </c>
      <c r="G97" s="58">
        <f>hidden1!BL87</f>
        <v>291</v>
      </c>
      <c r="H97" s="58">
        <f t="shared" si="1"/>
        <v>3857237</v>
      </c>
      <c r="I97" s="58">
        <f>hidden1!BM87</f>
        <v>501441</v>
      </c>
      <c r="J97" s="58">
        <f>hidden1!BN87</f>
        <v>3355796</v>
      </c>
      <c r="K97" s="58">
        <f>hidden1!BO87</f>
        <v>643125</v>
      </c>
      <c r="L97" s="58">
        <f>hidden1!BP87</f>
        <v>-67</v>
      </c>
      <c r="M97" s="58">
        <f>hidden1!BQ87</f>
        <v>2471</v>
      </c>
      <c r="N97" s="57"/>
      <c r="O97" s="57"/>
      <c r="P97" s="57"/>
      <c r="Q97" s="57"/>
    </row>
    <row r="98" spans="1:17" x14ac:dyDescent="0.25">
      <c r="A98" s="57" t="str">
        <f>hidden1!A88</f>
        <v xml:space="preserve">  Хабаровский край</v>
      </c>
      <c r="B98" s="58">
        <f>hidden1!BG88</f>
        <v>320034</v>
      </c>
      <c r="C98" s="58">
        <f>hidden1!BH88</f>
        <v>78656</v>
      </c>
      <c r="D98" s="58">
        <f>hidden1!BI88</f>
        <v>679621</v>
      </c>
      <c r="E98" s="58">
        <f>hidden1!BJ88</f>
        <v>28973</v>
      </c>
      <c r="F98" s="58">
        <f>hidden1!BK88</f>
        <v>416</v>
      </c>
      <c r="G98" s="58">
        <f>hidden1!BL88</f>
        <v>253</v>
      </c>
      <c r="H98" s="58">
        <f t="shared" si="1"/>
        <v>813706</v>
      </c>
      <c r="I98" s="58">
        <f>hidden1!BM88</f>
        <v>105782</v>
      </c>
      <c r="J98" s="58">
        <f>hidden1!BN88</f>
        <v>707924</v>
      </c>
      <c r="K98" s="58">
        <f>hidden1!BO88</f>
        <v>154471</v>
      </c>
      <c r="L98" s="58">
        <f>hidden1!BP88</f>
        <v>-2</v>
      </c>
      <c r="M98" s="58">
        <f>hidden1!BQ88</f>
        <v>2299</v>
      </c>
      <c r="N98" s="57"/>
      <c r="O98" s="57"/>
      <c r="P98" s="57"/>
      <c r="Q98" s="57"/>
    </row>
    <row r="99" spans="1:17" x14ac:dyDescent="0.25">
      <c r="A99" s="57" t="str">
        <f>hidden1!A89</f>
        <v xml:space="preserve">  Амурская область</v>
      </c>
      <c r="B99" s="58">
        <f>hidden1!BG89</f>
        <v>246696</v>
      </c>
      <c r="C99" s="58">
        <f>hidden1!BH89</f>
        <v>74692</v>
      </c>
      <c r="D99" s="58">
        <f>hidden1!BI89</f>
        <v>897964</v>
      </c>
      <c r="E99" s="58">
        <f>hidden1!BJ89</f>
        <v>134695</v>
      </c>
      <c r="F99" s="58">
        <f>hidden1!BK89</f>
        <v>59</v>
      </c>
      <c r="G99" s="58">
        <f>hidden1!BL89</f>
        <v>2</v>
      </c>
      <c r="H99" s="58">
        <f t="shared" si="1"/>
        <v>290177</v>
      </c>
      <c r="I99" s="58">
        <f>hidden1!BM89</f>
        <v>37723</v>
      </c>
      <c r="J99" s="58">
        <f>hidden1!BN89</f>
        <v>252454</v>
      </c>
      <c r="K99" s="58">
        <f>hidden1!BO89</f>
        <v>72631</v>
      </c>
      <c r="L99" s="58">
        <f>hidden1!BP89</f>
        <v>0</v>
      </c>
      <c r="M99" s="58">
        <f>hidden1!BQ89</f>
        <v>-328</v>
      </c>
      <c r="N99" s="57"/>
      <c r="O99" s="57"/>
      <c r="P99" s="57"/>
      <c r="Q99" s="57"/>
    </row>
    <row r="100" spans="1:17" x14ac:dyDescent="0.25">
      <c r="A100" s="57" t="str">
        <f>hidden1!A90</f>
        <v xml:space="preserve">  Камчатский край</v>
      </c>
      <c r="B100" s="58">
        <f>hidden1!BG90</f>
        <v>189139</v>
      </c>
      <c r="C100" s="58">
        <f>hidden1!BH90</f>
        <v>73583</v>
      </c>
      <c r="D100" s="58">
        <f>hidden1!BI90</f>
        <v>377220</v>
      </c>
      <c r="E100" s="58">
        <f>hidden1!BJ90</f>
        <v>71627</v>
      </c>
      <c r="F100" s="58">
        <f>hidden1!BK90</f>
        <v>0</v>
      </c>
      <c r="G100" s="58">
        <f>hidden1!BL90</f>
        <v>0</v>
      </c>
      <c r="H100" s="58">
        <f t="shared" si="1"/>
        <v>937306</v>
      </c>
      <c r="I100" s="58">
        <f>hidden1!BM90</f>
        <v>121850</v>
      </c>
      <c r="J100" s="58">
        <f>hidden1!BN90</f>
        <v>815456</v>
      </c>
      <c r="K100" s="58">
        <f>hidden1!BO90</f>
        <v>319199</v>
      </c>
      <c r="L100" s="58">
        <f>hidden1!BP90</f>
        <v>18</v>
      </c>
      <c r="M100" s="58">
        <f>hidden1!BQ90</f>
        <v>317</v>
      </c>
      <c r="N100" s="57"/>
      <c r="O100" s="57"/>
      <c r="P100" s="57"/>
      <c r="Q100" s="57"/>
    </row>
    <row r="101" spans="1:17" x14ac:dyDescent="0.25">
      <c r="A101" s="57" t="str">
        <f>hidden1!A91</f>
        <v xml:space="preserve">  Магаданская область</v>
      </c>
      <c r="B101" s="58">
        <f>hidden1!BG91</f>
        <v>20218</v>
      </c>
      <c r="C101" s="58">
        <f>hidden1!BH91</f>
        <v>6066</v>
      </c>
      <c r="D101" s="58">
        <f>hidden1!BI91</f>
        <v>203959</v>
      </c>
      <c r="E101" s="58">
        <f>hidden1!BJ91</f>
        <v>30594</v>
      </c>
      <c r="F101" s="58">
        <f>hidden1!BK91</f>
        <v>0</v>
      </c>
      <c r="G101" s="58">
        <f>hidden1!BL91</f>
        <v>0</v>
      </c>
      <c r="H101" s="58">
        <f t="shared" si="1"/>
        <v>92930</v>
      </c>
      <c r="I101" s="58">
        <f>hidden1!BM91</f>
        <v>12081</v>
      </c>
      <c r="J101" s="58">
        <f>hidden1!BN91</f>
        <v>80849</v>
      </c>
      <c r="K101" s="58">
        <f>hidden1!BO91</f>
        <v>26020</v>
      </c>
      <c r="L101" s="58">
        <f>hidden1!BP91</f>
        <v>0</v>
      </c>
      <c r="M101" s="58">
        <f>hidden1!BQ91</f>
        <v>305</v>
      </c>
      <c r="N101" s="57"/>
      <c r="O101" s="57"/>
      <c r="P101" s="57"/>
      <c r="Q101" s="57"/>
    </row>
    <row r="102" spans="1:17" x14ac:dyDescent="0.25">
      <c r="A102" s="57" t="str">
        <f>hidden1!A92</f>
        <v xml:space="preserve">  Сахалинская область</v>
      </c>
      <c r="B102" s="58">
        <f>hidden1!BG92</f>
        <v>164142</v>
      </c>
      <c r="C102" s="58">
        <f>hidden1!BH92</f>
        <v>57450</v>
      </c>
      <c r="D102" s="58">
        <f>hidden1!BI92</f>
        <v>383478</v>
      </c>
      <c r="E102" s="58">
        <f>hidden1!BJ92</f>
        <v>76696</v>
      </c>
      <c r="F102" s="58">
        <f>hidden1!BK92</f>
        <v>0</v>
      </c>
      <c r="G102" s="58">
        <f>hidden1!BL92</f>
        <v>0</v>
      </c>
      <c r="H102" s="58">
        <f t="shared" si="1"/>
        <v>598277</v>
      </c>
      <c r="I102" s="58">
        <f>hidden1!BM92</f>
        <v>77776</v>
      </c>
      <c r="J102" s="58">
        <f>hidden1!BN92</f>
        <v>520501</v>
      </c>
      <c r="K102" s="58">
        <f>hidden1!BO92</f>
        <v>197432</v>
      </c>
      <c r="L102" s="58">
        <f>hidden1!BP92</f>
        <v>-12</v>
      </c>
      <c r="M102" s="58">
        <f>hidden1!BQ92</f>
        <v>460</v>
      </c>
      <c r="N102" s="57"/>
      <c r="O102" s="57"/>
      <c r="P102" s="57"/>
      <c r="Q102" s="57"/>
    </row>
    <row r="103" spans="1:17" x14ac:dyDescent="0.25">
      <c r="A103" s="57" t="str">
        <f>hidden1!A93</f>
        <v xml:space="preserve">  Забайкальский край</v>
      </c>
      <c r="B103" s="58">
        <f>hidden1!BG93</f>
        <v>172089</v>
      </c>
      <c r="C103" s="58">
        <f>hidden1!BH93</f>
        <v>48725</v>
      </c>
      <c r="D103" s="58">
        <f>hidden1!BI93</f>
        <v>599429</v>
      </c>
      <c r="E103" s="58">
        <f>hidden1!BJ93</f>
        <v>314041</v>
      </c>
      <c r="F103" s="58">
        <f>hidden1!BK93</f>
        <v>5</v>
      </c>
      <c r="G103" s="58">
        <f>hidden1!BL93</f>
        <v>1</v>
      </c>
      <c r="H103" s="58">
        <f t="shared" si="1"/>
        <v>154900</v>
      </c>
      <c r="I103" s="58">
        <f>hidden1!BM93</f>
        <v>20137</v>
      </c>
      <c r="J103" s="58">
        <f>hidden1!BN93</f>
        <v>134763</v>
      </c>
      <c r="K103" s="58">
        <f>hidden1!BO93</f>
        <v>20137</v>
      </c>
      <c r="L103" s="58">
        <f>hidden1!BP93</f>
        <v>0</v>
      </c>
      <c r="M103" s="58">
        <f>hidden1!BQ93</f>
        <v>180</v>
      </c>
      <c r="N103" s="57"/>
      <c r="O103" s="57"/>
      <c r="P103" s="57"/>
      <c r="Q103" s="57"/>
    </row>
    <row r="104" spans="1:17" x14ac:dyDescent="0.25">
      <c r="A104" s="57" t="str">
        <f>hidden1!A94</f>
        <v xml:space="preserve">  Еврейская автономная область</v>
      </c>
      <c r="B104" s="58">
        <f>hidden1!BG94</f>
        <v>30077</v>
      </c>
      <c r="C104" s="58">
        <f>hidden1!BH94</f>
        <v>9023</v>
      </c>
      <c r="D104" s="58">
        <f>hidden1!BI94</f>
        <v>30761</v>
      </c>
      <c r="E104" s="58">
        <f>hidden1!BJ94</f>
        <v>4614</v>
      </c>
      <c r="F104" s="58">
        <f>hidden1!BK94</f>
        <v>0</v>
      </c>
      <c r="G104" s="58">
        <f>hidden1!BL94</f>
        <v>0</v>
      </c>
      <c r="H104" s="58">
        <f t="shared" si="1"/>
        <v>6828</v>
      </c>
      <c r="I104" s="58">
        <f>hidden1!BM94</f>
        <v>888</v>
      </c>
      <c r="J104" s="58">
        <f>hidden1!BN94</f>
        <v>5940</v>
      </c>
      <c r="K104" s="58">
        <f>hidden1!BO94</f>
        <v>1912</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14553</v>
      </c>
      <c r="C105" s="58">
        <f>hidden1!BH95</f>
        <v>4511</v>
      </c>
      <c r="D105" s="58">
        <f>hidden1!BI95</f>
        <v>41947</v>
      </c>
      <c r="E105" s="58">
        <f>hidden1!BJ95</f>
        <v>6712</v>
      </c>
      <c r="F105" s="58">
        <f>hidden1!BK95</f>
        <v>0</v>
      </c>
      <c r="G105" s="58">
        <f>hidden1!BL95</f>
        <v>0</v>
      </c>
      <c r="H105" s="58">
        <f t="shared" si="1"/>
        <v>118162</v>
      </c>
      <c r="I105" s="58">
        <f>hidden1!BM95</f>
        <v>15361</v>
      </c>
      <c r="J105" s="58">
        <f>hidden1!BN95</f>
        <v>102801</v>
      </c>
      <c r="K105" s="58">
        <f>hidden1!BO95</f>
        <v>15361</v>
      </c>
      <c r="L105" s="58">
        <f>hidden1!BP95</f>
        <v>0</v>
      </c>
      <c r="M105" s="58">
        <f>hidden1!BQ95</f>
        <v>0</v>
      </c>
      <c r="N105" s="57"/>
      <c r="O105" s="57"/>
      <c r="P105" s="57"/>
      <c r="Q105" s="57"/>
    </row>
    <row r="106" spans="1:17" x14ac:dyDescent="0.25">
      <c r="A106" s="57" t="str">
        <f>hidden1!A101</f>
        <v xml:space="preserve"> МИ ФНС РОССИИ ПО УПРАВЛЕНИЮ ДОЛГОМ</v>
      </c>
      <c r="B106" s="58">
        <f>hidden1!BG101</f>
        <v>0</v>
      </c>
      <c r="C106" s="58">
        <f>hidden1!BH101</f>
        <v>0</v>
      </c>
      <c r="D106" s="58">
        <f>hidden1!BI101</f>
        <v>0</v>
      </c>
      <c r="E106" s="58">
        <f>hidden1!BJ101</f>
        <v>0</v>
      </c>
      <c r="F106" s="58">
        <f>hidden1!BK101</f>
        <v>0</v>
      </c>
      <c r="G106" s="58">
        <f>hidden1!BL101</f>
        <v>0</v>
      </c>
      <c r="H106" s="58">
        <f>I106+J106</f>
        <v>0</v>
      </c>
      <c r="I106" s="58">
        <f>hidden1!BM101</f>
        <v>0</v>
      </c>
      <c r="J106" s="58">
        <f>hidden1!BN101</f>
        <v>0</v>
      </c>
      <c r="K106" s="58">
        <f>hidden1!BO101</f>
        <v>0</v>
      </c>
      <c r="L106" s="58">
        <f>hidden1!BP101</f>
        <v>0</v>
      </c>
      <c r="M106" s="58">
        <f>hidden1!BQ101</f>
        <v>0</v>
      </c>
      <c r="N106" s="57"/>
      <c r="O106" s="57"/>
      <c r="P106" s="57"/>
      <c r="Q106" s="57"/>
    </row>
    <row r="107" spans="1:17" x14ac:dyDescent="0.25">
      <c r="A107" s="57"/>
      <c r="B107" s="58"/>
      <c r="C107" s="58"/>
      <c r="D107" s="58"/>
      <c r="E107" s="58"/>
      <c r="F107" s="58"/>
      <c r="G107" s="58"/>
      <c r="H107" s="58"/>
      <c r="I107" s="58"/>
      <c r="J107" s="58"/>
      <c r="K107" s="58"/>
      <c r="L107" s="58"/>
      <c r="M107" s="58"/>
      <c r="N107" s="57"/>
      <c r="O107" s="57"/>
      <c r="P107" s="57"/>
      <c r="Q107"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августа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295266450</v>
      </c>
      <c r="C11" s="58">
        <f>hidden1!BR1</f>
        <v>38384641</v>
      </c>
      <c r="D11" s="58">
        <f>hidden1!BS1</f>
        <v>256881809</v>
      </c>
      <c r="E11" s="58">
        <f>hidden1!BT1</f>
        <v>25156014</v>
      </c>
      <c r="F11" s="58">
        <f>hidden1!BU1</f>
        <v>196765</v>
      </c>
      <c r="G11" s="58">
        <f>hidden1!BV1</f>
        <v>7369</v>
      </c>
      <c r="H11" s="58">
        <f>I11+J11</f>
        <v>809050</v>
      </c>
      <c r="I11" s="58">
        <f>hidden1!BW1</f>
        <v>105174</v>
      </c>
      <c r="J11" s="58">
        <f>hidden1!BX1</f>
        <v>703876</v>
      </c>
      <c r="K11" s="58">
        <f>hidden1!BY1</f>
        <v>61432</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195213622</v>
      </c>
      <c r="C13" s="58">
        <f>hidden1!BR3</f>
        <v>25377772</v>
      </c>
      <c r="D13" s="58">
        <f>hidden1!BS3</f>
        <v>169835850</v>
      </c>
      <c r="E13" s="58">
        <f>hidden1!BT3</f>
        <v>8071195</v>
      </c>
      <c r="F13" s="58">
        <f>hidden1!BU3</f>
        <v>167220</v>
      </c>
      <c r="G13" s="58">
        <f>hidden1!BV3</f>
        <v>6270</v>
      </c>
      <c r="H13" s="58">
        <f t="shared" ref="H13:H75" si="1">I13+J13</f>
        <v>570180</v>
      </c>
      <c r="I13" s="58">
        <f>hidden1!BW3</f>
        <v>74122</v>
      </c>
      <c r="J13" s="58">
        <f>hidden1!BX3</f>
        <v>496058</v>
      </c>
      <c r="K13" s="58">
        <f>hidden1!BY3</f>
        <v>7255</v>
      </c>
      <c r="L13" s="57"/>
      <c r="M13" s="57"/>
      <c r="N13" s="57"/>
      <c r="O13" s="57"/>
      <c r="P13" s="57"/>
    </row>
    <row r="14" spans="1:16" x14ac:dyDescent="0.25">
      <c r="A14" s="57" t="str">
        <f>hidden1!A4</f>
        <v xml:space="preserve">  Белгородская область</v>
      </c>
      <c r="B14" s="58">
        <f t="shared" si="0"/>
        <v>925788</v>
      </c>
      <c r="C14" s="58">
        <f>hidden1!BR4</f>
        <v>120352</v>
      </c>
      <c r="D14" s="58">
        <f>hidden1!BS4</f>
        <v>805436</v>
      </c>
      <c r="E14" s="58">
        <f>hidden1!BT4</f>
        <v>308594</v>
      </c>
      <c r="F14" s="58">
        <f>hidden1!BU4</f>
        <v>650</v>
      </c>
      <c r="G14" s="58">
        <f>hidden1!BV4</f>
        <v>371</v>
      </c>
      <c r="H14" s="58">
        <f t="shared" si="1"/>
        <v>8</v>
      </c>
      <c r="I14" s="58">
        <f>hidden1!BW4</f>
        <v>1</v>
      </c>
      <c r="J14" s="58">
        <f>hidden1!BX4</f>
        <v>7</v>
      </c>
      <c r="K14" s="58">
        <f>hidden1!BY4</f>
        <v>4</v>
      </c>
      <c r="L14" s="57"/>
      <c r="M14" s="57"/>
      <c r="N14" s="57"/>
      <c r="O14" s="57"/>
      <c r="P14" s="57"/>
    </row>
    <row r="15" spans="1:16" x14ac:dyDescent="0.25">
      <c r="A15" s="57" t="str">
        <f>hidden1!A5</f>
        <v xml:space="preserve">  Брянская область</v>
      </c>
      <c r="B15" s="58">
        <f t="shared" si="0"/>
        <v>862797</v>
      </c>
      <c r="C15" s="58">
        <f>hidden1!BR5</f>
        <v>112164</v>
      </c>
      <c r="D15" s="58">
        <f>hidden1!BS5</f>
        <v>750633</v>
      </c>
      <c r="E15" s="58">
        <f>hidden1!BT5</f>
        <v>178264</v>
      </c>
      <c r="F15" s="58">
        <f>hidden1!BU5</f>
        <v>0</v>
      </c>
      <c r="G15" s="58">
        <f>hidden1!BV5</f>
        <v>0</v>
      </c>
      <c r="H15" s="58">
        <f t="shared" si="1"/>
        <v>1</v>
      </c>
      <c r="I15" s="58">
        <f>hidden1!BW5</f>
        <v>0</v>
      </c>
      <c r="J15" s="58">
        <f>hidden1!BX5</f>
        <v>1</v>
      </c>
      <c r="K15" s="58">
        <f>hidden1!BY5</f>
        <v>0</v>
      </c>
      <c r="L15" s="57"/>
      <c r="M15" s="57"/>
      <c r="N15" s="57"/>
      <c r="O15" s="57"/>
      <c r="P15" s="57"/>
    </row>
    <row r="16" spans="1:16" x14ac:dyDescent="0.25">
      <c r="A16" s="57" t="str">
        <f>hidden1!A6</f>
        <v xml:space="preserve">  Владимирская область</v>
      </c>
      <c r="B16" s="58">
        <f t="shared" si="0"/>
        <v>992702</v>
      </c>
      <c r="C16" s="58">
        <f>hidden1!BR6</f>
        <v>129051</v>
      </c>
      <c r="D16" s="58">
        <f>hidden1!BS6</f>
        <v>863651</v>
      </c>
      <c r="E16" s="58">
        <f>hidden1!BT6</f>
        <v>316611</v>
      </c>
      <c r="F16" s="58">
        <f>hidden1!BU6</f>
        <v>0</v>
      </c>
      <c r="G16" s="58">
        <f>hidden1!BV6</f>
        <v>0</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2259616</v>
      </c>
      <c r="C17" s="58">
        <f>hidden1!BR7</f>
        <v>293750</v>
      </c>
      <c r="D17" s="58">
        <f>hidden1!BS7</f>
        <v>1965866</v>
      </c>
      <c r="E17" s="58">
        <f>hidden1!BT7</f>
        <v>581556</v>
      </c>
      <c r="F17" s="58">
        <f>hidden1!BU7</f>
        <v>650</v>
      </c>
      <c r="G17" s="58">
        <f>hidden1!BV7</f>
        <v>319</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250547</v>
      </c>
      <c r="C18" s="58">
        <f>hidden1!BR8</f>
        <v>32571</v>
      </c>
      <c r="D18" s="58">
        <f>hidden1!BS8</f>
        <v>217976</v>
      </c>
      <c r="E18" s="58">
        <f>hidden1!BT8</f>
        <v>85103</v>
      </c>
      <c r="F18" s="58">
        <f>hidden1!BU8</f>
        <v>1300</v>
      </c>
      <c r="G18" s="58">
        <f>hidden1!BV8</f>
        <v>325</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443014</v>
      </c>
      <c r="C19" s="58">
        <f>hidden1!BR9</f>
        <v>57592</v>
      </c>
      <c r="D19" s="58">
        <f>hidden1!BS9</f>
        <v>385422</v>
      </c>
      <c r="E19" s="58">
        <f>hidden1!BT9</f>
        <v>129899</v>
      </c>
      <c r="F19" s="58">
        <f>hidden1!BU9</f>
        <v>0</v>
      </c>
      <c r="G19" s="58">
        <f>hidden1!BV9</f>
        <v>0</v>
      </c>
      <c r="H19" s="58">
        <f t="shared" si="1"/>
        <v>255</v>
      </c>
      <c r="I19" s="58">
        <f>hidden1!BW9</f>
        <v>33</v>
      </c>
      <c r="J19" s="58">
        <f>hidden1!BX9</f>
        <v>222</v>
      </c>
      <c r="K19" s="58">
        <f>hidden1!BY9</f>
        <v>44</v>
      </c>
      <c r="L19" s="57"/>
      <c r="M19" s="57"/>
      <c r="N19" s="57"/>
      <c r="O19" s="57"/>
      <c r="P19" s="57"/>
    </row>
    <row r="20" spans="1:16" x14ac:dyDescent="0.25">
      <c r="A20" s="57" t="str">
        <f>hidden1!A10</f>
        <v xml:space="preserve">  Костромская область</v>
      </c>
      <c r="B20" s="58">
        <f t="shared" si="0"/>
        <v>664444</v>
      </c>
      <c r="C20" s="58">
        <f>hidden1!BR10</f>
        <v>86378</v>
      </c>
      <c r="D20" s="58">
        <f>hidden1!BS10</f>
        <v>578066</v>
      </c>
      <c r="E20" s="58">
        <f>hidden1!BT10</f>
        <v>175928</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521805</v>
      </c>
      <c r="C21" s="58">
        <f>hidden1!BR11</f>
        <v>67835</v>
      </c>
      <c r="D21" s="58">
        <f>hidden1!BS11</f>
        <v>453970</v>
      </c>
      <c r="E21" s="58">
        <f>hidden1!BT11</f>
        <v>167111</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1006179</v>
      </c>
      <c r="C22" s="58">
        <f>hidden1!BR12</f>
        <v>130803</v>
      </c>
      <c r="D22" s="58">
        <f>hidden1!BS12</f>
        <v>875376</v>
      </c>
      <c r="E22" s="58">
        <f>hidden1!BT12</f>
        <v>320380</v>
      </c>
      <c r="F22" s="58">
        <f>hidden1!BU12</f>
        <v>0</v>
      </c>
      <c r="G22" s="58">
        <f>hidden1!BV12</f>
        <v>0</v>
      </c>
      <c r="H22" s="58">
        <f t="shared" si="1"/>
        <v>10</v>
      </c>
      <c r="I22" s="58">
        <f>hidden1!BW12</f>
        <v>1</v>
      </c>
      <c r="J22" s="58">
        <f>hidden1!BX12</f>
        <v>9</v>
      </c>
      <c r="K22" s="58">
        <f>hidden1!BY12</f>
        <v>-3</v>
      </c>
      <c r="L22" s="57"/>
      <c r="M22" s="57"/>
      <c r="N22" s="57"/>
      <c r="O22" s="57"/>
      <c r="P22" s="57"/>
    </row>
    <row r="23" spans="1:16" x14ac:dyDescent="0.25">
      <c r="A23" s="57" t="str">
        <f>hidden1!A13</f>
        <v xml:space="preserve">  Московская область</v>
      </c>
      <c r="B23" s="58">
        <f t="shared" si="0"/>
        <v>18894292</v>
      </c>
      <c r="C23" s="58">
        <f>hidden1!BR13</f>
        <v>2456258</v>
      </c>
      <c r="D23" s="58">
        <f>hidden1!BS13</f>
        <v>16438034</v>
      </c>
      <c r="E23" s="58">
        <f>hidden1!BT13</f>
        <v>3979155</v>
      </c>
      <c r="F23" s="58">
        <f>hidden1!BU13</f>
        <v>23555</v>
      </c>
      <c r="G23" s="58">
        <f>hidden1!BV13</f>
        <v>3954</v>
      </c>
      <c r="H23" s="58">
        <f t="shared" si="1"/>
        <v>47371</v>
      </c>
      <c r="I23" s="58">
        <f>hidden1!BW13</f>
        <v>6158</v>
      </c>
      <c r="J23" s="58">
        <f>hidden1!BX13</f>
        <v>41213</v>
      </c>
      <c r="K23" s="58">
        <f>hidden1!BY13</f>
        <v>6264</v>
      </c>
      <c r="L23" s="57"/>
      <c r="M23" s="57"/>
      <c r="N23" s="57"/>
      <c r="O23" s="57"/>
      <c r="P23" s="57"/>
    </row>
    <row r="24" spans="1:16" x14ac:dyDescent="0.25">
      <c r="A24" s="57" t="str">
        <f>hidden1!A14</f>
        <v xml:space="preserve">  Орловская область</v>
      </c>
      <c r="B24" s="58">
        <f t="shared" si="0"/>
        <v>211574</v>
      </c>
      <c r="C24" s="58">
        <f>hidden1!BR14</f>
        <v>27505</v>
      </c>
      <c r="D24" s="58">
        <f>hidden1!BS14</f>
        <v>184069</v>
      </c>
      <c r="E24" s="58">
        <f>hidden1!BT14</f>
        <v>58788</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722676</v>
      </c>
      <c r="C25" s="58">
        <f>hidden1!BR15</f>
        <v>93948</v>
      </c>
      <c r="D25" s="58">
        <f>hidden1!BS15</f>
        <v>628728</v>
      </c>
      <c r="E25" s="58">
        <f>hidden1!BT15</f>
        <v>252479</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284335</v>
      </c>
      <c r="C26" s="58">
        <f>hidden1!BR16</f>
        <v>36964</v>
      </c>
      <c r="D26" s="58">
        <f>hidden1!BS16</f>
        <v>247371</v>
      </c>
      <c r="E26" s="58">
        <f>hidden1!BT16</f>
        <v>74211</v>
      </c>
      <c r="F26" s="58">
        <f>hidden1!BU16</f>
        <v>0</v>
      </c>
      <c r="G26" s="58">
        <f>hidden1!BV16</f>
        <v>0</v>
      </c>
      <c r="H26" s="58">
        <f t="shared" si="1"/>
        <v>3133</v>
      </c>
      <c r="I26" s="58">
        <f>hidden1!BW16</f>
        <v>407</v>
      </c>
      <c r="J26" s="58">
        <f>hidden1!BX16</f>
        <v>2726</v>
      </c>
      <c r="K26" s="58">
        <f>hidden1!BY16</f>
        <v>818</v>
      </c>
      <c r="L26" s="57"/>
      <c r="M26" s="57"/>
      <c r="N26" s="57"/>
      <c r="O26" s="57"/>
      <c r="P26" s="57"/>
    </row>
    <row r="27" spans="1:16" x14ac:dyDescent="0.25">
      <c r="A27" s="57" t="str">
        <f>hidden1!A17</f>
        <v xml:space="preserve">  Тамбовская область</v>
      </c>
      <c r="B27" s="58">
        <f t="shared" si="0"/>
        <v>533368</v>
      </c>
      <c r="C27" s="58">
        <f>hidden1!BR17</f>
        <v>69338</v>
      </c>
      <c r="D27" s="58">
        <f>hidden1!BS17</f>
        <v>464030</v>
      </c>
      <c r="E27" s="58">
        <f>hidden1!BT17</f>
        <v>141274</v>
      </c>
      <c r="F27" s="58">
        <f>hidden1!BU17</f>
        <v>650</v>
      </c>
      <c r="G27" s="58">
        <f>hidden1!BV17</f>
        <v>163</v>
      </c>
      <c r="H27" s="58">
        <f t="shared" si="1"/>
        <v>-45</v>
      </c>
      <c r="I27" s="58">
        <f>hidden1!BW17</f>
        <v>-6</v>
      </c>
      <c r="J27" s="58">
        <f>hidden1!BX17</f>
        <v>-39</v>
      </c>
      <c r="K27" s="58">
        <f>hidden1!BY17</f>
        <v>-8</v>
      </c>
      <c r="L27" s="57"/>
      <c r="M27" s="57"/>
      <c r="N27" s="57"/>
      <c r="O27" s="57"/>
      <c r="P27" s="57"/>
    </row>
    <row r="28" spans="1:16" x14ac:dyDescent="0.25">
      <c r="A28" s="57" t="str">
        <f>hidden1!A18</f>
        <v xml:space="preserve">  Тверская область</v>
      </c>
      <c r="B28" s="58">
        <f t="shared" si="0"/>
        <v>989725</v>
      </c>
      <c r="C28" s="58">
        <f>hidden1!BR18</f>
        <v>128664</v>
      </c>
      <c r="D28" s="58">
        <f>hidden1!BS18</f>
        <v>861061</v>
      </c>
      <c r="E28" s="58">
        <f>hidden1!BT18</f>
        <v>242632</v>
      </c>
      <c r="F28" s="58">
        <f>hidden1!BU18</f>
        <v>1300</v>
      </c>
      <c r="G28" s="58">
        <f>hidden1!BV18</f>
        <v>748</v>
      </c>
      <c r="H28" s="58">
        <f t="shared" si="1"/>
        <v>0</v>
      </c>
      <c r="I28" s="58">
        <f>hidden1!BW18</f>
        <v>0</v>
      </c>
      <c r="J28" s="58">
        <f>hidden1!BX18</f>
        <v>0</v>
      </c>
      <c r="K28" s="58">
        <f>hidden1!BY18</f>
        <v>0</v>
      </c>
      <c r="L28" s="57"/>
      <c r="M28" s="57"/>
      <c r="N28" s="57"/>
      <c r="O28" s="57"/>
      <c r="P28" s="57"/>
    </row>
    <row r="29" spans="1:16" x14ac:dyDescent="0.25">
      <c r="A29" s="57" t="str">
        <f>hidden1!A19</f>
        <v xml:space="preserve">  Тульская область</v>
      </c>
      <c r="B29" s="58">
        <f t="shared" si="0"/>
        <v>963460</v>
      </c>
      <c r="C29" s="58">
        <f>hidden1!BR19</f>
        <v>125250</v>
      </c>
      <c r="D29" s="58">
        <f>hidden1!BS19</f>
        <v>838210</v>
      </c>
      <c r="E29" s="58">
        <f>hidden1!BT19</f>
        <v>251536</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956213</v>
      </c>
      <c r="C30" s="58">
        <f>hidden1!BR20</f>
        <v>124308</v>
      </c>
      <c r="D30" s="58">
        <f>hidden1!BS20</f>
        <v>831905</v>
      </c>
      <c r="E30" s="58">
        <f>hidden1!BT20</f>
        <v>249093</v>
      </c>
      <c r="F30" s="58">
        <f>hidden1!BU20</f>
        <v>1300</v>
      </c>
      <c r="G30" s="58">
        <f>hidden1!BV20</f>
        <v>390</v>
      </c>
      <c r="H30" s="58">
        <f t="shared" si="1"/>
        <v>525</v>
      </c>
      <c r="I30" s="58">
        <f>hidden1!BW20</f>
        <v>68</v>
      </c>
      <c r="J30" s="58">
        <f>hidden1!BX20</f>
        <v>457</v>
      </c>
      <c r="K30" s="58">
        <f>hidden1!BY20</f>
        <v>137</v>
      </c>
      <c r="L30" s="57"/>
      <c r="M30" s="57"/>
      <c r="N30" s="57"/>
      <c r="O30" s="57"/>
      <c r="P30" s="57"/>
    </row>
    <row r="31" spans="1:16" x14ac:dyDescent="0.25">
      <c r="A31" s="57" t="str">
        <f>hidden1!A21</f>
        <v xml:space="preserve">  город Москва</v>
      </c>
      <c r="B31" s="58">
        <f t="shared" si="0"/>
        <v>163731087</v>
      </c>
      <c r="C31" s="58">
        <f>hidden1!BR21</f>
        <v>21285041</v>
      </c>
      <c r="D31" s="58">
        <f>hidden1!BS21</f>
        <v>142446046</v>
      </c>
      <c r="E31" s="58">
        <f>hidden1!BT21</f>
        <v>558581</v>
      </c>
      <c r="F31" s="58">
        <f>hidden1!BU21</f>
        <v>137815</v>
      </c>
      <c r="G31" s="58">
        <f>hidden1!BV21</f>
        <v>0</v>
      </c>
      <c r="H31" s="58">
        <f t="shared" si="1"/>
        <v>518926</v>
      </c>
      <c r="I31" s="58">
        <f>hidden1!BW21</f>
        <v>67460</v>
      </c>
      <c r="J31" s="58">
        <f>hidden1!BX21</f>
        <v>451466</v>
      </c>
      <c r="K31" s="58">
        <f>hidden1!BY21</f>
        <v>0</v>
      </c>
      <c r="L31" s="57"/>
      <c r="M31" s="57"/>
      <c r="N31" s="57"/>
      <c r="O31" s="57"/>
      <c r="P31" s="57"/>
    </row>
    <row r="32" spans="1:16" x14ac:dyDescent="0.25">
      <c r="A32" s="57" t="str">
        <f>hidden1!A22</f>
        <v xml:space="preserve"> СЕВЕРО-ЗАПАДНЫЙ ФЕДЕРАЛЬНЫЙ ОКРУГ</v>
      </c>
      <c r="B32" s="58">
        <f t="shared" si="0"/>
        <v>29773210</v>
      </c>
      <c r="C32" s="58">
        <f>hidden1!BR22</f>
        <v>3870517</v>
      </c>
      <c r="D32" s="58">
        <f>hidden1!BS22</f>
        <v>25902693</v>
      </c>
      <c r="E32" s="58">
        <f>hidden1!BT22</f>
        <v>1688945</v>
      </c>
      <c r="F32" s="58">
        <f>hidden1!BU22</f>
        <v>9630</v>
      </c>
      <c r="G32" s="58">
        <f>hidden1!BV22</f>
        <v>-3747</v>
      </c>
      <c r="H32" s="58">
        <f t="shared" si="1"/>
        <v>102371</v>
      </c>
      <c r="I32" s="58">
        <f>hidden1!BW22</f>
        <v>13308</v>
      </c>
      <c r="J32" s="58">
        <f>hidden1!BX22</f>
        <v>89063</v>
      </c>
      <c r="K32" s="58">
        <f>hidden1!BY22</f>
        <v>168</v>
      </c>
      <c r="L32" s="57"/>
      <c r="M32" s="57"/>
      <c r="N32" s="57"/>
      <c r="O32" s="57"/>
      <c r="P32" s="57"/>
    </row>
    <row r="33" spans="1:16" x14ac:dyDescent="0.25">
      <c r="A33" s="57" t="str">
        <f>hidden1!A23</f>
        <v xml:space="preserve">  Республика Карелия</v>
      </c>
      <c r="B33" s="58">
        <f t="shared" si="0"/>
        <v>276748</v>
      </c>
      <c r="C33" s="58">
        <f>hidden1!BR23</f>
        <v>35977</v>
      </c>
      <c r="D33" s="58">
        <f>hidden1!BS23</f>
        <v>240771</v>
      </c>
      <c r="E33" s="58">
        <f>hidden1!BT23</f>
        <v>88303</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421275</v>
      </c>
      <c r="C34" s="58">
        <f>hidden1!BR24</f>
        <v>54766</v>
      </c>
      <c r="D34" s="58">
        <f>hidden1!BS24</f>
        <v>366509</v>
      </c>
      <c r="E34" s="58">
        <f>hidden1!BT24</f>
        <v>85750</v>
      </c>
      <c r="F34" s="58">
        <f>hidden1!BU24</f>
        <v>0</v>
      </c>
      <c r="G34" s="58">
        <f>hidden1!BV24</f>
        <v>0</v>
      </c>
      <c r="H34" s="58">
        <f t="shared" si="1"/>
        <v>-14</v>
      </c>
      <c r="I34" s="58">
        <f>hidden1!BW24</f>
        <v>-2</v>
      </c>
      <c r="J34" s="58">
        <f>hidden1!BX24</f>
        <v>-12</v>
      </c>
      <c r="K34" s="58">
        <f>hidden1!BY24</f>
        <v>-2</v>
      </c>
      <c r="L34" s="57"/>
      <c r="M34" s="57"/>
      <c r="N34" s="57"/>
      <c r="O34" s="57"/>
      <c r="P34" s="57"/>
    </row>
    <row r="35" spans="1:16" x14ac:dyDescent="0.25">
      <c r="A35" s="57" t="str">
        <f>hidden1!A25</f>
        <v xml:space="preserve">  Архангельская область</v>
      </c>
      <c r="B35" s="58">
        <f t="shared" si="0"/>
        <v>413395</v>
      </c>
      <c r="C35" s="58">
        <f>hidden1!BR25</f>
        <v>53741</v>
      </c>
      <c r="D35" s="58">
        <f>hidden1!BS25</f>
        <v>359654</v>
      </c>
      <c r="E35" s="58">
        <f>hidden1!BT25</f>
        <v>130908</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1272053</v>
      </c>
      <c r="C36" s="58">
        <f>hidden1!BR26</f>
        <v>165367</v>
      </c>
      <c r="D36" s="58">
        <f>hidden1!BS26</f>
        <v>1106686</v>
      </c>
      <c r="E36" s="58">
        <f>hidden1!BT26</f>
        <v>225584</v>
      </c>
      <c r="F36" s="58">
        <f>hidden1!BU26</f>
        <v>436</v>
      </c>
      <c r="G36" s="58">
        <f>hidden1!BV26</f>
        <v>94</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1740078</v>
      </c>
      <c r="C37" s="58">
        <f>hidden1!BR27</f>
        <v>226210</v>
      </c>
      <c r="D37" s="58">
        <f>hidden1!BS27</f>
        <v>1513868</v>
      </c>
      <c r="E37" s="58">
        <f>hidden1!BT27</f>
        <v>443511</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1633237</v>
      </c>
      <c r="C38" s="58">
        <f>hidden1!BR28</f>
        <v>212321</v>
      </c>
      <c r="D38" s="58">
        <f>hidden1!BS28</f>
        <v>1420916</v>
      </c>
      <c r="E38" s="58">
        <f>hidden1!BT28</f>
        <v>494673</v>
      </c>
      <c r="F38" s="58">
        <f>hidden1!BU28</f>
        <v>-3705</v>
      </c>
      <c r="G38" s="58">
        <f>hidden1!BV28</f>
        <v>-3806</v>
      </c>
      <c r="H38" s="58">
        <f t="shared" si="1"/>
        <v>254</v>
      </c>
      <c r="I38" s="58">
        <f>hidden1!BW28</f>
        <v>33</v>
      </c>
      <c r="J38" s="58">
        <f>hidden1!BX28</f>
        <v>221</v>
      </c>
      <c r="K38" s="58">
        <f>hidden1!BY28</f>
        <v>85</v>
      </c>
      <c r="L38" s="57"/>
      <c r="M38" s="57"/>
      <c r="N38" s="57"/>
      <c r="O38" s="57"/>
      <c r="P38" s="57"/>
    </row>
    <row r="39" spans="1:16" x14ac:dyDescent="0.25">
      <c r="A39" s="57" t="str">
        <f>hidden1!A29</f>
        <v xml:space="preserve">  Мурманская область</v>
      </c>
      <c r="B39" s="58">
        <f t="shared" si="0"/>
        <v>396638</v>
      </c>
      <c r="C39" s="58">
        <f>hidden1!BR29</f>
        <v>51563</v>
      </c>
      <c r="D39" s="58">
        <f>hidden1!BS29</f>
        <v>345075</v>
      </c>
      <c r="E39" s="58">
        <f>hidden1!BT29</f>
        <v>103324</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258532</v>
      </c>
      <c r="C40" s="58">
        <f>hidden1!BR30</f>
        <v>33609</v>
      </c>
      <c r="D40" s="58">
        <f>hidden1!BS30</f>
        <v>224923</v>
      </c>
      <c r="E40" s="58">
        <f>hidden1!BT30</f>
        <v>47634</v>
      </c>
      <c r="F40" s="58">
        <f>hidden1!BU30</f>
        <v>0</v>
      </c>
      <c r="G40" s="58">
        <f>hidden1!BV30</f>
        <v>0</v>
      </c>
      <c r="H40" s="58">
        <f t="shared" si="1"/>
        <v>511</v>
      </c>
      <c r="I40" s="58">
        <f>hidden1!BW30</f>
        <v>66</v>
      </c>
      <c r="J40" s="58">
        <f>hidden1!BX30</f>
        <v>445</v>
      </c>
      <c r="K40" s="58">
        <f>hidden1!BY30</f>
        <v>66</v>
      </c>
      <c r="L40" s="57"/>
      <c r="M40" s="57"/>
      <c r="N40" s="57"/>
      <c r="O40" s="57"/>
      <c r="P40" s="57"/>
    </row>
    <row r="41" spans="1:16" x14ac:dyDescent="0.25">
      <c r="A41" s="57" t="str">
        <f>hidden1!A31</f>
        <v xml:space="preserve">  Псковская область</v>
      </c>
      <c r="B41" s="58">
        <f t="shared" si="0"/>
        <v>181002</v>
      </c>
      <c r="C41" s="58">
        <f>hidden1!BR31</f>
        <v>23530</v>
      </c>
      <c r="D41" s="58">
        <f>hidden1!BS31</f>
        <v>157472</v>
      </c>
      <c r="E41" s="58">
        <f>hidden1!BT31</f>
        <v>65618</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23166253</v>
      </c>
      <c r="C42" s="58">
        <f>hidden1!BR32</f>
        <v>3011613</v>
      </c>
      <c r="D42" s="58">
        <f>hidden1!BS32</f>
        <v>20154640</v>
      </c>
      <c r="E42" s="58">
        <f>hidden1!BT32</f>
        <v>0</v>
      </c>
      <c r="F42" s="58">
        <f>hidden1!BU32</f>
        <v>13000</v>
      </c>
      <c r="G42" s="58">
        <f>hidden1!BV32</f>
        <v>0</v>
      </c>
      <c r="H42" s="58">
        <f t="shared" si="1"/>
        <v>101560</v>
      </c>
      <c r="I42" s="58">
        <f>hidden1!BW32</f>
        <v>13203</v>
      </c>
      <c r="J42" s="58">
        <f>hidden1!BX32</f>
        <v>88357</v>
      </c>
      <c r="K42" s="58">
        <f>hidden1!BY32</f>
        <v>0</v>
      </c>
      <c r="L42" s="57"/>
      <c r="M42" s="57"/>
      <c r="N42" s="57"/>
      <c r="O42" s="57"/>
      <c r="P42" s="57"/>
    </row>
    <row r="43" spans="1:16" x14ac:dyDescent="0.25">
      <c r="A43" s="57" t="str">
        <f>hidden1!A33</f>
        <v xml:space="preserve">  Ненецкий автономный округ</v>
      </c>
      <c r="B43" s="58">
        <f t="shared" si="0"/>
        <v>13999</v>
      </c>
      <c r="C43" s="58">
        <f>hidden1!BR33</f>
        <v>1820</v>
      </c>
      <c r="D43" s="58">
        <f>hidden1!BS33</f>
        <v>12179</v>
      </c>
      <c r="E43" s="58">
        <f>hidden1!BT33</f>
        <v>3640</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2131100</v>
      </c>
      <c r="C44" s="58">
        <f>hidden1!BR34</f>
        <v>277043</v>
      </c>
      <c r="D44" s="58">
        <f>hidden1!BS34</f>
        <v>1854057</v>
      </c>
      <c r="E44" s="58">
        <f>hidden1!BT34</f>
        <v>438739</v>
      </c>
      <c r="F44" s="58">
        <f>hidden1!BU34</f>
        <v>652</v>
      </c>
      <c r="G44" s="58">
        <f>hidden1!BV34</f>
        <v>195</v>
      </c>
      <c r="H44" s="58">
        <f t="shared" si="1"/>
        <v>5006</v>
      </c>
      <c r="I44" s="58">
        <f>hidden1!BW34</f>
        <v>651</v>
      </c>
      <c r="J44" s="58">
        <f>hidden1!BX34</f>
        <v>4355</v>
      </c>
      <c r="K44" s="58">
        <f>hidden1!BY34</f>
        <v>956</v>
      </c>
      <c r="L44" s="57"/>
      <c r="M44" s="57"/>
      <c r="N44" s="57"/>
      <c r="O44" s="57"/>
      <c r="P44" s="57"/>
    </row>
    <row r="45" spans="1:16" x14ac:dyDescent="0.25">
      <c r="A45" s="57" t="str">
        <f>hidden1!A35</f>
        <v xml:space="preserve">  Республика Дагестан</v>
      </c>
      <c r="B45" s="58">
        <f t="shared" si="0"/>
        <v>466832</v>
      </c>
      <c r="C45" s="58">
        <f>hidden1!BR35</f>
        <v>60688</v>
      </c>
      <c r="D45" s="58">
        <f>hidden1!BS35</f>
        <v>406144</v>
      </c>
      <c r="E45" s="58">
        <f>hidden1!BT35</f>
        <v>123834</v>
      </c>
      <c r="F45" s="58">
        <f>hidden1!BU35</f>
        <v>0</v>
      </c>
      <c r="G45" s="58">
        <f>hidden1!BV35</f>
        <v>0</v>
      </c>
      <c r="H45" s="58">
        <f t="shared" si="1"/>
        <v>4967</v>
      </c>
      <c r="I45" s="58">
        <f>hidden1!BW35</f>
        <v>646</v>
      </c>
      <c r="J45" s="58">
        <f>hidden1!BX35</f>
        <v>4321</v>
      </c>
      <c r="K45" s="58">
        <f>hidden1!BY35</f>
        <v>951</v>
      </c>
      <c r="L45" s="57"/>
      <c r="M45" s="57"/>
      <c r="N45" s="57"/>
      <c r="O45" s="57"/>
      <c r="P45" s="57"/>
    </row>
    <row r="46" spans="1:16" x14ac:dyDescent="0.25">
      <c r="A46" s="57" t="str">
        <f>hidden1!A36</f>
        <v xml:space="preserve">  Республика Ингушетия</v>
      </c>
      <c r="B46" s="58">
        <f t="shared" si="0"/>
        <v>169019</v>
      </c>
      <c r="C46" s="58">
        <f>hidden1!BR36</f>
        <v>21972</v>
      </c>
      <c r="D46" s="58">
        <f>hidden1!BS36</f>
        <v>147047</v>
      </c>
      <c r="E46" s="58">
        <f>hidden1!BT36</f>
        <v>21972</v>
      </c>
      <c r="F46" s="58">
        <f>hidden1!BU36</f>
        <v>3</v>
      </c>
      <c r="G46" s="58">
        <f>hidden1!BV36</f>
        <v>1</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87221</v>
      </c>
      <c r="C47" s="58">
        <f>hidden1!BR37</f>
        <v>11339</v>
      </c>
      <c r="D47" s="58">
        <f>hidden1!BS37</f>
        <v>75882</v>
      </c>
      <c r="E47" s="58">
        <f>hidden1!BT37</f>
        <v>30301</v>
      </c>
      <c r="F47" s="58">
        <f>hidden1!BU37</f>
        <v>649</v>
      </c>
      <c r="G47" s="58">
        <f>hidden1!BV37</f>
        <v>194</v>
      </c>
      <c r="H47" s="58">
        <f t="shared" si="1"/>
        <v>0</v>
      </c>
      <c r="I47" s="58">
        <f>hidden1!BW37</f>
        <v>0</v>
      </c>
      <c r="J47" s="58">
        <f>hidden1!BX37</f>
        <v>0</v>
      </c>
      <c r="K47" s="58">
        <f>hidden1!BY37</f>
        <v>0</v>
      </c>
      <c r="L47" s="57"/>
      <c r="M47" s="57"/>
      <c r="N47" s="57"/>
      <c r="O47" s="57"/>
      <c r="P47" s="57"/>
    </row>
    <row r="48" spans="1:16" x14ac:dyDescent="0.25">
      <c r="A48" s="57" t="str">
        <f>hidden1!A38</f>
        <v xml:space="preserve">  Карачаево-Черкесская Республика</v>
      </c>
      <c r="B48" s="58">
        <f t="shared" si="0"/>
        <v>58575</v>
      </c>
      <c r="C48" s="58">
        <f>hidden1!BR38</f>
        <v>7615</v>
      </c>
      <c r="D48" s="58">
        <f>hidden1!BS38</f>
        <v>50960</v>
      </c>
      <c r="E48" s="58">
        <f>hidden1!BT38</f>
        <v>16401</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209021</v>
      </c>
      <c r="C49" s="58">
        <f>hidden1!BR39</f>
        <v>27173</v>
      </c>
      <c r="D49" s="58">
        <f>hidden1!BS39</f>
        <v>181848</v>
      </c>
      <c r="E49" s="58">
        <f>hidden1!BT39</f>
        <v>88073</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62710</v>
      </c>
      <c r="C50" s="58">
        <f>hidden1!BR40</f>
        <v>8152</v>
      </c>
      <c r="D50" s="58">
        <f>hidden1!BS40</f>
        <v>54558</v>
      </c>
      <c r="E50" s="58">
        <f>hidden1!BT40</f>
        <v>18054</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1077722</v>
      </c>
      <c r="C51" s="58">
        <f>hidden1!BR41</f>
        <v>140104</v>
      </c>
      <c r="D51" s="58">
        <f>hidden1!BS41</f>
        <v>937618</v>
      </c>
      <c r="E51" s="58">
        <f>hidden1!BT41</f>
        <v>140104</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18431314</v>
      </c>
      <c r="C52" s="58">
        <f>hidden1!BR42</f>
        <v>2396072</v>
      </c>
      <c r="D52" s="58">
        <f>hidden1!BS42</f>
        <v>16035242</v>
      </c>
      <c r="E52" s="58">
        <f>hidden1!BT42</f>
        <v>2691630</v>
      </c>
      <c r="F52" s="58">
        <f>hidden1!BU42</f>
        <v>2791</v>
      </c>
      <c r="G52" s="58">
        <f>hidden1!BV42</f>
        <v>558</v>
      </c>
      <c r="H52" s="58">
        <f t="shared" si="1"/>
        <v>28603</v>
      </c>
      <c r="I52" s="58">
        <f>hidden1!BW42</f>
        <v>3718</v>
      </c>
      <c r="J52" s="58">
        <f>hidden1!BX42</f>
        <v>24885</v>
      </c>
      <c r="K52" s="58">
        <f>hidden1!BY42</f>
        <v>9318</v>
      </c>
      <c r="L52" s="57"/>
      <c r="M52" s="57"/>
      <c r="N52" s="57"/>
      <c r="O52" s="57"/>
      <c r="P52" s="57"/>
    </row>
    <row r="53" spans="1:16" x14ac:dyDescent="0.25">
      <c r="A53" s="57" t="str">
        <f>hidden1!A43</f>
        <v xml:space="preserve">  Республика Адыгея</v>
      </c>
      <c r="B53" s="58">
        <f t="shared" si="0"/>
        <v>92960</v>
      </c>
      <c r="C53" s="58">
        <f>hidden1!BR43</f>
        <v>12085</v>
      </c>
      <c r="D53" s="58">
        <f>hidden1!BS43</f>
        <v>80875</v>
      </c>
      <c r="E53" s="58">
        <f>hidden1!BT43</f>
        <v>26029</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68674</v>
      </c>
      <c r="C54" s="58">
        <f>hidden1!BR44</f>
        <v>8928</v>
      </c>
      <c r="D54" s="58">
        <f>hidden1!BS44</f>
        <v>59746</v>
      </c>
      <c r="E54" s="58">
        <f>hidden1!BT44</f>
        <v>27747</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369444</v>
      </c>
      <c r="C55" s="58">
        <f>hidden1!BR45</f>
        <v>48028</v>
      </c>
      <c r="D55" s="58">
        <f>hidden1!BS45</f>
        <v>321416</v>
      </c>
      <c r="E55" s="58">
        <f>hidden1!BT45</f>
        <v>96240</v>
      </c>
      <c r="F55" s="58">
        <f>hidden1!BU45</f>
        <v>0</v>
      </c>
      <c r="G55" s="58">
        <f>hidden1!BV45</f>
        <v>0</v>
      </c>
      <c r="H55" s="58">
        <f t="shared" si="1"/>
        <v>33</v>
      </c>
      <c r="I55" s="58">
        <f>hidden1!BW45</f>
        <v>4</v>
      </c>
      <c r="J55" s="58">
        <f>hidden1!BX45</f>
        <v>29</v>
      </c>
      <c r="K55" s="58">
        <f>hidden1!BY45</f>
        <v>9</v>
      </c>
      <c r="L55" s="57"/>
      <c r="M55" s="57"/>
      <c r="N55" s="57"/>
      <c r="O55" s="57"/>
      <c r="P55" s="57"/>
    </row>
    <row r="56" spans="1:16" x14ac:dyDescent="0.25">
      <c r="A56" s="57" t="str">
        <f>hidden1!A46</f>
        <v xml:space="preserve">  Краснодарский край</v>
      </c>
      <c r="B56" s="58">
        <f t="shared" si="0"/>
        <v>13822459</v>
      </c>
      <c r="C56" s="58">
        <f>hidden1!BR46</f>
        <v>1796920</v>
      </c>
      <c r="D56" s="58">
        <f>hidden1!BS46</f>
        <v>12025539</v>
      </c>
      <c r="E56" s="58">
        <f>hidden1!BT46</f>
        <v>1535450</v>
      </c>
      <c r="F56" s="58">
        <f>hidden1!BU46</f>
        <v>791</v>
      </c>
      <c r="G56" s="58">
        <f>hidden1!BV46</f>
        <v>214</v>
      </c>
      <c r="H56" s="58">
        <f t="shared" si="1"/>
        <v>17625</v>
      </c>
      <c r="I56" s="58">
        <f>hidden1!BW46</f>
        <v>2291</v>
      </c>
      <c r="J56" s="58">
        <f>hidden1!BX46</f>
        <v>15334</v>
      </c>
      <c r="K56" s="58">
        <f>hidden1!BY46</f>
        <v>7293</v>
      </c>
      <c r="L56" s="57"/>
      <c r="M56" s="57"/>
      <c r="N56" s="57"/>
      <c r="O56" s="57"/>
      <c r="P56" s="57"/>
    </row>
    <row r="57" spans="1:16" x14ac:dyDescent="0.25">
      <c r="A57" s="57" t="str">
        <f>hidden1!A47</f>
        <v xml:space="preserve">  Астраханская область</v>
      </c>
      <c r="B57" s="58">
        <f t="shared" si="0"/>
        <v>264015</v>
      </c>
      <c r="C57" s="58">
        <f>hidden1!BR47</f>
        <v>34322</v>
      </c>
      <c r="D57" s="58">
        <f>hidden1!BS47</f>
        <v>229693</v>
      </c>
      <c r="E57" s="58">
        <f>hidden1!BT47</f>
        <v>81726</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879416</v>
      </c>
      <c r="C58" s="58">
        <f>hidden1!BR48</f>
        <v>114324</v>
      </c>
      <c r="D58" s="58">
        <f>hidden1!BS48</f>
        <v>765092</v>
      </c>
      <c r="E58" s="58">
        <f>hidden1!BT48</f>
        <v>232139</v>
      </c>
      <c r="F58" s="58">
        <f>hidden1!BU48</f>
        <v>0</v>
      </c>
      <c r="G58" s="58">
        <f>hidden1!BV48</f>
        <v>0</v>
      </c>
      <c r="H58" s="58">
        <f t="shared" si="1"/>
        <v>7863</v>
      </c>
      <c r="I58" s="58">
        <f>hidden1!BW48</f>
        <v>1022</v>
      </c>
      <c r="J58" s="58">
        <f>hidden1!BX48</f>
        <v>6841</v>
      </c>
      <c r="K58" s="58">
        <f>hidden1!BY48</f>
        <v>1497</v>
      </c>
      <c r="L58" s="57"/>
      <c r="M58" s="57"/>
      <c r="N58" s="57"/>
      <c r="O58" s="57"/>
      <c r="P58" s="57"/>
    </row>
    <row r="59" spans="1:16" x14ac:dyDescent="0.25">
      <c r="A59" s="57" t="str">
        <f>hidden1!A49</f>
        <v xml:space="preserve">  Ростовская область</v>
      </c>
      <c r="B59" s="58">
        <f t="shared" si="0"/>
        <v>2856872</v>
      </c>
      <c r="C59" s="58">
        <f>hidden1!BR49</f>
        <v>371393</v>
      </c>
      <c r="D59" s="58">
        <f>hidden1!BS49</f>
        <v>2485479</v>
      </c>
      <c r="E59" s="58">
        <f>hidden1!BT49</f>
        <v>692144</v>
      </c>
      <c r="F59" s="58">
        <f>hidden1!BU49</f>
        <v>1350</v>
      </c>
      <c r="G59" s="58">
        <f>hidden1!BV49</f>
        <v>343</v>
      </c>
      <c r="H59" s="58">
        <f t="shared" si="1"/>
        <v>2314</v>
      </c>
      <c r="I59" s="58">
        <f>hidden1!BW49</f>
        <v>301</v>
      </c>
      <c r="J59" s="58">
        <f>hidden1!BX49</f>
        <v>2013</v>
      </c>
      <c r="K59" s="58">
        <f>hidden1!BY49</f>
        <v>502</v>
      </c>
      <c r="L59" s="57"/>
      <c r="M59" s="57"/>
      <c r="N59" s="57"/>
      <c r="O59" s="57"/>
      <c r="P59" s="57"/>
    </row>
    <row r="60" spans="1:16" x14ac:dyDescent="0.25">
      <c r="A60" s="57" t="str">
        <f>hidden1!A50</f>
        <v xml:space="preserve">  город Севастополь</v>
      </c>
      <c r="B60" s="58">
        <f t="shared" si="0"/>
        <v>77474</v>
      </c>
      <c r="C60" s="58">
        <f>hidden1!BR50</f>
        <v>10072</v>
      </c>
      <c r="D60" s="58">
        <f>hidden1!BS50</f>
        <v>67402</v>
      </c>
      <c r="E60" s="58">
        <f>hidden1!BT50</f>
        <v>155</v>
      </c>
      <c r="F60" s="58">
        <f>hidden1!BU50</f>
        <v>650</v>
      </c>
      <c r="G60" s="58">
        <f>hidden1!BV50</f>
        <v>1</v>
      </c>
      <c r="H60" s="58">
        <f t="shared" si="1"/>
        <v>738</v>
      </c>
      <c r="I60" s="58">
        <f>hidden1!BW50</f>
        <v>96</v>
      </c>
      <c r="J60" s="58">
        <f>hidden1!BX50</f>
        <v>642</v>
      </c>
      <c r="K60" s="58">
        <f>hidden1!BY50</f>
        <v>1</v>
      </c>
      <c r="L60" s="57"/>
      <c r="M60" s="57"/>
      <c r="N60" s="57"/>
      <c r="O60" s="57"/>
      <c r="P60" s="57"/>
    </row>
    <row r="61" spans="1:16" x14ac:dyDescent="0.25">
      <c r="A61" s="57" t="str">
        <f>hidden1!A51</f>
        <v xml:space="preserve"> ПРИВОЛЖСКИЙ ФЕДЕРАЛЬНЫЙ ОКРУГ</v>
      </c>
      <c r="B61" s="58">
        <f t="shared" si="0"/>
        <v>17402438</v>
      </c>
      <c r="C61" s="58">
        <f>hidden1!BR51</f>
        <v>2262318</v>
      </c>
      <c r="D61" s="58">
        <f>hidden1!BS51</f>
        <v>15140120</v>
      </c>
      <c r="E61" s="58">
        <f>hidden1!BT51</f>
        <v>3990729</v>
      </c>
      <c r="F61" s="58">
        <f>hidden1!BU51</f>
        <v>3438</v>
      </c>
      <c r="G61" s="58">
        <f>hidden1!BV51</f>
        <v>573</v>
      </c>
      <c r="H61" s="58">
        <f t="shared" si="1"/>
        <v>90452</v>
      </c>
      <c r="I61" s="58">
        <f>hidden1!BW51</f>
        <v>11758</v>
      </c>
      <c r="J61" s="58">
        <f>hidden1!BX51</f>
        <v>78694</v>
      </c>
      <c r="K61" s="58">
        <f>hidden1!BY51</f>
        <v>41239</v>
      </c>
      <c r="L61" s="57"/>
      <c r="M61" s="57"/>
      <c r="N61" s="57"/>
      <c r="O61" s="57"/>
      <c r="P61" s="57"/>
    </row>
    <row r="62" spans="1:16" x14ac:dyDescent="0.25">
      <c r="A62" s="57" t="str">
        <f>hidden1!A52</f>
        <v xml:space="preserve">  Республика Башкортостан</v>
      </c>
      <c r="B62" s="58">
        <f t="shared" si="0"/>
        <v>1183413</v>
      </c>
      <c r="C62" s="58">
        <f>hidden1!BR52</f>
        <v>153844</v>
      </c>
      <c r="D62" s="58">
        <f>hidden1!BS52</f>
        <v>1029569</v>
      </c>
      <c r="E62" s="58">
        <f>hidden1!BT52</f>
        <v>153844</v>
      </c>
      <c r="F62" s="58">
        <f>hidden1!BU52</f>
        <v>0</v>
      </c>
      <c r="G62" s="58">
        <f>hidden1!BV52</f>
        <v>0</v>
      </c>
      <c r="H62" s="58">
        <f t="shared" si="1"/>
        <v>4230</v>
      </c>
      <c r="I62" s="58">
        <f>hidden1!BW52</f>
        <v>550</v>
      </c>
      <c r="J62" s="58">
        <f>hidden1!BX52</f>
        <v>3680</v>
      </c>
      <c r="K62" s="58">
        <f>hidden1!BY52</f>
        <v>550</v>
      </c>
      <c r="L62" s="57"/>
      <c r="M62" s="57"/>
      <c r="N62" s="57"/>
      <c r="O62" s="57"/>
      <c r="P62" s="57"/>
    </row>
    <row r="63" spans="1:16" x14ac:dyDescent="0.25">
      <c r="A63" s="57" t="str">
        <f>hidden1!A53</f>
        <v xml:space="preserve">  Республика Марий-Эл</v>
      </c>
      <c r="B63" s="58">
        <f t="shared" si="0"/>
        <v>251832</v>
      </c>
      <c r="C63" s="58">
        <f>hidden1!BR53</f>
        <v>32738</v>
      </c>
      <c r="D63" s="58">
        <f>hidden1!BS53</f>
        <v>219094</v>
      </c>
      <c r="E63" s="58">
        <f>hidden1!BT53</f>
        <v>32738</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144651</v>
      </c>
      <c r="C64" s="58">
        <f>hidden1!BR54</f>
        <v>18805</v>
      </c>
      <c r="D64" s="58">
        <f>hidden1!BS54</f>
        <v>125846</v>
      </c>
      <c r="E64" s="58">
        <f>hidden1!BT54</f>
        <v>40502</v>
      </c>
      <c r="F64" s="58">
        <f>hidden1!BU54</f>
        <v>0</v>
      </c>
      <c r="G64" s="58">
        <f>hidden1!BV54</f>
        <v>0</v>
      </c>
      <c r="H64" s="58">
        <f t="shared" si="1"/>
        <v>91</v>
      </c>
      <c r="I64" s="58">
        <f>hidden1!BW54</f>
        <v>12</v>
      </c>
      <c r="J64" s="58">
        <f>hidden1!BX54</f>
        <v>79</v>
      </c>
      <c r="K64" s="58">
        <f>hidden1!BY54</f>
        <v>25</v>
      </c>
      <c r="L64" s="57"/>
      <c r="M64" s="57"/>
      <c r="N64" s="57"/>
      <c r="O64" s="57"/>
      <c r="P64" s="57"/>
    </row>
    <row r="65" spans="1:16" x14ac:dyDescent="0.25">
      <c r="A65" s="57" t="str">
        <f>hidden1!A55</f>
        <v xml:space="preserve">  Республика Татарстан</v>
      </c>
      <c r="B65" s="58">
        <f t="shared" si="0"/>
        <v>4399955</v>
      </c>
      <c r="C65" s="58">
        <f>hidden1!BR55</f>
        <v>571994</v>
      </c>
      <c r="D65" s="58">
        <f>hidden1!BS55</f>
        <v>3827961</v>
      </c>
      <c r="E65" s="58">
        <f>hidden1!BT55</f>
        <v>1200599</v>
      </c>
      <c r="F65" s="58">
        <f>hidden1!BU55</f>
        <v>1294</v>
      </c>
      <c r="G65" s="58">
        <f>hidden1!BV55</f>
        <v>285</v>
      </c>
      <c r="H65" s="58">
        <f t="shared" si="1"/>
        <v>67241</v>
      </c>
      <c r="I65" s="58">
        <f>hidden1!BW55</f>
        <v>8741</v>
      </c>
      <c r="J65" s="58">
        <f>hidden1!BX55</f>
        <v>58500</v>
      </c>
      <c r="K65" s="58">
        <f>hidden1!BY55</f>
        <v>37801</v>
      </c>
      <c r="L65" s="57"/>
      <c r="M65" s="57"/>
      <c r="N65" s="57"/>
      <c r="O65" s="57"/>
      <c r="P65" s="57"/>
    </row>
    <row r="66" spans="1:16" x14ac:dyDescent="0.25">
      <c r="A66" s="57" t="str">
        <f>hidden1!A56</f>
        <v xml:space="preserve">  Удмуртская Республика</v>
      </c>
      <c r="B66" s="58">
        <f t="shared" si="0"/>
        <v>705778</v>
      </c>
      <c r="C66" s="58">
        <f>hidden1!BR56</f>
        <v>91751</v>
      </c>
      <c r="D66" s="58">
        <f>hidden1!BS56</f>
        <v>614027</v>
      </c>
      <c r="E66" s="58">
        <f>hidden1!BT56</f>
        <v>143519</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385005</v>
      </c>
      <c r="C67" s="58">
        <f>hidden1!BR57</f>
        <v>50051</v>
      </c>
      <c r="D67" s="58">
        <f>hidden1!BS57</f>
        <v>334954</v>
      </c>
      <c r="E67" s="58">
        <f>hidden1!BT57</f>
        <v>80975</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424707</v>
      </c>
      <c r="C68" s="58">
        <f>hidden1!BR58</f>
        <v>55212</v>
      </c>
      <c r="D68" s="58">
        <f>hidden1!BS58</f>
        <v>369495</v>
      </c>
      <c r="E68" s="58">
        <f>hidden1!BT58</f>
        <v>119111</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3288685</v>
      </c>
      <c r="C69" s="58">
        <f>hidden1!BR59</f>
        <v>427529</v>
      </c>
      <c r="D69" s="58">
        <f>hidden1!BS59</f>
        <v>2861156</v>
      </c>
      <c r="E69" s="58">
        <f>hidden1!BT59</f>
        <v>513364</v>
      </c>
      <c r="F69" s="58">
        <f>hidden1!BU59</f>
        <v>2600</v>
      </c>
      <c r="G69" s="58">
        <f>hidden1!BV59</f>
        <v>468</v>
      </c>
      <c r="H69" s="58">
        <f t="shared" si="1"/>
        <v>9918</v>
      </c>
      <c r="I69" s="58">
        <f>hidden1!BW59</f>
        <v>1289</v>
      </c>
      <c r="J69" s="58">
        <f>hidden1!BX59</f>
        <v>8629</v>
      </c>
      <c r="K69" s="58">
        <f>hidden1!BY59</f>
        <v>1548</v>
      </c>
      <c r="L69" s="57"/>
      <c r="M69" s="57"/>
      <c r="N69" s="57"/>
      <c r="O69" s="57"/>
      <c r="P69" s="57"/>
    </row>
    <row r="70" spans="1:16" x14ac:dyDescent="0.25">
      <c r="A70" s="57" t="str">
        <f>hidden1!A60</f>
        <v xml:space="preserve">  Оренбургская область</v>
      </c>
      <c r="B70" s="58">
        <f t="shared" si="0"/>
        <v>906339</v>
      </c>
      <c r="C70" s="58">
        <f>hidden1!BR60</f>
        <v>117824</v>
      </c>
      <c r="D70" s="58">
        <f>hidden1!BS60</f>
        <v>788515</v>
      </c>
      <c r="E70" s="58">
        <f>hidden1!BT60</f>
        <v>117824</v>
      </c>
      <c r="F70" s="58">
        <f>hidden1!BU60</f>
        <v>10</v>
      </c>
      <c r="G70" s="58">
        <f>hidden1!BV60</f>
        <v>2</v>
      </c>
      <c r="H70" s="58">
        <f t="shared" si="1"/>
        <v>7877</v>
      </c>
      <c r="I70" s="58">
        <f>hidden1!BW60</f>
        <v>1024</v>
      </c>
      <c r="J70" s="58">
        <f>hidden1!BX60</f>
        <v>6853</v>
      </c>
      <c r="K70" s="58">
        <f>hidden1!BY60</f>
        <v>1024</v>
      </c>
      <c r="L70" s="57"/>
      <c r="M70" s="57"/>
      <c r="N70" s="57"/>
      <c r="O70" s="57"/>
      <c r="P70" s="57"/>
    </row>
    <row r="71" spans="1:16" x14ac:dyDescent="0.25">
      <c r="A71" s="57" t="str">
        <f>hidden1!A61</f>
        <v xml:space="preserve">  Пензенская область</v>
      </c>
      <c r="B71" s="58">
        <f t="shared" si="0"/>
        <v>470490</v>
      </c>
      <c r="C71" s="58">
        <f>hidden1!BR61</f>
        <v>61164</v>
      </c>
      <c r="D71" s="58">
        <f>hidden1!BS61</f>
        <v>409326</v>
      </c>
      <c r="E71" s="58">
        <f>hidden1!BT61</f>
        <v>122327</v>
      </c>
      <c r="F71" s="58">
        <f>hidden1!BU61</f>
        <v>642</v>
      </c>
      <c r="G71" s="58">
        <f>hidden1!BV61</f>
        <v>192</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1760958</v>
      </c>
      <c r="C72" s="58">
        <f>hidden1!BR62</f>
        <v>228925</v>
      </c>
      <c r="D72" s="58">
        <f>hidden1!BS62</f>
        <v>1532033</v>
      </c>
      <c r="E72" s="58">
        <f>hidden1!BT62</f>
        <v>527992</v>
      </c>
      <c r="F72" s="58">
        <f>hidden1!BU62</f>
        <v>-3057</v>
      </c>
      <c r="G72" s="58">
        <f>hidden1!BV62</f>
        <v>-1024</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1854509</v>
      </c>
      <c r="C73" s="58">
        <f>hidden1!BR63</f>
        <v>241086</v>
      </c>
      <c r="D73" s="58">
        <f>hidden1!BS63</f>
        <v>1613423</v>
      </c>
      <c r="E73" s="58">
        <f>hidden1!BT63</f>
        <v>505117</v>
      </c>
      <c r="F73" s="58">
        <f>hidden1!BU63</f>
        <v>1950</v>
      </c>
      <c r="G73" s="58">
        <f>hidden1!BV63</f>
        <v>650</v>
      </c>
      <c r="H73" s="58">
        <f t="shared" si="1"/>
        <v>1102</v>
      </c>
      <c r="I73" s="58">
        <f>hidden1!BW63</f>
        <v>143</v>
      </c>
      <c r="J73" s="58">
        <f>hidden1!BX63</f>
        <v>959</v>
      </c>
      <c r="K73" s="58">
        <f>hidden1!BY63</f>
        <v>293</v>
      </c>
      <c r="L73" s="57"/>
      <c r="M73" s="57"/>
      <c r="N73" s="57"/>
      <c r="O73" s="57"/>
      <c r="P73" s="57"/>
    </row>
    <row r="74" spans="1:16" x14ac:dyDescent="0.25">
      <c r="A74" s="57" t="str">
        <f>hidden1!A64</f>
        <v xml:space="preserve">  Саратовская область</v>
      </c>
      <c r="B74" s="58">
        <f t="shared" si="0"/>
        <v>1330617</v>
      </c>
      <c r="C74" s="58">
        <f>hidden1!BR64</f>
        <v>172980</v>
      </c>
      <c r="D74" s="58">
        <f>hidden1!BS64</f>
        <v>1157637</v>
      </c>
      <c r="E74" s="58">
        <f>hidden1!BT64</f>
        <v>350077</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295499</v>
      </c>
      <c r="C75" s="58">
        <f>hidden1!BR65</f>
        <v>38415</v>
      </c>
      <c r="D75" s="58">
        <f>hidden1!BS65</f>
        <v>257084</v>
      </c>
      <c r="E75" s="58">
        <f>hidden1!BT65</f>
        <v>82740</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14219896</v>
      </c>
      <c r="C76" s="58">
        <f>hidden1!BR66</f>
        <v>1848586</v>
      </c>
      <c r="D76" s="58">
        <f>hidden1!BS66</f>
        <v>12371310</v>
      </c>
      <c r="E76" s="58">
        <f>hidden1!BT66</f>
        <v>3743553</v>
      </c>
      <c r="F76" s="58">
        <f>hidden1!BU66</f>
        <v>7168</v>
      </c>
      <c r="G76" s="58">
        <f>hidden1!BV66</f>
        <v>1780</v>
      </c>
      <c r="H76" s="58">
        <f t="shared" ref="H76:H105" si="3">I76+J76</f>
        <v>3969</v>
      </c>
      <c r="I76" s="58">
        <f>hidden1!BW66</f>
        <v>515</v>
      </c>
      <c r="J76" s="58">
        <f>hidden1!BX66</f>
        <v>3454</v>
      </c>
      <c r="K76" s="58">
        <f>hidden1!BY66</f>
        <v>690</v>
      </c>
      <c r="L76" s="57"/>
      <c r="M76" s="57"/>
      <c r="N76" s="57"/>
      <c r="O76" s="57"/>
      <c r="P76" s="57"/>
    </row>
    <row r="77" spans="1:16" x14ac:dyDescent="0.25">
      <c r="A77" s="57" t="str">
        <f>hidden1!A67</f>
        <v xml:space="preserve">  Курганская область</v>
      </c>
      <c r="B77" s="58">
        <f t="shared" si="2"/>
        <v>386300</v>
      </c>
      <c r="C77" s="58">
        <f>hidden1!BR67</f>
        <v>50219</v>
      </c>
      <c r="D77" s="58">
        <f>hidden1!BS67</f>
        <v>336081</v>
      </c>
      <c r="E77" s="58">
        <f>hidden1!BT67</f>
        <v>114576</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5492335</v>
      </c>
      <c r="C78" s="58">
        <f>hidden1!BR68</f>
        <v>714004</v>
      </c>
      <c r="D78" s="58">
        <f>hidden1!BS68</f>
        <v>4778331</v>
      </c>
      <c r="E78" s="58">
        <f>hidden1!BT68</f>
        <v>994336</v>
      </c>
      <c r="F78" s="58">
        <f>hidden1!BU68</f>
        <v>5203</v>
      </c>
      <c r="G78" s="58">
        <f>hidden1!BV68</f>
        <v>1334</v>
      </c>
      <c r="H78" s="58">
        <f t="shared" si="3"/>
        <v>1947</v>
      </c>
      <c r="I78" s="58">
        <f>hidden1!BW68</f>
        <v>253</v>
      </c>
      <c r="J78" s="58">
        <f>hidden1!BX68</f>
        <v>1694</v>
      </c>
      <c r="K78" s="58">
        <f>hidden1!BY68</f>
        <v>259</v>
      </c>
      <c r="L78" s="57"/>
      <c r="M78" s="57"/>
      <c r="N78" s="57"/>
      <c r="O78" s="57"/>
      <c r="P78" s="57"/>
    </row>
    <row r="79" spans="1:16" x14ac:dyDescent="0.25">
      <c r="A79" s="57" t="str">
        <f>hidden1!A69</f>
        <v xml:space="preserve">  Тюменская область</v>
      </c>
      <c r="B79" s="58">
        <f t="shared" si="2"/>
        <v>1443641</v>
      </c>
      <c r="C79" s="58">
        <f>hidden1!BR69</f>
        <v>187673</v>
      </c>
      <c r="D79" s="58">
        <f>hidden1!BS69</f>
        <v>1255968</v>
      </c>
      <c r="E79" s="58">
        <f>hidden1!BT69</f>
        <v>438341</v>
      </c>
      <c r="F79" s="58">
        <f>hidden1!BU69</f>
        <v>0</v>
      </c>
      <c r="G79" s="58">
        <f>hidden1!BV69</f>
        <v>0</v>
      </c>
      <c r="H79" s="58">
        <f t="shared" si="3"/>
        <v>-20</v>
      </c>
      <c r="I79" s="58">
        <f>hidden1!BW69</f>
        <v>-3</v>
      </c>
      <c r="J79" s="58">
        <f>hidden1!BX69</f>
        <v>-17</v>
      </c>
      <c r="K79" s="58">
        <f>hidden1!BY69</f>
        <v>-5</v>
      </c>
      <c r="L79" s="57"/>
      <c r="M79" s="57"/>
      <c r="N79" s="57"/>
      <c r="O79" s="57"/>
      <c r="P79" s="57"/>
    </row>
    <row r="80" spans="1:16" x14ac:dyDescent="0.25">
      <c r="A80" s="57" t="str">
        <f>hidden1!A70</f>
        <v xml:space="preserve">  Челябинская область</v>
      </c>
      <c r="B80" s="58">
        <f t="shared" si="2"/>
        <v>3388937</v>
      </c>
      <c r="C80" s="58">
        <f>hidden1!BR70</f>
        <v>440562</v>
      </c>
      <c r="D80" s="58">
        <f>hidden1!BS70</f>
        <v>2948375</v>
      </c>
      <c r="E80" s="58">
        <f>hidden1!BT70</f>
        <v>935322</v>
      </c>
      <c r="F80" s="58">
        <f>hidden1!BU70</f>
        <v>1967</v>
      </c>
      <c r="G80" s="58">
        <f>hidden1!BV70</f>
        <v>447</v>
      </c>
      <c r="H80" s="58">
        <f t="shared" si="3"/>
        <v>2085</v>
      </c>
      <c r="I80" s="58">
        <f>hidden1!BW70</f>
        <v>271</v>
      </c>
      <c r="J80" s="58">
        <f>hidden1!BX70</f>
        <v>1814</v>
      </c>
      <c r="K80" s="58">
        <f>hidden1!BY70</f>
        <v>452</v>
      </c>
      <c r="L80" s="57"/>
      <c r="M80" s="57"/>
      <c r="N80" s="57"/>
      <c r="O80" s="57"/>
      <c r="P80" s="57"/>
    </row>
    <row r="81" spans="1:16" x14ac:dyDescent="0.25">
      <c r="A81" s="57" t="str">
        <f>hidden1!A71</f>
        <v xml:space="preserve">  Ханты-Мансийский автономный округ - Югра</v>
      </c>
      <c r="B81" s="58">
        <f t="shared" si="2"/>
        <v>2300234</v>
      </c>
      <c r="C81" s="58">
        <f>hidden1!BR71</f>
        <v>299030</v>
      </c>
      <c r="D81" s="58">
        <f>hidden1!BS71</f>
        <v>2001204</v>
      </c>
      <c r="E81" s="58">
        <f>hidden1!BT71</f>
        <v>946781</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1208449</v>
      </c>
      <c r="C82" s="58">
        <f>hidden1!BR72</f>
        <v>157098</v>
      </c>
      <c r="D82" s="58">
        <f>hidden1!BS72</f>
        <v>1051351</v>
      </c>
      <c r="E82" s="58">
        <f>hidden1!BT72</f>
        <v>314197</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10271351</v>
      </c>
      <c r="C83" s="58">
        <f>hidden1!BR73</f>
        <v>1335275</v>
      </c>
      <c r="D83" s="58">
        <f>hidden1!BS73</f>
        <v>8936076</v>
      </c>
      <c r="E83" s="58">
        <f>hidden1!BT73</f>
        <v>2672285</v>
      </c>
      <c r="F83" s="58">
        <f>hidden1!BU73</f>
        <v>4574</v>
      </c>
      <c r="G83" s="58">
        <f>hidden1!BV73</f>
        <v>1401</v>
      </c>
      <c r="H83" s="58">
        <f t="shared" si="3"/>
        <v>7837</v>
      </c>
      <c r="I83" s="58">
        <f>hidden1!BW73</f>
        <v>1020</v>
      </c>
      <c r="J83" s="58">
        <f>hidden1!BX73</f>
        <v>6817</v>
      </c>
      <c r="K83" s="58">
        <f>hidden1!BY73</f>
        <v>1748</v>
      </c>
      <c r="L83" s="57"/>
      <c r="M83" s="57"/>
      <c r="N83" s="57"/>
      <c r="O83" s="57"/>
      <c r="P83" s="57"/>
    </row>
    <row r="84" spans="1:16" x14ac:dyDescent="0.25">
      <c r="A84" s="57" t="str">
        <f>hidden1!A74</f>
        <v xml:space="preserve">  Республика Алтай</v>
      </c>
      <c r="B84" s="58">
        <f t="shared" si="2"/>
        <v>49217</v>
      </c>
      <c r="C84" s="58">
        <f>hidden1!BR74</f>
        <v>6398</v>
      </c>
      <c r="D84" s="58">
        <f>hidden1!BS74</f>
        <v>42819</v>
      </c>
      <c r="E84" s="58">
        <f>hidden1!BT74</f>
        <v>6398</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58208</v>
      </c>
      <c r="C85" s="58">
        <f>hidden1!BR75</f>
        <v>7567</v>
      </c>
      <c r="D85" s="58">
        <f>hidden1!BS75</f>
        <v>50641</v>
      </c>
      <c r="E85" s="58">
        <f>hidden1!BT75</f>
        <v>13872</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327703</v>
      </c>
      <c r="C86" s="58">
        <f>hidden1!BR76</f>
        <v>42601</v>
      </c>
      <c r="D86" s="58">
        <f>hidden1!BS76</f>
        <v>285102</v>
      </c>
      <c r="E86" s="58">
        <f>hidden1!BT76</f>
        <v>64577</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695978</v>
      </c>
      <c r="C87" s="58">
        <f>hidden1!BR77</f>
        <v>90477</v>
      </c>
      <c r="D87" s="58">
        <f>hidden1!BS77</f>
        <v>605501</v>
      </c>
      <c r="E87" s="58">
        <f>hidden1!BT77</f>
        <v>144894</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2323689</v>
      </c>
      <c r="C88" s="58">
        <f>hidden1!BR78</f>
        <v>302080</v>
      </c>
      <c r="D88" s="58">
        <f>hidden1!BS78</f>
        <v>2021609</v>
      </c>
      <c r="E88" s="58">
        <f>hidden1!BT78</f>
        <v>604159</v>
      </c>
      <c r="F88" s="58">
        <f>hidden1!BU78</f>
        <v>67</v>
      </c>
      <c r="G88" s="58">
        <f>hidden1!BV78</f>
        <v>20</v>
      </c>
      <c r="H88" s="58">
        <f t="shared" si="3"/>
        <v>651</v>
      </c>
      <c r="I88" s="58">
        <f>hidden1!BW78</f>
        <v>85</v>
      </c>
      <c r="J88" s="58">
        <f>hidden1!BX78</f>
        <v>566</v>
      </c>
      <c r="K88" s="58">
        <f>hidden1!BY78</f>
        <v>169</v>
      </c>
      <c r="L88" s="57"/>
      <c r="M88" s="57"/>
      <c r="N88" s="57"/>
      <c r="O88" s="57"/>
      <c r="P88" s="57"/>
    </row>
    <row r="89" spans="1:16" x14ac:dyDescent="0.25">
      <c r="A89" s="57" t="str">
        <f>hidden1!A79</f>
        <v xml:space="preserve">  Иркутская область</v>
      </c>
      <c r="B89" s="58">
        <f t="shared" si="2"/>
        <v>1313410</v>
      </c>
      <c r="C89" s="58">
        <f>hidden1!BR79</f>
        <v>170743</v>
      </c>
      <c r="D89" s="58">
        <f>hidden1!BS79</f>
        <v>1142667</v>
      </c>
      <c r="E89" s="58">
        <f>hidden1!BT79</f>
        <v>349062</v>
      </c>
      <c r="F89" s="58">
        <f>hidden1!BU79</f>
        <v>650</v>
      </c>
      <c r="G89" s="58">
        <f>hidden1!BV79</f>
        <v>331</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2060344</v>
      </c>
      <c r="C90" s="58">
        <f>hidden1!BR80</f>
        <v>267845</v>
      </c>
      <c r="D90" s="58">
        <f>hidden1!BS80</f>
        <v>1792499</v>
      </c>
      <c r="E90" s="58">
        <f>hidden1!BT80</f>
        <v>568958</v>
      </c>
      <c r="F90" s="58">
        <f>hidden1!BU80</f>
        <v>1259</v>
      </c>
      <c r="G90" s="58">
        <f>hidden1!BV80</f>
        <v>269</v>
      </c>
      <c r="H90" s="58">
        <f t="shared" si="3"/>
        <v>7293</v>
      </c>
      <c r="I90" s="58">
        <f>hidden1!BW80</f>
        <v>948</v>
      </c>
      <c r="J90" s="58">
        <f>hidden1!BX80</f>
        <v>6345</v>
      </c>
      <c r="K90" s="58">
        <f>hidden1!BY80</f>
        <v>1601</v>
      </c>
      <c r="L90" s="57"/>
      <c r="M90" s="57"/>
      <c r="N90" s="57"/>
      <c r="O90" s="57"/>
      <c r="P90" s="57"/>
    </row>
    <row r="91" spans="1:16" x14ac:dyDescent="0.25">
      <c r="A91" s="57" t="str">
        <f>hidden1!A81</f>
        <v xml:space="preserve">  Новосибирская область</v>
      </c>
      <c r="B91" s="58">
        <f t="shared" si="2"/>
        <v>2067314</v>
      </c>
      <c r="C91" s="58">
        <f>hidden1!BR81</f>
        <v>268751</v>
      </c>
      <c r="D91" s="58">
        <f>hidden1!BS81</f>
        <v>1798563</v>
      </c>
      <c r="E91" s="58">
        <f>hidden1!BT81</f>
        <v>602082</v>
      </c>
      <c r="F91" s="58">
        <f>hidden1!BU81</f>
        <v>1948</v>
      </c>
      <c r="G91" s="58">
        <f>hidden1!BV81</f>
        <v>651</v>
      </c>
      <c r="H91" s="58">
        <f t="shared" si="3"/>
        <v>-109</v>
      </c>
      <c r="I91" s="58">
        <f>hidden1!BW81</f>
        <v>-14</v>
      </c>
      <c r="J91" s="58">
        <f>hidden1!BX81</f>
        <v>-95</v>
      </c>
      <c r="K91" s="58">
        <f>hidden1!BY81</f>
        <v>-30</v>
      </c>
      <c r="L91" s="57"/>
      <c r="M91" s="57"/>
      <c r="N91" s="57"/>
      <c r="O91" s="57"/>
      <c r="P91" s="57"/>
    </row>
    <row r="92" spans="1:16" x14ac:dyDescent="0.25">
      <c r="A92" s="57" t="str">
        <f>hidden1!A82</f>
        <v xml:space="preserve">  Омская область</v>
      </c>
      <c r="B92" s="58">
        <f t="shared" si="2"/>
        <v>1019557</v>
      </c>
      <c r="C92" s="58">
        <f>hidden1!BR82</f>
        <v>132542</v>
      </c>
      <c r="D92" s="58">
        <f>hidden1!BS82</f>
        <v>887015</v>
      </c>
      <c r="E92" s="58">
        <f>hidden1!BT82</f>
        <v>224315</v>
      </c>
      <c r="F92" s="58">
        <f>hidden1!BU82</f>
        <v>650</v>
      </c>
      <c r="G92" s="58">
        <f>hidden1!BV82</f>
        <v>130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355931</v>
      </c>
      <c r="C93" s="58">
        <f>hidden1!BR83</f>
        <v>46271</v>
      </c>
      <c r="D93" s="58">
        <f>hidden1!BS83</f>
        <v>309660</v>
      </c>
      <c r="E93" s="58">
        <f>hidden1!BT83</f>
        <v>93968</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7645396</v>
      </c>
      <c r="C94" s="58">
        <f>hidden1!BR84</f>
        <v>993901</v>
      </c>
      <c r="D94" s="58">
        <f>hidden1!BS84</f>
        <v>6651495</v>
      </c>
      <c r="E94" s="58">
        <f>hidden1!BT84</f>
        <v>1858938</v>
      </c>
      <c r="F94" s="58">
        <f>hidden1!BU84</f>
        <v>1292</v>
      </c>
      <c r="G94" s="58">
        <f>hidden1!BV84</f>
        <v>339</v>
      </c>
      <c r="H94" s="58">
        <f t="shared" si="3"/>
        <v>632</v>
      </c>
      <c r="I94" s="58">
        <f>hidden1!BW84</f>
        <v>82</v>
      </c>
      <c r="J94" s="58">
        <f>hidden1!BX84</f>
        <v>550</v>
      </c>
      <c r="K94" s="58">
        <f>hidden1!BY84</f>
        <v>58</v>
      </c>
      <c r="L94" s="57"/>
      <c r="M94" s="57"/>
      <c r="N94" s="57"/>
      <c r="O94" s="57"/>
      <c r="P94" s="57"/>
    </row>
    <row r="95" spans="1:16" x14ac:dyDescent="0.25">
      <c r="A95" s="57" t="str">
        <f>hidden1!A85</f>
        <v xml:space="preserve">  Республика Бурятия</v>
      </c>
      <c r="B95" s="58">
        <f t="shared" si="2"/>
        <v>311709</v>
      </c>
      <c r="C95" s="58">
        <f>hidden1!BR85</f>
        <v>40522</v>
      </c>
      <c r="D95" s="58">
        <f>hidden1!BS85</f>
        <v>271187</v>
      </c>
      <c r="E95" s="58">
        <f>hidden1!BT85</f>
        <v>75700</v>
      </c>
      <c r="F95" s="58">
        <f>hidden1!BU85</f>
        <v>650</v>
      </c>
      <c r="G95" s="58">
        <f>hidden1!BV85</f>
        <v>228</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926801</v>
      </c>
      <c r="C96" s="58">
        <f>hidden1!BR86</f>
        <v>120484</v>
      </c>
      <c r="D96" s="58">
        <f>hidden1!BS86</f>
        <v>806317</v>
      </c>
      <c r="E96" s="58">
        <f>hidden1!BT86</f>
        <v>282090</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1693755</v>
      </c>
      <c r="C97" s="58">
        <f>hidden1!BR87</f>
        <v>220188</v>
      </c>
      <c r="D97" s="58">
        <f>hidden1!BS87</f>
        <v>1473567</v>
      </c>
      <c r="E97" s="58">
        <f>hidden1!BT87</f>
        <v>315539</v>
      </c>
      <c r="F97" s="58">
        <f>hidden1!BU87</f>
        <v>650</v>
      </c>
      <c r="G97" s="58">
        <f>hidden1!BV87</f>
        <v>112</v>
      </c>
      <c r="H97" s="58">
        <f t="shared" si="3"/>
        <v>785</v>
      </c>
      <c r="I97" s="58">
        <f>hidden1!BW87</f>
        <v>102</v>
      </c>
      <c r="J97" s="58">
        <f>hidden1!BX87</f>
        <v>683</v>
      </c>
      <c r="K97" s="58">
        <f>hidden1!BY87</f>
        <v>117</v>
      </c>
      <c r="L97" s="57"/>
      <c r="M97" s="57"/>
      <c r="N97" s="57"/>
      <c r="O97" s="57"/>
      <c r="P97" s="57"/>
    </row>
    <row r="98" spans="1:16" x14ac:dyDescent="0.25">
      <c r="A98" s="57" t="str">
        <f>hidden1!A88</f>
        <v xml:space="preserve">  Хабаровский край</v>
      </c>
      <c r="B98" s="58">
        <f t="shared" si="2"/>
        <v>1649201</v>
      </c>
      <c r="C98" s="58">
        <f>hidden1!BR88</f>
        <v>214396</v>
      </c>
      <c r="D98" s="58">
        <f>hidden1!BS88</f>
        <v>1434805</v>
      </c>
      <c r="E98" s="58">
        <f>hidden1!BT88</f>
        <v>319376</v>
      </c>
      <c r="F98" s="58">
        <f>hidden1!BU88</f>
        <v>-8</v>
      </c>
      <c r="G98" s="58">
        <f>hidden1!BV88</f>
        <v>-1</v>
      </c>
      <c r="H98" s="58">
        <f t="shared" si="3"/>
        <v>2</v>
      </c>
      <c r="I98" s="58">
        <f>hidden1!BW88</f>
        <v>0</v>
      </c>
      <c r="J98" s="58">
        <f>hidden1!BX88</f>
        <v>2</v>
      </c>
      <c r="K98" s="58">
        <f>hidden1!BY88</f>
        <v>0</v>
      </c>
      <c r="L98" s="57"/>
      <c r="M98" s="57"/>
      <c r="N98" s="57"/>
      <c r="O98" s="57"/>
      <c r="P98" s="57"/>
    </row>
    <row r="99" spans="1:16" x14ac:dyDescent="0.25">
      <c r="A99" s="57" t="str">
        <f>hidden1!A89</f>
        <v xml:space="preserve">  Амурская область</v>
      </c>
      <c r="B99" s="58">
        <f t="shared" si="2"/>
        <v>602017</v>
      </c>
      <c r="C99" s="58">
        <f>hidden1!BR89</f>
        <v>78262</v>
      </c>
      <c r="D99" s="58">
        <f>hidden1!BS89</f>
        <v>523755</v>
      </c>
      <c r="E99" s="58">
        <f>hidden1!BT89</f>
        <v>191926</v>
      </c>
      <c r="F99" s="58">
        <f>hidden1!BU89</f>
        <v>0</v>
      </c>
      <c r="G99" s="58">
        <f>hidden1!BV89</f>
        <v>0</v>
      </c>
      <c r="H99" s="58">
        <f t="shared" si="3"/>
        <v>32</v>
      </c>
      <c r="I99" s="58">
        <f>hidden1!BW89</f>
        <v>4</v>
      </c>
      <c r="J99" s="58">
        <f>hidden1!BX89</f>
        <v>28</v>
      </c>
      <c r="K99" s="58">
        <f>hidden1!BY89</f>
        <v>7</v>
      </c>
      <c r="L99" s="57"/>
      <c r="M99" s="57"/>
      <c r="N99" s="57"/>
      <c r="O99" s="57"/>
      <c r="P99" s="57"/>
    </row>
    <row r="100" spans="1:16" x14ac:dyDescent="0.25">
      <c r="A100" s="57" t="str">
        <f>hidden1!A90</f>
        <v xml:space="preserve">  Камчатский край</v>
      </c>
      <c r="B100" s="58">
        <f t="shared" si="2"/>
        <v>635668</v>
      </c>
      <c r="C100" s="58">
        <f>hidden1!BR90</f>
        <v>82637</v>
      </c>
      <c r="D100" s="58">
        <f>hidden1!BS90</f>
        <v>553031</v>
      </c>
      <c r="E100" s="58">
        <f>hidden1!BT90</f>
        <v>205893</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375987</v>
      </c>
      <c r="C101" s="58">
        <f>hidden1!BR91</f>
        <v>48878</v>
      </c>
      <c r="D101" s="58">
        <f>hidden1!BS91</f>
        <v>327109</v>
      </c>
      <c r="E101" s="58">
        <f>hidden1!BT91</f>
        <v>105276</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852723</v>
      </c>
      <c r="C102" s="58">
        <f>hidden1!BR92</f>
        <v>110854</v>
      </c>
      <c r="D102" s="58">
        <f>hidden1!BS92</f>
        <v>741869</v>
      </c>
      <c r="E102" s="58">
        <f>hidden1!BT92</f>
        <v>281398</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460932</v>
      </c>
      <c r="C103" s="58">
        <f>hidden1!BR93</f>
        <v>59921</v>
      </c>
      <c r="D103" s="58">
        <f>hidden1!BS93</f>
        <v>401011</v>
      </c>
      <c r="E103" s="58">
        <f>hidden1!BT93</f>
        <v>59921</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27068</v>
      </c>
      <c r="C104" s="58">
        <f>hidden1!BR94</f>
        <v>3519</v>
      </c>
      <c r="D104" s="58">
        <f>hidden1!BS94</f>
        <v>23549</v>
      </c>
      <c r="E104" s="58">
        <f>hidden1!BT94</f>
        <v>7579</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109535</v>
      </c>
      <c r="C105" s="58">
        <f>hidden1!BR95</f>
        <v>14240</v>
      </c>
      <c r="D105" s="58">
        <f>hidden1!BS95</f>
        <v>95295</v>
      </c>
      <c r="E105" s="58">
        <f>hidden1!BT95</f>
        <v>14240</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t="str">
        <f>hidden1!A101</f>
        <v xml:space="preserve"> МИ ФНС РОССИИ ПО УПРАВЛЕНИЮ ДОЛГОМ</v>
      </c>
      <c r="B106" s="58">
        <f>C106+D106</f>
        <v>0</v>
      </c>
      <c r="C106" s="58">
        <f>hidden1!BR101</f>
        <v>0</v>
      </c>
      <c r="D106" s="58">
        <f>hidden1!BS101</f>
        <v>0</v>
      </c>
      <c r="E106" s="58">
        <f>hidden1!BT101</f>
        <v>0</v>
      </c>
      <c r="F106" s="58">
        <f>hidden1!BU101</f>
        <v>0</v>
      </c>
      <c r="G106" s="58">
        <f>hidden1!BV101</f>
        <v>0</v>
      </c>
      <c r="H106" s="58">
        <f>I106+J106</f>
        <v>0</v>
      </c>
      <c r="I106" s="58">
        <f>hidden1!BW101</f>
        <v>0</v>
      </c>
      <c r="J106" s="58">
        <f>hidden1!BX101</f>
        <v>0</v>
      </c>
      <c r="K106" s="58">
        <f>hidden1!BY101</f>
        <v>0</v>
      </c>
      <c r="L106" s="57"/>
      <c r="M106" s="57"/>
      <c r="N106" s="57"/>
      <c r="O106" s="57"/>
      <c r="P106" s="57"/>
    </row>
    <row r="107" spans="1:16" x14ac:dyDescent="0.25">
      <c r="A107" s="57"/>
      <c r="B107" s="58"/>
      <c r="C107" s="58"/>
      <c r="D107" s="58"/>
      <c r="E107" s="58"/>
      <c r="F107" s="58"/>
      <c r="G107" s="58"/>
      <c r="H107" s="58"/>
      <c r="I107" s="58"/>
      <c r="J107" s="58"/>
      <c r="K107" s="58"/>
      <c r="L107" s="57"/>
      <c r="M107" s="57"/>
      <c r="N107" s="57"/>
      <c r="O107" s="57"/>
      <c r="P107"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августа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1643782</v>
      </c>
      <c r="C11" s="58">
        <f>hidden1!BZ1</f>
        <v>213694</v>
      </c>
      <c r="D11" s="58">
        <f>hidden1!CA1</f>
        <v>1430088</v>
      </c>
      <c r="E11" s="58">
        <f>hidden1!CB1</f>
        <v>72004</v>
      </c>
      <c r="F11" s="58">
        <f>G11+H11</f>
        <v>486891</v>
      </c>
      <c r="G11" s="58">
        <f>hidden1!CC1</f>
        <v>486891</v>
      </c>
      <c r="H11" s="58">
        <f>hidden1!CD1</f>
        <v>0</v>
      </c>
      <c r="I11" s="58">
        <f>hidden1!CE1</f>
        <v>0</v>
      </c>
      <c r="J11" s="58">
        <f>K11+L11</f>
        <v>89105235</v>
      </c>
      <c r="K11" s="58">
        <f>hidden1!CF1</f>
        <v>0</v>
      </c>
      <c r="L11" s="58">
        <f>hidden1!CG1</f>
        <v>89105235</v>
      </c>
      <c r="M11" s="58">
        <f>hidden1!CH1</f>
        <v>12447640</v>
      </c>
      <c r="N11" s="58">
        <f>O11+P11</f>
        <v>4003425177</v>
      </c>
      <c r="O11" s="58">
        <f>hidden1!CI1</f>
        <v>3351462925</v>
      </c>
      <c r="P11" s="58">
        <f>hidden1!CJ1</f>
        <v>651962252</v>
      </c>
      <c r="Q11" s="58">
        <f>hidden1!CK1</f>
        <v>2197917</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1376485</v>
      </c>
      <c r="C13" s="58">
        <f>hidden1!BZ3</f>
        <v>178944</v>
      </c>
      <c r="D13" s="58">
        <f>hidden1!CA3</f>
        <v>1197541</v>
      </c>
      <c r="E13" s="58">
        <f>hidden1!CB3</f>
        <v>35073</v>
      </c>
      <c r="F13" s="58">
        <f t="shared" ref="F13:F75" si="1">G13+H13</f>
        <v>283843</v>
      </c>
      <c r="G13" s="58">
        <f>hidden1!CC3</f>
        <v>283843</v>
      </c>
      <c r="H13" s="58">
        <f>hidden1!CD3</f>
        <v>0</v>
      </c>
      <c r="I13" s="58">
        <f>hidden1!CE3</f>
        <v>0</v>
      </c>
      <c r="J13" s="58">
        <f t="shared" ref="J13:J75" si="2">K13+L13</f>
        <v>47301977</v>
      </c>
      <c r="K13" s="58">
        <f>hidden1!CF3</f>
        <v>0</v>
      </c>
      <c r="L13" s="58">
        <f>hidden1!CG3</f>
        <v>47301977</v>
      </c>
      <c r="M13" s="58">
        <f>hidden1!CH3</f>
        <v>3789010</v>
      </c>
      <c r="N13" s="58">
        <f t="shared" ref="N13:N75" si="3">O13+P13</f>
        <v>1291355697</v>
      </c>
      <c r="O13" s="58">
        <f>hidden1!CI3</f>
        <v>1134873216</v>
      </c>
      <c r="P13" s="58">
        <f>hidden1!CJ3</f>
        <v>156482481</v>
      </c>
      <c r="Q13" s="58">
        <f>hidden1!CK3</f>
        <v>2466</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2519</v>
      </c>
      <c r="G14" s="58">
        <f>hidden1!CC4</f>
        <v>2519</v>
      </c>
      <c r="H14" s="58">
        <f>hidden1!CD4</f>
        <v>0</v>
      </c>
      <c r="I14" s="58">
        <f>hidden1!CE4</f>
        <v>0</v>
      </c>
      <c r="J14" s="58">
        <f t="shared" si="2"/>
        <v>543484</v>
      </c>
      <c r="K14" s="58">
        <f>hidden1!CF4</f>
        <v>0</v>
      </c>
      <c r="L14" s="58">
        <f>hidden1!CG4</f>
        <v>543484</v>
      </c>
      <c r="M14" s="58">
        <f>hidden1!CH4</f>
        <v>158338</v>
      </c>
      <c r="N14" s="58">
        <f t="shared" si="3"/>
        <v>30800438</v>
      </c>
      <c r="O14" s="58">
        <f>hidden1!CI4</f>
        <v>29783779</v>
      </c>
      <c r="P14" s="58">
        <f>hidden1!CJ4</f>
        <v>1016659</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-79</v>
      </c>
      <c r="G15" s="58">
        <f>hidden1!CC5</f>
        <v>-79</v>
      </c>
      <c r="H15" s="58">
        <f>hidden1!CD5</f>
        <v>0</v>
      </c>
      <c r="I15" s="58">
        <f>hidden1!CE5</f>
        <v>0</v>
      </c>
      <c r="J15" s="58">
        <f t="shared" si="2"/>
        <v>294895</v>
      </c>
      <c r="K15" s="58">
        <f>hidden1!CF5</f>
        <v>0</v>
      </c>
      <c r="L15" s="58">
        <f>hidden1!CG5</f>
        <v>294895</v>
      </c>
      <c r="M15" s="58">
        <f>hidden1!CH5</f>
        <v>79915</v>
      </c>
      <c r="N15" s="58">
        <f t="shared" si="3"/>
        <v>20580373</v>
      </c>
      <c r="O15" s="58">
        <f>hidden1!CI5</f>
        <v>18857560</v>
      </c>
      <c r="P15" s="58">
        <f>hidden1!CJ5</f>
        <v>1722813</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1768</v>
      </c>
      <c r="G16" s="58">
        <f>hidden1!CC6</f>
        <v>1768</v>
      </c>
      <c r="H16" s="58">
        <f>hidden1!CD6</f>
        <v>0</v>
      </c>
      <c r="I16" s="58">
        <f>hidden1!CE6</f>
        <v>0</v>
      </c>
      <c r="J16" s="58">
        <f t="shared" si="2"/>
        <v>409133</v>
      </c>
      <c r="K16" s="58">
        <f>hidden1!CF6</f>
        <v>0</v>
      </c>
      <c r="L16" s="58">
        <f>hidden1!CG6</f>
        <v>409133</v>
      </c>
      <c r="M16" s="58">
        <f>hidden1!CH6</f>
        <v>112124</v>
      </c>
      <c r="N16" s="58">
        <f t="shared" si="3"/>
        <v>33342358</v>
      </c>
      <c r="O16" s="58">
        <f>hidden1!CI6</f>
        <v>33116497</v>
      </c>
      <c r="P16" s="58">
        <f>hidden1!CJ6</f>
        <v>225861</v>
      </c>
      <c r="Q16" s="58">
        <f>hidden1!CK6</f>
        <v>2466</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4351</v>
      </c>
      <c r="C17" s="58">
        <f>hidden1!BZ7</f>
        <v>566</v>
      </c>
      <c r="D17" s="58">
        <f>hidden1!CA7</f>
        <v>3785</v>
      </c>
      <c r="E17" s="58">
        <f>hidden1!CB7</f>
        <v>2045</v>
      </c>
      <c r="F17" s="58">
        <f t="shared" si="1"/>
        <v>3166</v>
      </c>
      <c r="G17" s="58">
        <f>hidden1!CC7</f>
        <v>3166</v>
      </c>
      <c r="H17" s="58">
        <f>hidden1!CD7</f>
        <v>0</v>
      </c>
      <c r="I17" s="58">
        <f>hidden1!CE7</f>
        <v>0</v>
      </c>
      <c r="J17" s="58">
        <f t="shared" si="2"/>
        <v>740504</v>
      </c>
      <c r="K17" s="58">
        <f>hidden1!CF7</f>
        <v>0</v>
      </c>
      <c r="L17" s="58">
        <f>hidden1!CG7</f>
        <v>740504</v>
      </c>
      <c r="M17" s="58">
        <f>hidden1!CH7</f>
        <v>194701</v>
      </c>
      <c r="N17" s="58">
        <f t="shared" si="3"/>
        <v>35450679</v>
      </c>
      <c r="O17" s="58">
        <f>hidden1!CI7</f>
        <v>33556530</v>
      </c>
      <c r="P17" s="58">
        <f>hidden1!CJ7</f>
        <v>1894149</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8695</v>
      </c>
      <c r="C18" s="58">
        <f>hidden1!BZ8</f>
        <v>1130</v>
      </c>
      <c r="D18" s="58">
        <f>hidden1!CA8</f>
        <v>7565</v>
      </c>
      <c r="E18" s="58">
        <f>hidden1!CB8</f>
        <v>2000</v>
      </c>
      <c r="F18" s="58">
        <f t="shared" si="1"/>
        <v>777</v>
      </c>
      <c r="G18" s="58">
        <f>hidden1!CC8</f>
        <v>777</v>
      </c>
      <c r="H18" s="58">
        <f>hidden1!CD8</f>
        <v>0</v>
      </c>
      <c r="I18" s="58">
        <f>hidden1!CE8</f>
        <v>0</v>
      </c>
      <c r="J18" s="58">
        <f t="shared" si="2"/>
        <v>220508</v>
      </c>
      <c r="K18" s="58">
        <f>hidden1!CF8</f>
        <v>0</v>
      </c>
      <c r="L18" s="58">
        <f>hidden1!CG8</f>
        <v>220508</v>
      </c>
      <c r="M18" s="58">
        <f>hidden1!CH8</f>
        <v>66937</v>
      </c>
      <c r="N18" s="58">
        <f t="shared" si="3"/>
        <v>11327985</v>
      </c>
      <c r="O18" s="58">
        <f>hidden1!CI8</f>
        <v>10070266</v>
      </c>
      <c r="P18" s="58">
        <f>hidden1!CJ8</f>
        <v>1257719</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1170</v>
      </c>
      <c r="G19" s="58">
        <f>hidden1!CC9</f>
        <v>1170</v>
      </c>
      <c r="H19" s="58">
        <f>hidden1!CD9</f>
        <v>0</v>
      </c>
      <c r="I19" s="58">
        <f>hidden1!CE9</f>
        <v>0</v>
      </c>
      <c r="J19" s="58">
        <f t="shared" si="2"/>
        <v>352718</v>
      </c>
      <c r="K19" s="58">
        <f>hidden1!CF9</f>
        <v>0</v>
      </c>
      <c r="L19" s="58">
        <f>hidden1!CG9</f>
        <v>352718</v>
      </c>
      <c r="M19" s="58">
        <f>hidden1!CH9</f>
        <v>85183</v>
      </c>
      <c r="N19" s="58">
        <f t="shared" si="3"/>
        <v>39990486</v>
      </c>
      <c r="O19" s="58">
        <f>hidden1!CI9</f>
        <v>32224917</v>
      </c>
      <c r="P19" s="58">
        <f>hidden1!CJ9</f>
        <v>7765569</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209</v>
      </c>
      <c r="G20" s="58">
        <f>hidden1!CC10</f>
        <v>209</v>
      </c>
      <c r="H20" s="58">
        <f>hidden1!CD10</f>
        <v>0</v>
      </c>
      <c r="I20" s="58">
        <f>hidden1!CE10</f>
        <v>0</v>
      </c>
      <c r="J20" s="58">
        <f t="shared" si="2"/>
        <v>183793</v>
      </c>
      <c r="K20" s="58">
        <f>hidden1!CF10</f>
        <v>0</v>
      </c>
      <c r="L20" s="58">
        <f>hidden1!CG10</f>
        <v>183793</v>
      </c>
      <c r="M20" s="58">
        <f>hidden1!CH10</f>
        <v>56195</v>
      </c>
      <c r="N20" s="58">
        <f t="shared" si="3"/>
        <v>10142274</v>
      </c>
      <c r="O20" s="58">
        <f>hidden1!CI10</f>
        <v>9917197</v>
      </c>
      <c r="P20" s="58">
        <f>hidden1!CJ10</f>
        <v>225077</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605</v>
      </c>
      <c r="G21" s="58">
        <f>hidden1!CC11</f>
        <v>605</v>
      </c>
      <c r="H21" s="58">
        <f>hidden1!CD11</f>
        <v>0</v>
      </c>
      <c r="I21" s="58">
        <f>hidden1!CE11</f>
        <v>0</v>
      </c>
      <c r="J21" s="58">
        <f t="shared" si="2"/>
        <v>186226</v>
      </c>
      <c r="K21" s="58">
        <f>hidden1!CF11</f>
        <v>0</v>
      </c>
      <c r="L21" s="58">
        <f>hidden1!CG11</f>
        <v>186226</v>
      </c>
      <c r="M21" s="58">
        <f>hidden1!CH11</f>
        <v>51390</v>
      </c>
      <c r="N21" s="58">
        <f t="shared" si="3"/>
        <v>12426338</v>
      </c>
      <c r="O21" s="58">
        <f>hidden1!CI11</f>
        <v>12007080</v>
      </c>
      <c r="P21" s="58">
        <f>hidden1!CJ11</f>
        <v>419258</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1035</v>
      </c>
      <c r="G22" s="58">
        <f>hidden1!CC12</f>
        <v>1035</v>
      </c>
      <c r="H22" s="58">
        <f>hidden1!CD12</f>
        <v>0</v>
      </c>
      <c r="I22" s="58">
        <f>hidden1!CE12</f>
        <v>0</v>
      </c>
      <c r="J22" s="58">
        <f t="shared" si="2"/>
        <v>259306</v>
      </c>
      <c r="K22" s="58">
        <f>hidden1!CF12</f>
        <v>0</v>
      </c>
      <c r="L22" s="58">
        <f>hidden1!CG12</f>
        <v>259306</v>
      </c>
      <c r="M22" s="58">
        <f>hidden1!CH12</f>
        <v>97155</v>
      </c>
      <c r="N22" s="58">
        <f t="shared" si="3"/>
        <v>13134025</v>
      </c>
      <c r="O22" s="58">
        <f>hidden1!CI12</f>
        <v>10818589</v>
      </c>
      <c r="P22" s="58">
        <f>hidden1!CJ12</f>
        <v>2315436</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161675</v>
      </c>
      <c r="C23" s="58">
        <f>hidden1!BZ13</f>
        <v>21018</v>
      </c>
      <c r="D23" s="58">
        <f>hidden1!CA13</f>
        <v>140657</v>
      </c>
      <c r="E23" s="58">
        <f>hidden1!CB13</f>
        <v>23468</v>
      </c>
      <c r="F23" s="58">
        <f t="shared" si="1"/>
        <v>31162</v>
      </c>
      <c r="G23" s="58">
        <f>hidden1!CC13</f>
        <v>31162</v>
      </c>
      <c r="H23" s="58">
        <f>hidden1!CD13</f>
        <v>0</v>
      </c>
      <c r="I23" s="58">
        <f>hidden1!CE13</f>
        <v>0</v>
      </c>
      <c r="J23" s="58">
        <f t="shared" si="2"/>
        <v>7271489</v>
      </c>
      <c r="K23" s="58">
        <f>hidden1!CF13</f>
        <v>0</v>
      </c>
      <c r="L23" s="58">
        <f>hidden1!CG13</f>
        <v>7271489</v>
      </c>
      <c r="M23" s="58">
        <f>hidden1!CH13</f>
        <v>2023991</v>
      </c>
      <c r="N23" s="58">
        <f t="shared" si="3"/>
        <v>381573862</v>
      </c>
      <c r="O23" s="58">
        <f>hidden1!CI13</f>
        <v>347287699</v>
      </c>
      <c r="P23" s="58">
        <f>hidden1!CJ13</f>
        <v>34286163</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-369</v>
      </c>
      <c r="G24" s="58">
        <f>hidden1!CC14</f>
        <v>-369</v>
      </c>
      <c r="H24" s="58">
        <f>hidden1!CD14</f>
        <v>0</v>
      </c>
      <c r="I24" s="58">
        <f>hidden1!CE14</f>
        <v>0</v>
      </c>
      <c r="J24" s="58">
        <f t="shared" si="2"/>
        <v>156530</v>
      </c>
      <c r="K24" s="58">
        <f>hidden1!CF14</f>
        <v>0</v>
      </c>
      <c r="L24" s="58">
        <f>hidden1!CG14</f>
        <v>156530</v>
      </c>
      <c r="M24" s="58">
        <f>hidden1!CH14</f>
        <v>41417</v>
      </c>
      <c r="N24" s="58">
        <f t="shared" si="3"/>
        <v>7261897</v>
      </c>
      <c r="O24" s="58">
        <f>hidden1!CI14</f>
        <v>7227248</v>
      </c>
      <c r="P24" s="58">
        <f>hidden1!CJ14</f>
        <v>34649</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1096</v>
      </c>
      <c r="G25" s="58">
        <f>hidden1!CC15</f>
        <v>1096</v>
      </c>
      <c r="H25" s="58">
        <f>hidden1!CD15</f>
        <v>0</v>
      </c>
      <c r="I25" s="58">
        <f>hidden1!CE15</f>
        <v>0</v>
      </c>
      <c r="J25" s="58">
        <f t="shared" si="2"/>
        <v>313612</v>
      </c>
      <c r="K25" s="58">
        <f>hidden1!CF15</f>
        <v>0</v>
      </c>
      <c r="L25" s="58">
        <f>hidden1!CG15</f>
        <v>313612</v>
      </c>
      <c r="M25" s="58">
        <f>hidden1!CH15</f>
        <v>82540</v>
      </c>
      <c r="N25" s="58">
        <f t="shared" si="3"/>
        <v>75850125</v>
      </c>
      <c r="O25" s="58">
        <f>hidden1!CI15</f>
        <v>45801568</v>
      </c>
      <c r="P25" s="58">
        <f>hidden1!CJ15</f>
        <v>30048557</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-754</v>
      </c>
      <c r="G26" s="58">
        <f>hidden1!CC16</f>
        <v>-754</v>
      </c>
      <c r="H26" s="58">
        <f>hidden1!CD16</f>
        <v>0</v>
      </c>
      <c r="I26" s="58">
        <f>hidden1!CE16</f>
        <v>0</v>
      </c>
      <c r="J26" s="58">
        <f t="shared" si="2"/>
        <v>652710</v>
      </c>
      <c r="K26" s="58">
        <f>hidden1!CF16</f>
        <v>0</v>
      </c>
      <c r="L26" s="58">
        <f>hidden1!CG16</f>
        <v>652710</v>
      </c>
      <c r="M26" s="58">
        <f>hidden1!CH16</f>
        <v>160378</v>
      </c>
      <c r="N26" s="58">
        <f t="shared" si="3"/>
        <v>18217081</v>
      </c>
      <c r="O26" s="58">
        <f>hidden1!CI16</f>
        <v>17881364</v>
      </c>
      <c r="P26" s="58">
        <f>hidden1!CJ16</f>
        <v>335717</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4345</v>
      </c>
      <c r="C27" s="58">
        <f>hidden1!BZ17</f>
        <v>565</v>
      </c>
      <c r="D27" s="58">
        <f>hidden1!CA17</f>
        <v>3780</v>
      </c>
      <c r="E27" s="58">
        <f>hidden1!CB17</f>
        <v>943</v>
      </c>
      <c r="F27" s="58">
        <f t="shared" si="1"/>
        <v>495</v>
      </c>
      <c r="G27" s="58">
        <f>hidden1!CC17</f>
        <v>495</v>
      </c>
      <c r="H27" s="58">
        <f>hidden1!CD17</f>
        <v>0</v>
      </c>
      <c r="I27" s="58">
        <f>hidden1!CE17</f>
        <v>0</v>
      </c>
      <c r="J27" s="58">
        <f t="shared" si="2"/>
        <v>179518</v>
      </c>
      <c r="K27" s="58">
        <f>hidden1!CF17</f>
        <v>0</v>
      </c>
      <c r="L27" s="58">
        <f>hidden1!CG17</f>
        <v>179518</v>
      </c>
      <c r="M27" s="58">
        <f>hidden1!CH17</f>
        <v>57266</v>
      </c>
      <c r="N27" s="58">
        <f t="shared" si="3"/>
        <v>8220164</v>
      </c>
      <c r="O27" s="58">
        <f>hidden1!CI17</f>
        <v>7723548</v>
      </c>
      <c r="P27" s="58">
        <f>hidden1!CJ17</f>
        <v>496616</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8700</v>
      </c>
      <c r="C28" s="58">
        <f>hidden1!BZ18</f>
        <v>1131</v>
      </c>
      <c r="D28" s="58">
        <f>hidden1!CA18</f>
        <v>7569</v>
      </c>
      <c r="E28" s="58">
        <f>hidden1!CB18</f>
        <v>4350</v>
      </c>
      <c r="F28" s="58">
        <f t="shared" si="1"/>
        <v>1308</v>
      </c>
      <c r="G28" s="58">
        <f>hidden1!CC18</f>
        <v>1308</v>
      </c>
      <c r="H28" s="58">
        <f>hidden1!CD18</f>
        <v>0</v>
      </c>
      <c r="I28" s="58">
        <f>hidden1!CE18</f>
        <v>0</v>
      </c>
      <c r="J28" s="58">
        <f t="shared" si="2"/>
        <v>411175</v>
      </c>
      <c r="K28" s="58">
        <f>hidden1!CF18</f>
        <v>0</v>
      </c>
      <c r="L28" s="58">
        <f>hidden1!CG18</f>
        <v>411175</v>
      </c>
      <c r="M28" s="58">
        <f>hidden1!CH18</f>
        <v>114246</v>
      </c>
      <c r="N28" s="58">
        <f t="shared" si="3"/>
        <v>19800413</v>
      </c>
      <c r="O28" s="58">
        <f>hidden1!CI18</f>
        <v>18945643</v>
      </c>
      <c r="P28" s="58">
        <f>hidden1!CJ18</f>
        <v>854770</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-2</v>
      </c>
      <c r="C29" s="58">
        <f>hidden1!BZ19</f>
        <v>0</v>
      </c>
      <c r="D29" s="58">
        <f>hidden1!CA19</f>
        <v>-2</v>
      </c>
      <c r="E29" s="58">
        <f>hidden1!CB19</f>
        <v>-1</v>
      </c>
      <c r="F29" s="58">
        <f t="shared" si="1"/>
        <v>-1455</v>
      </c>
      <c r="G29" s="58">
        <f>hidden1!CC19</f>
        <v>-1455</v>
      </c>
      <c r="H29" s="58">
        <f>hidden1!CD19</f>
        <v>0</v>
      </c>
      <c r="I29" s="58">
        <f>hidden1!CE19</f>
        <v>0</v>
      </c>
      <c r="J29" s="58">
        <f t="shared" si="2"/>
        <v>516501</v>
      </c>
      <c r="K29" s="58">
        <f>hidden1!CF19</f>
        <v>0</v>
      </c>
      <c r="L29" s="58">
        <f>hidden1!CG19</f>
        <v>516501</v>
      </c>
      <c r="M29" s="58">
        <f>hidden1!CH19</f>
        <v>77475</v>
      </c>
      <c r="N29" s="58">
        <f t="shared" si="3"/>
        <v>54742510</v>
      </c>
      <c r="O29" s="58">
        <f>hidden1!CI19</f>
        <v>43346501</v>
      </c>
      <c r="P29" s="58">
        <f>hidden1!CJ19</f>
        <v>11396009</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8700</v>
      </c>
      <c r="C30" s="58">
        <f>hidden1!BZ20</f>
        <v>1131</v>
      </c>
      <c r="D30" s="58">
        <f>hidden1!CA20</f>
        <v>7569</v>
      </c>
      <c r="E30" s="58">
        <f>hidden1!CB20</f>
        <v>2266</v>
      </c>
      <c r="F30" s="58">
        <f t="shared" si="1"/>
        <v>3085</v>
      </c>
      <c r="G30" s="58">
        <f>hidden1!CC20</f>
        <v>3085</v>
      </c>
      <c r="H30" s="58">
        <f>hidden1!CD20</f>
        <v>0</v>
      </c>
      <c r="I30" s="58">
        <f>hidden1!CE20</f>
        <v>0</v>
      </c>
      <c r="J30" s="58">
        <f t="shared" si="2"/>
        <v>460424</v>
      </c>
      <c r="K30" s="58">
        <f>hidden1!CF20</f>
        <v>0</v>
      </c>
      <c r="L30" s="58">
        <f>hidden1!CG20</f>
        <v>460424</v>
      </c>
      <c r="M30" s="58">
        <f>hidden1!CH20</f>
        <v>138127</v>
      </c>
      <c r="N30" s="58">
        <f t="shared" si="3"/>
        <v>85395951</v>
      </c>
      <c r="O30" s="58">
        <f>hidden1!CI20</f>
        <v>53385198</v>
      </c>
      <c r="P30" s="58">
        <f>hidden1!CJ20</f>
        <v>32010753</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1180015</v>
      </c>
      <c r="C31" s="58">
        <f>hidden1!BZ21</f>
        <v>153402</v>
      </c>
      <c r="D31" s="58">
        <f>hidden1!CA21</f>
        <v>1026613</v>
      </c>
      <c r="E31" s="58">
        <f>hidden1!CB21</f>
        <v>0</v>
      </c>
      <c r="F31" s="58">
        <f t="shared" si="1"/>
        <v>238105</v>
      </c>
      <c r="G31" s="58">
        <f>hidden1!CC21</f>
        <v>238105</v>
      </c>
      <c r="H31" s="58">
        <f>hidden1!CD21</f>
        <v>0</v>
      </c>
      <c r="I31" s="58">
        <f>hidden1!CE21</f>
        <v>0</v>
      </c>
      <c r="J31" s="58">
        <f t="shared" si="2"/>
        <v>34149451</v>
      </c>
      <c r="K31" s="58">
        <f>hidden1!CF21</f>
        <v>0</v>
      </c>
      <c r="L31" s="58">
        <f>hidden1!CG21</f>
        <v>34149451</v>
      </c>
      <c r="M31" s="58">
        <f>hidden1!CH21</f>
        <v>191632</v>
      </c>
      <c r="N31" s="58">
        <f t="shared" si="3"/>
        <v>433098738</v>
      </c>
      <c r="O31" s="58">
        <f>hidden1!CI21</f>
        <v>402922032</v>
      </c>
      <c r="P31" s="58">
        <f>hidden1!CJ21</f>
        <v>30176706</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115446</v>
      </c>
      <c r="C32" s="58">
        <f>hidden1!BZ22</f>
        <v>15008</v>
      </c>
      <c r="D32" s="58">
        <f>hidden1!CA22</f>
        <v>100438</v>
      </c>
      <c r="E32" s="58">
        <f>hidden1!CB22</f>
        <v>2931</v>
      </c>
      <c r="F32" s="58">
        <f t="shared" si="1"/>
        <v>65264</v>
      </c>
      <c r="G32" s="58">
        <f>hidden1!CC22</f>
        <v>65264</v>
      </c>
      <c r="H32" s="58">
        <f>hidden1!CD22</f>
        <v>0</v>
      </c>
      <c r="I32" s="58">
        <f>hidden1!CE22</f>
        <v>0</v>
      </c>
      <c r="J32" s="58">
        <f t="shared" si="2"/>
        <v>13624036</v>
      </c>
      <c r="K32" s="58">
        <f>hidden1!CF22</f>
        <v>0</v>
      </c>
      <c r="L32" s="58">
        <f>hidden1!CG22</f>
        <v>13624036</v>
      </c>
      <c r="M32" s="58">
        <f>hidden1!CH22</f>
        <v>875702</v>
      </c>
      <c r="N32" s="58">
        <f t="shared" si="3"/>
        <v>432175049</v>
      </c>
      <c r="O32" s="58">
        <f>hidden1!CI22</f>
        <v>391853102</v>
      </c>
      <c r="P32" s="58">
        <f>hidden1!CJ22</f>
        <v>40321947</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765</v>
      </c>
      <c r="G33" s="58">
        <f>hidden1!CC23</f>
        <v>765</v>
      </c>
      <c r="H33" s="58">
        <f>hidden1!CD23</f>
        <v>0</v>
      </c>
      <c r="I33" s="58">
        <f>hidden1!CE23</f>
        <v>0</v>
      </c>
      <c r="J33" s="58">
        <f t="shared" si="2"/>
        <v>176163</v>
      </c>
      <c r="K33" s="58">
        <f>hidden1!CF23</f>
        <v>0</v>
      </c>
      <c r="L33" s="58">
        <f>hidden1!CG23</f>
        <v>176163</v>
      </c>
      <c r="M33" s="58">
        <f>hidden1!CH23</f>
        <v>47071</v>
      </c>
      <c r="N33" s="58">
        <f t="shared" si="3"/>
        <v>6281690</v>
      </c>
      <c r="O33" s="58">
        <f>hidden1!CI23</f>
        <v>5918065</v>
      </c>
      <c r="P33" s="58">
        <f>hidden1!CJ23</f>
        <v>363625</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592</v>
      </c>
      <c r="G34" s="58">
        <f>hidden1!CC24</f>
        <v>592</v>
      </c>
      <c r="H34" s="58">
        <f>hidden1!CD24</f>
        <v>0</v>
      </c>
      <c r="I34" s="58">
        <f>hidden1!CE24</f>
        <v>0</v>
      </c>
      <c r="J34" s="58">
        <f t="shared" si="2"/>
        <v>304850</v>
      </c>
      <c r="K34" s="58">
        <f>hidden1!CF24</f>
        <v>0</v>
      </c>
      <c r="L34" s="58">
        <f>hidden1!CG24</f>
        <v>304850</v>
      </c>
      <c r="M34" s="58">
        <f>hidden1!CH24</f>
        <v>67719</v>
      </c>
      <c r="N34" s="58">
        <f t="shared" si="3"/>
        <v>27285163</v>
      </c>
      <c r="O34" s="58">
        <f>hidden1!CI24</f>
        <v>19790431</v>
      </c>
      <c r="P34" s="58">
        <f>hidden1!CJ24</f>
        <v>7494732</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1491</v>
      </c>
      <c r="G35" s="58">
        <f>hidden1!CC25</f>
        <v>1491</v>
      </c>
      <c r="H35" s="58">
        <f>hidden1!CD25</f>
        <v>0</v>
      </c>
      <c r="I35" s="58">
        <f>hidden1!CE25</f>
        <v>0</v>
      </c>
      <c r="J35" s="58">
        <f t="shared" si="2"/>
        <v>263464</v>
      </c>
      <c r="K35" s="58">
        <f>hidden1!CF25</f>
        <v>0</v>
      </c>
      <c r="L35" s="58">
        <f>hidden1!CG25</f>
        <v>263464</v>
      </c>
      <c r="M35" s="58">
        <f>hidden1!CH25</f>
        <v>95883</v>
      </c>
      <c r="N35" s="58">
        <f t="shared" si="3"/>
        <v>7058898</v>
      </c>
      <c r="O35" s="58">
        <f>hidden1!CI25</f>
        <v>3351606</v>
      </c>
      <c r="P35" s="58">
        <f>hidden1!CJ25</f>
        <v>3707292</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4598</v>
      </c>
      <c r="C36" s="58">
        <f>hidden1!BZ26</f>
        <v>598</v>
      </c>
      <c r="D36" s="58">
        <f>hidden1!CA26</f>
        <v>4000</v>
      </c>
      <c r="E36" s="58">
        <f>hidden1!CB26</f>
        <v>827</v>
      </c>
      <c r="F36" s="58">
        <f t="shared" si="1"/>
        <v>1463</v>
      </c>
      <c r="G36" s="58">
        <f>hidden1!CC26</f>
        <v>1463</v>
      </c>
      <c r="H36" s="58">
        <f>hidden1!CD26</f>
        <v>0</v>
      </c>
      <c r="I36" s="58">
        <f>hidden1!CE26</f>
        <v>0</v>
      </c>
      <c r="J36" s="58">
        <f t="shared" si="2"/>
        <v>286693</v>
      </c>
      <c r="K36" s="58">
        <f>hidden1!CF26</f>
        <v>0</v>
      </c>
      <c r="L36" s="58">
        <f>hidden1!CG26</f>
        <v>286693</v>
      </c>
      <c r="M36" s="58">
        <f>hidden1!CH26</f>
        <v>81688</v>
      </c>
      <c r="N36" s="58">
        <f t="shared" si="3"/>
        <v>43279686</v>
      </c>
      <c r="O36" s="58">
        <f>hidden1!CI26</f>
        <v>36626312</v>
      </c>
      <c r="P36" s="58">
        <f>hidden1!CJ26</f>
        <v>6653374</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3833</v>
      </c>
      <c r="G37" s="58">
        <f>hidden1!CC27</f>
        <v>3833</v>
      </c>
      <c r="H37" s="58">
        <f>hidden1!CD27</f>
        <v>0</v>
      </c>
      <c r="I37" s="58">
        <f>hidden1!CE27</f>
        <v>0</v>
      </c>
      <c r="J37" s="58">
        <f t="shared" si="2"/>
        <v>499437</v>
      </c>
      <c r="K37" s="58">
        <f>hidden1!CF27</f>
        <v>0</v>
      </c>
      <c r="L37" s="58">
        <f>hidden1!CG27</f>
        <v>499437</v>
      </c>
      <c r="M37" s="58">
        <f>hidden1!CH27</f>
        <v>153901</v>
      </c>
      <c r="N37" s="58">
        <f t="shared" si="3"/>
        <v>17345859</v>
      </c>
      <c r="O37" s="58">
        <f>hidden1!CI27</f>
        <v>17222957</v>
      </c>
      <c r="P37" s="58">
        <f>hidden1!CJ27</f>
        <v>122902</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8711</v>
      </c>
      <c r="C38" s="58">
        <f>hidden1!BZ28</f>
        <v>1132</v>
      </c>
      <c r="D38" s="58">
        <f>hidden1!CA28</f>
        <v>7579</v>
      </c>
      <c r="E38" s="58">
        <f>hidden1!CB28</f>
        <v>2104</v>
      </c>
      <c r="F38" s="58">
        <f t="shared" si="1"/>
        <v>6049</v>
      </c>
      <c r="G38" s="58">
        <f>hidden1!CC28</f>
        <v>6049</v>
      </c>
      <c r="H38" s="58">
        <f>hidden1!CD28</f>
        <v>0</v>
      </c>
      <c r="I38" s="58">
        <f>hidden1!CE28</f>
        <v>0</v>
      </c>
      <c r="J38" s="58">
        <f t="shared" si="2"/>
        <v>822946</v>
      </c>
      <c r="K38" s="58">
        <f>hidden1!CF28</f>
        <v>0</v>
      </c>
      <c r="L38" s="58">
        <f>hidden1!CG28</f>
        <v>822946</v>
      </c>
      <c r="M38" s="58">
        <f>hidden1!CH28</f>
        <v>286602</v>
      </c>
      <c r="N38" s="58">
        <f t="shared" si="3"/>
        <v>182271851</v>
      </c>
      <c r="O38" s="58">
        <f>hidden1!CI28</f>
        <v>171943561</v>
      </c>
      <c r="P38" s="58">
        <f>hidden1!CJ28</f>
        <v>10328290</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2062</v>
      </c>
      <c r="G39" s="58">
        <f>hidden1!CC29</f>
        <v>2062</v>
      </c>
      <c r="H39" s="58">
        <f>hidden1!CD29</f>
        <v>0</v>
      </c>
      <c r="I39" s="58">
        <f>hidden1!CE29</f>
        <v>0</v>
      </c>
      <c r="J39" s="58">
        <f t="shared" si="2"/>
        <v>253735</v>
      </c>
      <c r="K39" s="58">
        <f>hidden1!CF29</f>
        <v>0</v>
      </c>
      <c r="L39" s="58">
        <f>hidden1!CG29</f>
        <v>253735</v>
      </c>
      <c r="M39" s="58">
        <f>hidden1!CH29</f>
        <v>76121</v>
      </c>
      <c r="N39" s="58">
        <f t="shared" si="3"/>
        <v>-45304717</v>
      </c>
      <c r="O39" s="58">
        <f>hidden1!CI29</f>
        <v>-45319598</v>
      </c>
      <c r="P39" s="58">
        <f>hidden1!CJ29</f>
        <v>14881</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483</v>
      </c>
      <c r="G40" s="58">
        <f>hidden1!CC30</f>
        <v>483</v>
      </c>
      <c r="H40" s="58">
        <f>hidden1!CD30</f>
        <v>0</v>
      </c>
      <c r="I40" s="58">
        <f>hidden1!CE30</f>
        <v>0</v>
      </c>
      <c r="J40" s="58">
        <f t="shared" si="2"/>
        <v>175007</v>
      </c>
      <c r="K40" s="58">
        <f>hidden1!CF30</f>
        <v>0</v>
      </c>
      <c r="L40" s="58">
        <f>hidden1!CG30</f>
        <v>175007</v>
      </c>
      <c r="M40" s="58">
        <f>hidden1!CH30</f>
        <v>26251</v>
      </c>
      <c r="N40" s="58">
        <f t="shared" si="3"/>
        <v>1392225</v>
      </c>
      <c r="O40" s="58">
        <f>hidden1!CI30</f>
        <v>1389048</v>
      </c>
      <c r="P40" s="58">
        <f>hidden1!CJ30</f>
        <v>3177</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317</v>
      </c>
      <c r="G41" s="58">
        <f>hidden1!CC31</f>
        <v>317</v>
      </c>
      <c r="H41" s="58">
        <f>hidden1!CD31</f>
        <v>0</v>
      </c>
      <c r="I41" s="58">
        <f>hidden1!CE31</f>
        <v>0</v>
      </c>
      <c r="J41" s="58">
        <f t="shared" si="2"/>
        <v>128416</v>
      </c>
      <c r="K41" s="58">
        <f>hidden1!CF31</f>
        <v>0</v>
      </c>
      <c r="L41" s="58">
        <f>hidden1!CG31</f>
        <v>128416</v>
      </c>
      <c r="M41" s="58">
        <f>hidden1!CH31</f>
        <v>37203</v>
      </c>
      <c r="N41" s="58">
        <f t="shared" si="3"/>
        <v>4576470</v>
      </c>
      <c r="O41" s="58">
        <f>hidden1!CI31</f>
        <v>4561685</v>
      </c>
      <c r="P41" s="58">
        <f>hidden1!CJ31</f>
        <v>14785</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102137</v>
      </c>
      <c r="C42" s="58">
        <f>hidden1!BZ32</f>
        <v>13278</v>
      </c>
      <c r="D42" s="58">
        <f>hidden1!CA32</f>
        <v>88859</v>
      </c>
      <c r="E42" s="58">
        <f>hidden1!CB32</f>
        <v>0</v>
      </c>
      <c r="F42" s="58">
        <f t="shared" si="1"/>
        <v>48209</v>
      </c>
      <c r="G42" s="58">
        <f>hidden1!CC32</f>
        <v>48209</v>
      </c>
      <c r="H42" s="58">
        <f>hidden1!CD32</f>
        <v>0</v>
      </c>
      <c r="I42" s="58">
        <f>hidden1!CE32</f>
        <v>0</v>
      </c>
      <c r="J42" s="58">
        <f t="shared" si="2"/>
        <v>10702447</v>
      </c>
      <c r="K42" s="58">
        <f>hidden1!CF32</f>
        <v>0</v>
      </c>
      <c r="L42" s="58">
        <f>hidden1!CG32</f>
        <v>10702447</v>
      </c>
      <c r="M42" s="58">
        <f>hidden1!CH32</f>
        <v>0</v>
      </c>
      <c r="N42" s="58">
        <f t="shared" si="3"/>
        <v>192911264</v>
      </c>
      <c r="O42" s="58">
        <f>hidden1!CI32</f>
        <v>181293682</v>
      </c>
      <c r="P42" s="58">
        <f>hidden1!CJ32</f>
        <v>11617582</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0</v>
      </c>
      <c r="G43" s="58">
        <f>hidden1!CC33</f>
        <v>0</v>
      </c>
      <c r="H43" s="58">
        <f>hidden1!CD33</f>
        <v>0</v>
      </c>
      <c r="I43" s="58">
        <f>hidden1!CE33</f>
        <v>0</v>
      </c>
      <c r="J43" s="58">
        <f t="shared" si="2"/>
        <v>10878</v>
      </c>
      <c r="K43" s="58">
        <f>hidden1!CF33</f>
        <v>0</v>
      </c>
      <c r="L43" s="58">
        <f>hidden1!CG33</f>
        <v>10878</v>
      </c>
      <c r="M43" s="58">
        <f>hidden1!CH33</f>
        <v>3263</v>
      </c>
      <c r="N43" s="58">
        <f t="shared" si="3"/>
        <v>-4923340</v>
      </c>
      <c r="O43" s="58">
        <f>hidden1!CI33</f>
        <v>-4924647</v>
      </c>
      <c r="P43" s="58">
        <f>hidden1!CJ33</f>
        <v>1307</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-4107</v>
      </c>
      <c r="C44" s="58">
        <f>hidden1!BZ34</f>
        <v>-534</v>
      </c>
      <c r="D44" s="58">
        <f>hidden1!CA34</f>
        <v>-3573</v>
      </c>
      <c r="E44" s="58">
        <f>hidden1!CB34</f>
        <v>-1146</v>
      </c>
      <c r="F44" s="58">
        <f t="shared" si="1"/>
        <v>2682</v>
      </c>
      <c r="G44" s="58">
        <f>hidden1!CC34</f>
        <v>2682</v>
      </c>
      <c r="H44" s="58">
        <f>hidden1!CD34</f>
        <v>0</v>
      </c>
      <c r="I44" s="58">
        <f>hidden1!CE34</f>
        <v>0</v>
      </c>
      <c r="J44" s="58">
        <f t="shared" si="2"/>
        <v>613236</v>
      </c>
      <c r="K44" s="58">
        <f>hidden1!CF34</f>
        <v>0</v>
      </c>
      <c r="L44" s="58">
        <f>hidden1!CG34</f>
        <v>613236</v>
      </c>
      <c r="M44" s="58">
        <f>hidden1!CH34</f>
        <v>199799</v>
      </c>
      <c r="N44" s="58">
        <f t="shared" si="3"/>
        <v>42884075</v>
      </c>
      <c r="O44" s="58">
        <f>hidden1!CI34</f>
        <v>38241433</v>
      </c>
      <c r="P44" s="58">
        <f>hidden1!CJ34</f>
        <v>4642642</v>
      </c>
      <c r="Q44" s="58">
        <f>hidden1!CK34</f>
        <v>39026</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255</v>
      </c>
      <c r="G45" s="58">
        <f>hidden1!CC35</f>
        <v>255</v>
      </c>
      <c r="H45" s="58">
        <f>hidden1!CD35</f>
        <v>0</v>
      </c>
      <c r="I45" s="58">
        <f>hidden1!CE35</f>
        <v>0</v>
      </c>
      <c r="J45" s="58">
        <f t="shared" si="2"/>
        <v>51706</v>
      </c>
      <c r="K45" s="58">
        <f>hidden1!CF35</f>
        <v>0</v>
      </c>
      <c r="L45" s="58">
        <f>hidden1!CG35</f>
        <v>51706</v>
      </c>
      <c r="M45" s="58">
        <f>hidden1!CH35</f>
        <v>16565</v>
      </c>
      <c r="N45" s="58">
        <f t="shared" si="3"/>
        <v>7079771</v>
      </c>
      <c r="O45" s="58">
        <f>hidden1!CI35</f>
        <v>5799190</v>
      </c>
      <c r="P45" s="58">
        <f>hidden1!CJ35</f>
        <v>1280581</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119</v>
      </c>
      <c r="G46" s="58">
        <f>hidden1!CC36</f>
        <v>119</v>
      </c>
      <c r="H46" s="58">
        <f>hidden1!CD36</f>
        <v>0</v>
      </c>
      <c r="I46" s="58">
        <f>hidden1!CE36</f>
        <v>0</v>
      </c>
      <c r="J46" s="58">
        <f t="shared" si="2"/>
        <v>1734</v>
      </c>
      <c r="K46" s="58">
        <f>hidden1!CF36</f>
        <v>0</v>
      </c>
      <c r="L46" s="58">
        <f>hidden1!CG36</f>
        <v>1734</v>
      </c>
      <c r="M46" s="58">
        <f>hidden1!CH36</f>
        <v>475</v>
      </c>
      <c r="N46" s="58">
        <f t="shared" si="3"/>
        <v>651650</v>
      </c>
      <c r="O46" s="58">
        <f>hidden1!CI36</f>
        <v>651650</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-4051</v>
      </c>
      <c r="C47" s="58">
        <f>hidden1!BZ37</f>
        <v>-527</v>
      </c>
      <c r="D47" s="58">
        <f>hidden1!CA37</f>
        <v>-3524</v>
      </c>
      <c r="E47" s="58">
        <f>hidden1!CB37</f>
        <v>-1134</v>
      </c>
      <c r="F47" s="58">
        <f t="shared" si="1"/>
        <v>810</v>
      </c>
      <c r="G47" s="58">
        <f>hidden1!CC37</f>
        <v>810</v>
      </c>
      <c r="H47" s="58">
        <f>hidden1!CD37</f>
        <v>0</v>
      </c>
      <c r="I47" s="58">
        <f>hidden1!CE37</f>
        <v>0</v>
      </c>
      <c r="J47" s="58">
        <f t="shared" si="2"/>
        <v>30579</v>
      </c>
      <c r="K47" s="58">
        <f>hidden1!CF37</f>
        <v>0</v>
      </c>
      <c r="L47" s="58">
        <f>hidden1!CG37</f>
        <v>30579</v>
      </c>
      <c r="M47" s="58">
        <f>hidden1!CH37</f>
        <v>12951</v>
      </c>
      <c r="N47" s="58">
        <f t="shared" si="3"/>
        <v>4060466</v>
      </c>
      <c r="O47" s="58">
        <f>hidden1!CI37</f>
        <v>2272999</v>
      </c>
      <c r="P47" s="58">
        <f>hidden1!CJ37</f>
        <v>1787467</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167</v>
      </c>
      <c r="G48" s="58">
        <f>hidden1!CC38</f>
        <v>167</v>
      </c>
      <c r="H48" s="58">
        <f>hidden1!CD38</f>
        <v>0</v>
      </c>
      <c r="I48" s="58">
        <f>hidden1!CE38</f>
        <v>0</v>
      </c>
      <c r="J48" s="58">
        <f t="shared" si="2"/>
        <v>11007</v>
      </c>
      <c r="K48" s="58">
        <f>hidden1!CF38</f>
        <v>0</v>
      </c>
      <c r="L48" s="58">
        <f>hidden1!CG38</f>
        <v>11007</v>
      </c>
      <c r="M48" s="58">
        <f>hidden1!CH38</f>
        <v>3302</v>
      </c>
      <c r="N48" s="58">
        <f t="shared" si="3"/>
        <v>2178065</v>
      </c>
      <c r="O48" s="58">
        <f>hidden1!CI38</f>
        <v>2100019</v>
      </c>
      <c r="P48" s="58">
        <f>hidden1!CJ38</f>
        <v>78046</v>
      </c>
      <c r="Q48" s="58">
        <f>hidden1!CK38</f>
        <v>39026</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559</v>
      </c>
      <c r="G49" s="58">
        <f>hidden1!CC39</f>
        <v>559</v>
      </c>
      <c r="H49" s="58">
        <f>hidden1!CD39</f>
        <v>0</v>
      </c>
      <c r="I49" s="58">
        <f>hidden1!CE39</f>
        <v>0</v>
      </c>
      <c r="J49" s="58">
        <f t="shared" si="2"/>
        <v>30534</v>
      </c>
      <c r="K49" s="58">
        <f>hidden1!CF39</f>
        <v>0</v>
      </c>
      <c r="L49" s="58">
        <f>hidden1!CG39</f>
        <v>30534</v>
      </c>
      <c r="M49" s="58">
        <f>hidden1!CH39</f>
        <v>8407</v>
      </c>
      <c r="N49" s="58">
        <f t="shared" si="3"/>
        <v>4376867</v>
      </c>
      <c r="O49" s="58">
        <f>hidden1!CI39</f>
        <v>3634885</v>
      </c>
      <c r="P49" s="58">
        <f>hidden1!CJ39</f>
        <v>741982</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991</v>
      </c>
      <c r="G50" s="58">
        <f>hidden1!CC40</f>
        <v>991</v>
      </c>
      <c r="H50" s="58">
        <f>hidden1!CD40</f>
        <v>0</v>
      </c>
      <c r="I50" s="58">
        <f>hidden1!CE40</f>
        <v>0</v>
      </c>
      <c r="J50" s="58">
        <f t="shared" si="2"/>
        <v>29274</v>
      </c>
      <c r="K50" s="58">
        <f>hidden1!CF40</f>
        <v>0</v>
      </c>
      <c r="L50" s="58">
        <f>hidden1!CG40</f>
        <v>29274</v>
      </c>
      <c r="M50" s="58">
        <f>hidden1!CH40</f>
        <v>9309</v>
      </c>
      <c r="N50" s="58">
        <f t="shared" si="3"/>
        <v>1081515</v>
      </c>
      <c r="O50" s="58">
        <f>hidden1!CI40</f>
        <v>1081518</v>
      </c>
      <c r="P50" s="58">
        <f>hidden1!CJ40</f>
        <v>-3</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-219</v>
      </c>
      <c r="G51" s="58">
        <f>hidden1!CC41</f>
        <v>-219</v>
      </c>
      <c r="H51" s="58">
        <f>hidden1!CD41</f>
        <v>0</v>
      </c>
      <c r="I51" s="58">
        <f>hidden1!CE41</f>
        <v>0</v>
      </c>
      <c r="J51" s="58">
        <f t="shared" si="2"/>
        <v>458402</v>
      </c>
      <c r="K51" s="58">
        <f>hidden1!CF41</f>
        <v>0</v>
      </c>
      <c r="L51" s="58">
        <f>hidden1!CG41</f>
        <v>458402</v>
      </c>
      <c r="M51" s="58">
        <f>hidden1!CH41</f>
        <v>148790</v>
      </c>
      <c r="N51" s="58">
        <f t="shared" si="3"/>
        <v>23455741</v>
      </c>
      <c r="O51" s="58">
        <f>hidden1!CI41</f>
        <v>22701172</v>
      </c>
      <c r="P51" s="58">
        <f>hidden1!CJ41</f>
        <v>754569</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17492</v>
      </c>
      <c r="C52" s="58">
        <f>hidden1!BZ42</f>
        <v>2274</v>
      </c>
      <c r="D52" s="58">
        <f>hidden1!CA42</f>
        <v>15218</v>
      </c>
      <c r="E52" s="58">
        <f>hidden1!CB42</f>
        <v>2758</v>
      </c>
      <c r="F52" s="58">
        <f t="shared" si="1"/>
        <v>17784</v>
      </c>
      <c r="G52" s="58">
        <f>hidden1!CC42</f>
        <v>17784</v>
      </c>
      <c r="H52" s="58">
        <f>hidden1!CD42</f>
        <v>0</v>
      </c>
      <c r="I52" s="58">
        <f>hidden1!CE42</f>
        <v>0</v>
      </c>
      <c r="J52" s="58">
        <f t="shared" si="2"/>
        <v>4463111</v>
      </c>
      <c r="K52" s="58">
        <f>hidden1!CF42</f>
        <v>0</v>
      </c>
      <c r="L52" s="58">
        <f>hidden1!CG42</f>
        <v>4463111</v>
      </c>
      <c r="M52" s="58">
        <f>hidden1!CH42</f>
        <v>1227092</v>
      </c>
      <c r="N52" s="58">
        <f t="shared" si="3"/>
        <v>276813806</v>
      </c>
      <c r="O52" s="58">
        <f>hidden1!CI42</f>
        <v>233213593</v>
      </c>
      <c r="P52" s="58">
        <f>hidden1!CJ42</f>
        <v>43600213</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309</v>
      </c>
      <c r="G53" s="58">
        <f>hidden1!CC43</f>
        <v>309</v>
      </c>
      <c r="H53" s="58">
        <f>hidden1!CD43</f>
        <v>0</v>
      </c>
      <c r="I53" s="58">
        <f>hidden1!CE43</f>
        <v>0</v>
      </c>
      <c r="J53" s="58">
        <f t="shared" si="2"/>
        <v>56789</v>
      </c>
      <c r="K53" s="58">
        <f>hidden1!CF43</f>
        <v>0</v>
      </c>
      <c r="L53" s="58">
        <f>hidden1!CG43</f>
        <v>56789</v>
      </c>
      <c r="M53" s="58">
        <f>hidden1!CH43</f>
        <v>17037</v>
      </c>
      <c r="N53" s="58">
        <f t="shared" si="3"/>
        <v>7307859</v>
      </c>
      <c r="O53" s="58">
        <f>hidden1!CI43</f>
        <v>3520044</v>
      </c>
      <c r="P53" s="58">
        <f>hidden1!CJ43</f>
        <v>3787815</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6</v>
      </c>
      <c r="G54" s="58">
        <f>hidden1!CC44</f>
        <v>6</v>
      </c>
      <c r="H54" s="58">
        <f>hidden1!CD44</f>
        <v>0</v>
      </c>
      <c r="I54" s="58">
        <f>hidden1!CE44</f>
        <v>0</v>
      </c>
      <c r="J54" s="58">
        <f t="shared" si="2"/>
        <v>21031</v>
      </c>
      <c r="K54" s="58">
        <f>hidden1!CF44</f>
        <v>0</v>
      </c>
      <c r="L54" s="58">
        <f>hidden1!CG44</f>
        <v>21031</v>
      </c>
      <c r="M54" s="58">
        <f>hidden1!CH44</f>
        <v>8078</v>
      </c>
      <c r="N54" s="58">
        <f t="shared" si="3"/>
        <v>1365183</v>
      </c>
      <c r="O54" s="58">
        <f>hidden1!CI44</f>
        <v>1365019</v>
      </c>
      <c r="P54" s="58">
        <f>hidden1!CJ44</f>
        <v>164</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243</v>
      </c>
      <c r="G55" s="58">
        <f>hidden1!CC45</f>
        <v>243</v>
      </c>
      <c r="H55" s="58">
        <f>hidden1!CD45</f>
        <v>0</v>
      </c>
      <c r="I55" s="58">
        <f>hidden1!CE45</f>
        <v>0</v>
      </c>
      <c r="J55" s="58">
        <f t="shared" si="2"/>
        <v>302748</v>
      </c>
      <c r="K55" s="58">
        <f>hidden1!CF45</f>
        <v>0</v>
      </c>
      <c r="L55" s="58">
        <f>hidden1!CG45</f>
        <v>302748</v>
      </c>
      <c r="M55" s="58">
        <f>hidden1!CH45</f>
        <v>76950</v>
      </c>
      <c r="N55" s="58">
        <f t="shared" si="3"/>
        <v>19738474</v>
      </c>
      <c r="O55" s="58">
        <f>hidden1!CI45</f>
        <v>16357292</v>
      </c>
      <c r="P55" s="58">
        <f>hidden1!CJ45</f>
        <v>3381182</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4348</v>
      </c>
      <c r="C56" s="58">
        <f>hidden1!BZ46</f>
        <v>565</v>
      </c>
      <c r="D56" s="58">
        <f>hidden1!CA46</f>
        <v>3783</v>
      </c>
      <c r="E56" s="58">
        <f>hidden1!CB46</f>
        <v>830</v>
      </c>
      <c r="F56" s="58">
        <f t="shared" si="1"/>
        <v>7656</v>
      </c>
      <c r="G56" s="58">
        <f>hidden1!CC46</f>
        <v>7656</v>
      </c>
      <c r="H56" s="58">
        <f>hidden1!CD46</f>
        <v>0</v>
      </c>
      <c r="I56" s="58">
        <f>hidden1!CE46</f>
        <v>0</v>
      </c>
      <c r="J56" s="58">
        <f t="shared" si="2"/>
        <v>1687381</v>
      </c>
      <c r="K56" s="58">
        <f>hidden1!CF46</f>
        <v>0</v>
      </c>
      <c r="L56" s="58">
        <f>hidden1!CG46</f>
        <v>1687381</v>
      </c>
      <c r="M56" s="58">
        <f>hidden1!CH46</f>
        <v>493498</v>
      </c>
      <c r="N56" s="58">
        <f t="shared" si="3"/>
        <v>76595929</v>
      </c>
      <c r="O56" s="58">
        <f>hidden1!CI46</f>
        <v>72291358</v>
      </c>
      <c r="P56" s="58">
        <f>hidden1!CJ46</f>
        <v>4304571</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558</v>
      </c>
      <c r="G57" s="58">
        <f>hidden1!CC47</f>
        <v>558</v>
      </c>
      <c r="H57" s="58">
        <f>hidden1!CD47</f>
        <v>0</v>
      </c>
      <c r="I57" s="58">
        <f>hidden1!CE47</f>
        <v>0</v>
      </c>
      <c r="J57" s="58">
        <f t="shared" si="2"/>
        <v>114228</v>
      </c>
      <c r="K57" s="58">
        <f>hidden1!CF47</f>
        <v>0</v>
      </c>
      <c r="L57" s="58">
        <f>hidden1!CG47</f>
        <v>114228</v>
      </c>
      <c r="M57" s="58">
        <f>hidden1!CH47</f>
        <v>37387</v>
      </c>
      <c r="N57" s="58">
        <f t="shared" si="3"/>
        <v>17137509</v>
      </c>
      <c r="O57" s="58">
        <f>hidden1!CI47</f>
        <v>9558125</v>
      </c>
      <c r="P57" s="58">
        <f>hidden1!CJ47</f>
        <v>7579384</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194</v>
      </c>
      <c r="C58" s="58">
        <f>hidden1!BZ48</f>
        <v>25</v>
      </c>
      <c r="D58" s="58">
        <f>hidden1!CA48</f>
        <v>169</v>
      </c>
      <c r="E58" s="58">
        <f>hidden1!CB48</f>
        <v>32</v>
      </c>
      <c r="F58" s="58">
        <f t="shared" si="1"/>
        <v>1842</v>
      </c>
      <c r="G58" s="58">
        <f>hidden1!CC48</f>
        <v>1842</v>
      </c>
      <c r="H58" s="58">
        <f>hidden1!CD48</f>
        <v>0</v>
      </c>
      <c r="I58" s="58">
        <f>hidden1!CE48</f>
        <v>0</v>
      </c>
      <c r="J58" s="58">
        <f t="shared" si="2"/>
        <v>579313</v>
      </c>
      <c r="K58" s="58">
        <f>hidden1!CF48</f>
        <v>0</v>
      </c>
      <c r="L58" s="58">
        <f>hidden1!CG48</f>
        <v>579313</v>
      </c>
      <c r="M58" s="58">
        <f>hidden1!CH48</f>
        <v>156011</v>
      </c>
      <c r="N58" s="58">
        <f t="shared" si="3"/>
        <v>92855753</v>
      </c>
      <c r="O58" s="58">
        <f>hidden1!CI48</f>
        <v>71727589</v>
      </c>
      <c r="P58" s="58">
        <f>hidden1!CJ48</f>
        <v>21128164</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8699</v>
      </c>
      <c r="C59" s="58">
        <f>hidden1!BZ49</f>
        <v>1131</v>
      </c>
      <c r="D59" s="58">
        <f>hidden1!CA49</f>
        <v>7568</v>
      </c>
      <c r="E59" s="58">
        <f>hidden1!CB49</f>
        <v>1887</v>
      </c>
      <c r="F59" s="58">
        <f t="shared" si="1"/>
        <v>6621</v>
      </c>
      <c r="G59" s="58">
        <f>hidden1!CC49</f>
        <v>6621</v>
      </c>
      <c r="H59" s="58">
        <f>hidden1!CD49</f>
        <v>0</v>
      </c>
      <c r="I59" s="58">
        <f>hidden1!CE49</f>
        <v>0</v>
      </c>
      <c r="J59" s="58">
        <f t="shared" si="2"/>
        <v>1592713</v>
      </c>
      <c r="K59" s="58">
        <f>hidden1!CF49</f>
        <v>0</v>
      </c>
      <c r="L59" s="58">
        <f>hidden1!CG49</f>
        <v>1592713</v>
      </c>
      <c r="M59" s="58">
        <f>hidden1!CH49</f>
        <v>437913</v>
      </c>
      <c r="N59" s="58">
        <f t="shared" si="3"/>
        <v>56875193</v>
      </c>
      <c r="O59" s="58">
        <f>hidden1!CI49</f>
        <v>53517489</v>
      </c>
      <c r="P59" s="58">
        <f>hidden1!CJ49</f>
        <v>3357704</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4251</v>
      </c>
      <c r="C60" s="58">
        <f>hidden1!BZ50</f>
        <v>553</v>
      </c>
      <c r="D60" s="58">
        <f>hidden1!CA50</f>
        <v>3698</v>
      </c>
      <c r="E60" s="58">
        <f>hidden1!CB50</f>
        <v>9</v>
      </c>
      <c r="F60" s="58">
        <f t="shared" si="1"/>
        <v>549</v>
      </c>
      <c r="G60" s="58">
        <f>hidden1!CC50</f>
        <v>549</v>
      </c>
      <c r="H60" s="58">
        <f>hidden1!CD50</f>
        <v>0</v>
      </c>
      <c r="I60" s="58">
        <f>hidden1!CE50</f>
        <v>0</v>
      </c>
      <c r="J60" s="58">
        <f t="shared" si="2"/>
        <v>108908</v>
      </c>
      <c r="K60" s="58">
        <f>hidden1!CF50</f>
        <v>0</v>
      </c>
      <c r="L60" s="58">
        <f>hidden1!CG50</f>
        <v>108908</v>
      </c>
      <c r="M60" s="58">
        <f>hidden1!CH50</f>
        <v>218</v>
      </c>
      <c r="N60" s="58">
        <f t="shared" si="3"/>
        <v>4937906</v>
      </c>
      <c r="O60" s="58">
        <f>hidden1!CI50</f>
        <v>4876677</v>
      </c>
      <c r="P60" s="58">
        <f>hidden1!CJ50</f>
        <v>61229</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55833</v>
      </c>
      <c r="C61" s="58">
        <f>hidden1!BZ51</f>
        <v>7259</v>
      </c>
      <c r="D61" s="58">
        <f>hidden1!CA51</f>
        <v>48574</v>
      </c>
      <c r="E61" s="58">
        <f>hidden1!CB51</f>
        <v>12589</v>
      </c>
      <c r="F61" s="58">
        <f t="shared" si="1"/>
        <v>41802</v>
      </c>
      <c r="G61" s="58">
        <f>hidden1!CC51</f>
        <v>41802</v>
      </c>
      <c r="H61" s="58">
        <f>hidden1!CD51</f>
        <v>0</v>
      </c>
      <c r="I61" s="58">
        <f>hidden1!CE51</f>
        <v>0</v>
      </c>
      <c r="J61" s="58">
        <f t="shared" si="2"/>
        <v>9197088</v>
      </c>
      <c r="K61" s="58">
        <f>hidden1!CF51</f>
        <v>0</v>
      </c>
      <c r="L61" s="58">
        <f>hidden1!CG51</f>
        <v>9197088</v>
      </c>
      <c r="M61" s="58">
        <f>hidden1!CH51</f>
        <v>2557493</v>
      </c>
      <c r="N61" s="58">
        <f t="shared" si="3"/>
        <v>851087634</v>
      </c>
      <c r="O61" s="58">
        <f>hidden1!CI51</f>
        <v>590214591</v>
      </c>
      <c r="P61" s="58">
        <f>hidden1!CJ51</f>
        <v>260873043</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14</v>
      </c>
      <c r="C62" s="58">
        <f>hidden1!BZ52</f>
        <v>2</v>
      </c>
      <c r="D62" s="58">
        <f>hidden1!CA52</f>
        <v>12</v>
      </c>
      <c r="E62" s="58">
        <f>hidden1!CB52</f>
        <v>2</v>
      </c>
      <c r="F62" s="58">
        <f t="shared" si="1"/>
        <v>3705</v>
      </c>
      <c r="G62" s="58">
        <f>hidden1!CC52</f>
        <v>3705</v>
      </c>
      <c r="H62" s="58">
        <f>hidden1!CD52</f>
        <v>0</v>
      </c>
      <c r="I62" s="58">
        <f>hidden1!CE52</f>
        <v>0</v>
      </c>
      <c r="J62" s="58">
        <f t="shared" si="2"/>
        <v>807762</v>
      </c>
      <c r="K62" s="58">
        <f>hidden1!CF52</f>
        <v>0</v>
      </c>
      <c r="L62" s="58">
        <f>hidden1!CG52</f>
        <v>807762</v>
      </c>
      <c r="M62" s="58">
        <f>hidden1!CH52</f>
        <v>216352</v>
      </c>
      <c r="N62" s="58">
        <f t="shared" si="3"/>
        <v>-1566076</v>
      </c>
      <c r="O62" s="58">
        <f>hidden1!CI52</f>
        <v>-44651271</v>
      </c>
      <c r="P62" s="58">
        <f>hidden1!CJ52</f>
        <v>43085195</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394</v>
      </c>
      <c r="G63" s="58">
        <f>hidden1!CC53</f>
        <v>394</v>
      </c>
      <c r="H63" s="58">
        <f>hidden1!CD53</f>
        <v>0</v>
      </c>
      <c r="I63" s="58">
        <f>hidden1!CE53</f>
        <v>0</v>
      </c>
      <c r="J63" s="58">
        <f t="shared" si="2"/>
        <v>160738</v>
      </c>
      <c r="K63" s="58">
        <f>hidden1!CF53</f>
        <v>0</v>
      </c>
      <c r="L63" s="58">
        <f>hidden1!CG53</f>
        <v>160738</v>
      </c>
      <c r="M63" s="58">
        <f>hidden1!CH53</f>
        <v>34811</v>
      </c>
      <c r="N63" s="58">
        <f t="shared" si="3"/>
        <v>9786045</v>
      </c>
      <c r="O63" s="58">
        <f>hidden1!CI53</f>
        <v>9658892</v>
      </c>
      <c r="P63" s="58">
        <f>hidden1!CJ53</f>
        <v>127153</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193</v>
      </c>
      <c r="G64" s="58">
        <f>hidden1!CC54</f>
        <v>193</v>
      </c>
      <c r="H64" s="58">
        <f>hidden1!CD54</f>
        <v>0</v>
      </c>
      <c r="I64" s="58">
        <f>hidden1!CE54</f>
        <v>0</v>
      </c>
      <c r="J64" s="58">
        <f t="shared" si="2"/>
        <v>142700</v>
      </c>
      <c r="K64" s="58">
        <f>hidden1!CF54</f>
        <v>0</v>
      </c>
      <c r="L64" s="58">
        <f>hidden1!CG54</f>
        <v>142700</v>
      </c>
      <c r="M64" s="58">
        <f>hidden1!CH54</f>
        <v>42810</v>
      </c>
      <c r="N64" s="58">
        <f t="shared" si="3"/>
        <v>15848306</v>
      </c>
      <c r="O64" s="58">
        <f>hidden1!CI54</f>
        <v>10124175</v>
      </c>
      <c r="P64" s="58">
        <f>hidden1!CJ54</f>
        <v>5724131</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8151</v>
      </c>
      <c r="C65" s="58">
        <f>hidden1!BZ55</f>
        <v>1060</v>
      </c>
      <c r="D65" s="58">
        <f>hidden1!CA55</f>
        <v>7091</v>
      </c>
      <c r="E65" s="58">
        <f>hidden1!CB55</f>
        <v>1219</v>
      </c>
      <c r="F65" s="58">
        <f t="shared" si="1"/>
        <v>5845</v>
      </c>
      <c r="G65" s="58">
        <f>hidden1!CC55</f>
        <v>5845</v>
      </c>
      <c r="H65" s="58">
        <f>hidden1!CD55</f>
        <v>0</v>
      </c>
      <c r="I65" s="58">
        <f>hidden1!CE55</f>
        <v>0</v>
      </c>
      <c r="J65" s="58">
        <f t="shared" si="2"/>
        <v>1683198</v>
      </c>
      <c r="K65" s="58">
        <f>hidden1!CF55</f>
        <v>0</v>
      </c>
      <c r="L65" s="58">
        <f>hidden1!CG55</f>
        <v>1683198</v>
      </c>
      <c r="M65" s="58">
        <f>hidden1!CH55</f>
        <v>431730</v>
      </c>
      <c r="N65" s="58">
        <f t="shared" si="3"/>
        <v>94183622</v>
      </c>
      <c r="O65" s="58">
        <f>hidden1!CI55</f>
        <v>33174002</v>
      </c>
      <c r="P65" s="58">
        <f>hidden1!CJ55</f>
        <v>61009620</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2013</v>
      </c>
      <c r="G66" s="58">
        <f>hidden1!CC56</f>
        <v>2013</v>
      </c>
      <c r="H66" s="58">
        <f>hidden1!CD56</f>
        <v>0</v>
      </c>
      <c r="I66" s="58">
        <f>hidden1!CE56</f>
        <v>0</v>
      </c>
      <c r="J66" s="58">
        <f t="shared" si="2"/>
        <v>384883</v>
      </c>
      <c r="K66" s="58">
        <f>hidden1!CF56</f>
        <v>0</v>
      </c>
      <c r="L66" s="58">
        <f>hidden1!CG56</f>
        <v>384883</v>
      </c>
      <c r="M66" s="58">
        <f>hidden1!CH56</f>
        <v>90920</v>
      </c>
      <c r="N66" s="58">
        <f t="shared" si="3"/>
        <v>40186886</v>
      </c>
      <c r="O66" s="58">
        <f>hidden1!CI56</f>
        <v>37052558</v>
      </c>
      <c r="P66" s="58">
        <f>hidden1!CJ56</f>
        <v>3134328</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792</v>
      </c>
      <c r="G67" s="58">
        <f>hidden1!CC57</f>
        <v>792</v>
      </c>
      <c r="H67" s="58">
        <f>hidden1!CD57</f>
        <v>0</v>
      </c>
      <c r="I67" s="58">
        <f>hidden1!CE57</f>
        <v>0</v>
      </c>
      <c r="J67" s="58">
        <f t="shared" si="2"/>
        <v>302955</v>
      </c>
      <c r="K67" s="58">
        <f>hidden1!CF57</f>
        <v>0</v>
      </c>
      <c r="L67" s="58">
        <f>hidden1!CG57</f>
        <v>302955</v>
      </c>
      <c r="M67" s="58">
        <f>hidden1!CH57</f>
        <v>76128</v>
      </c>
      <c r="N67" s="58">
        <f t="shared" si="3"/>
        <v>22537434</v>
      </c>
      <c r="O67" s="58">
        <f>hidden1!CI57</f>
        <v>20654770</v>
      </c>
      <c r="P67" s="58">
        <f>hidden1!CJ57</f>
        <v>1882664</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628</v>
      </c>
      <c r="G68" s="58">
        <f>hidden1!CC58</f>
        <v>628</v>
      </c>
      <c r="H68" s="58">
        <f>hidden1!CD58</f>
        <v>0</v>
      </c>
      <c r="I68" s="58">
        <f>hidden1!CE58</f>
        <v>0</v>
      </c>
      <c r="J68" s="58">
        <f t="shared" si="2"/>
        <v>296930</v>
      </c>
      <c r="K68" s="58">
        <f>hidden1!CF58</f>
        <v>0</v>
      </c>
      <c r="L68" s="58">
        <f>hidden1!CG58</f>
        <v>296930</v>
      </c>
      <c r="M68" s="58">
        <f>hidden1!CH58</f>
        <v>89314</v>
      </c>
      <c r="N68" s="58">
        <f t="shared" si="3"/>
        <v>22551045</v>
      </c>
      <c r="O68" s="58">
        <f>hidden1!CI58</f>
        <v>21037002</v>
      </c>
      <c r="P68" s="58">
        <f>hidden1!CJ58</f>
        <v>1514043</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17399</v>
      </c>
      <c r="C69" s="58">
        <f>hidden1!BZ59</f>
        <v>2262</v>
      </c>
      <c r="D69" s="58">
        <f>hidden1!CA59</f>
        <v>15137</v>
      </c>
      <c r="E69" s="58">
        <f>hidden1!CB59</f>
        <v>2716</v>
      </c>
      <c r="F69" s="58">
        <f t="shared" si="1"/>
        <v>9742</v>
      </c>
      <c r="G69" s="58">
        <f>hidden1!CC59</f>
        <v>9742</v>
      </c>
      <c r="H69" s="58">
        <f>hidden1!CD59</f>
        <v>0</v>
      </c>
      <c r="I69" s="58">
        <f>hidden1!CE59</f>
        <v>0</v>
      </c>
      <c r="J69" s="58">
        <f t="shared" si="2"/>
        <v>1468508</v>
      </c>
      <c r="K69" s="58">
        <f>hidden1!CF59</f>
        <v>0</v>
      </c>
      <c r="L69" s="58">
        <f>hidden1!CG59</f>
        <v>1468508</v>
      </c>
      <c r="M69" s="58">
        <f>hidden1!CH59</f>
        <v>353276</v>
      </c>
      <c r="N69" s="58">
        <f t="shared" si="3"/>
        <v>175632978</v>
      </c>
      <c r="O69" s="58">
        <f>hidden1!CI59</f>
        <v>129003414</v>
      </c>
      <c r="P69" s="58">
        <f>hidden1!CJ59</f>
        <v>46629564</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1125</v>
      </c>
      <c r="G70" s="58">
        <f>hidden1!CC60</f>
        <v>1125</v>
      </c>
      <c r="H70" s="58">
        <f>hidden1!CD60</f>
        <v>0</v>
      </c>
      <c r="I70" s="58">
        <f>hidden1!CE60</f>
        <v>0</v>
      </c>
      <c r="J70" s="58">
        <f t="shared" si="2"/>
        <v>310557</v>
      </c>
      <c r="K70" s="58">
        <f>hidden1!CF60</f>
        <v>0</v>
      </c>
      <c r="L70" s="58">
        <f>hidden1!CG60</f>
        <v>310557</v>
      </c>
      <c r="M70" s="58">
        <f>hidden1!CH60</f>
        <v>85186</v>
      </c>
      <c r="N70" s="58">
        <f t="shared" si="3"/>
        <v>74319809</v>
      </c>
      <c r="O70" s="58">
        <f>hidden1!CI60</f>
        <v>66959089</v>
      </c>
      <c r="P70" s="58">
        <f>hidden1!CJ60</f>
        <v>7360720</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4351</v>
      </c>
      <c r="C71" s="58">
        <f>hidden1!BZ61</f>
        <v>566</v>
      </c>
      <c r="D71" s="58">
        <f>hidden1!CA61</f>
        <v>3785</v>
      </c>
      <c r="E71" s="58">
        <f>hidden1!CB61</f>
        <v>1131</v>
      </c>
      <c r="F71" s="58">
        <f t="shared" si="1"/>
        <v>1316</v>
      </c>
      <c r="G71" s="58">
        <f>hidden1!CC61</f>
        <v>1316</v>
      </c>
      <c r="H71" s="58">
        <f>hidden1!CD61</f>
        <v>0</v>
      </c>
      <c r="I71" s="58">
        <f>hidden1!CE61</f>
        <v>0</v>
      </c>
      <c r="J71" s="58">
        <f t="shared" si="2"/>
        <v>294720</v>
      </c>
      <c r="K71" s="58">
        <f>hidden1!CF61</f>
        <v>0</v>
      </c>
      <c r="L71" s="58">
        <f>hidden1!CG61</f>
        <v>294720</v>
      </c>
      <c r="M71" s="58">
        <f>hidden1!CH61</f>
        <v>88416</v>
      </c>
      <c r="N71" s="58">
        <f t="shared" si="3"/>
        <v>24142794</v>
      </c>
      <c r="O71" s="58">
        <f>hidden1!CI61</f>
        <v>20887007</v>
      </c>
      <c r="P71" s="58">
        <f>hidden1!CJ61</f>
        <v>3255787</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12840</v>
      </c>
      <c r="C72" s="58">
        <f>hidden1!BZ62</f>
        <v>1669</v>
      </c>
      <c r="D72" s="58">
        <f>hidden1!CA62</f>
        <v>11171</v>
      </c>
      <c r="E72" s="58">
        <f>hidden1!CB62</f>
        <v>3736</v>
      </c>
      <c r="F72" s="58">
        <f t="shared" si="1"/>
        <v>4134</v>
      </c>
      <c r="G72" s="58">
        <f>hidden1!CC62</f>
        <v>4134</v>
      </c>
      <c r="H72" s="58">
        <f>hidden1!CD62</f>
        <v>0</v>
      </c>
      <c r="I72" s="58">
        <f>hidden1!CE62</f>
        <v>0</v>
      </c>
      <c r="J72" s="58">
        <f t="shared" si="2"/>
        <v>990316</v>
      </c>
      <c r="K72" s="58">
        <f>hidden1!CF62</f>
        <v>0</v>
      </c>
      <c r="L72" s="58">
        <f>hidden1!CG62</f>
        <v>990316</v>
      </c>
      <c r="M72" s="58">
        <f>hidden1!CH62</f>
        <v>340507</v>
      </c>
      <c r="N72" s="58">
        <f t="shared" si="3"/>
        <v>129521913</v>
      </c>
      <c r="O72" s="58">
        <f>hidden1!CI62</f>
        <v>106122221</v>
      </c>
      <c r="P72" s="58">
        <f>hidden1!CJ62</f>
        <v>23399692</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13051</v>
      </c>
      <c r="C73" s="58">
        <f>hidden1!BZ63</f>
        <v>1697</v>
      </c>
      <c r="D73" s="58">
        <f>hidden1!CA63</f>
        <v>11354</v>
      </c>
      <c r="E73" s="58">
        <f>hidden1!CB63</f>
        <v>3779</v>
      </c>
      <c r="F73" s="58">
        <f t="shared" si="1"/>
        <v>8000</v>
      </c>
      <c r="G73" s="58">
        <f>hidden1!CC63</f>
        <v>8000</v>
      </c>
      <c r="H73" s="58">
        <f>hidden1!CD63</f>
        <v>0</v>
      </c>
      <c r="I73" s="58">
        <f>hidden1!CE63</f>
        <v>0</v>
      </c>
      <c r="J73" s="58">
        <f t="shared" si="2"/>
        <v>1426249</v>
      </c>
      <c r="K73" s="58">
        <f>hidden1!CF63</f>
        <v>0</v>
      </c>
      <c r="L73" s="58">
        <f>hidden1!CG63</f>
        <v>1426249</v>
      </c>
      <c r="M73" s="58">
        <f>hidden1!CH63</f>
        <v>439236</v>
      </c>
      <c r="N73" s="58">
        <f t="shared" si="3"/>
        <v>170533302</v>
      </c>
      <c r="O73" s="58">
        <f>hidden1!CI63</f>
        <v>130021255</v>
      </c>
      <c r="P73" s="58">
        <f>hidden1!CJ63</f>
        <v>40512047</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11</v>
      </c>
      <c r="C74" s="58">
        <f>hidden1!BZ64</f>
        <v>1</v>
      </c>
      <c r="D74" s="58">
        <f>hidden1!CA64</f>
        <v>10</v>
      </c>
      <c r="E74" s="58">
        <f>hidden1!CB64</f>
        <v>3</v>
      </c>
      <c r="F74" s="58">
        <f t="shared" si="1"/>
        <v>1435</v>
      </c>
      <c r="G74" s="58">
        <f>hidden1!CC64</f>
        <v>1435</v>
      </c>
      <c r="H74" s="58">
        <f>hidden1!CD64</f>
        <v>0</v>
      </c>
      <c r="I74" s="58">
        <f>hidden1!CE64</f>
        <v>0</v>
      </c>
      <c r="J74" s="58">
        <f t="shared" si="2"/>
        <v>616763</v>
      </c>
      <c r="K74" s="58">
        <f>hidden1!CF64</f>
        <v>0</v>
      </c>
      <c r="L74" s="58">
        <f>hidden1!CG64</f>
        <v>616763</v>
      </c>
      <c r="M74" s="58">
        <f>hidden1!CH64</f>
        <v>175564</v>
      </c>
      <c r="N74" s="58">
        <f t="shared" si="3"/>
        <v>52658249</v>
      </c>
      <c r="O74" s="58">
        <f>hidden1!CI64</f>
        <v>39256176</v>
      </c>
      <c r="P74" s="58">
        <f>hidden1!CJ64</f>
        <v>13402073</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2480</v>
      </c>
      <c r="G75" s="58">
        <f>hidden1!CC65</f>
        <v>2480</v>
      </c>
      <c r="H75" s="58">
        <f>hidden1!CD65</f>
        <v>0</v>
      </c>
      <c r="I75" s="58">
        <f>hidden1!CE65</f>
        <v>0</v>
      </c>
      <c r="J75" s="58">
        <f t="shared" si="2"/>
        <v>310809</v>
      </c>
      <c r="K75" s="58">
        <f>hidden1!CF65</f>
        <v>0</v>
      </c>
      <c r="L75" s="58">
        <f>hidden1!CG65</f>
        <v>310809</v>
      </c>
      <c r="M75" s="58">
        <f>hidden1!CH65</f>
        <v>93243</v>
      </c>
      <c r="N75" s="58">
        <f t="shared" si="3"/>
        <v>20751327</v>
      </c>
      <c r="O75" s="58">
        <f>hidden1!CI65</f>
        <v>10915301</v>
      </c>
      <c r="P75" s="58">
        <f>hidden1!CJ65</f>
        <v>9836026</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43507</v>
      </c>
      <c r="C76" s="58">
        <f>hidden1!BZ66</f>
        <v>5656</v>
      </c>
      <c r="D76" s="58">
        <f>hidden1!CA66</f>
        <v>37851</v>
      </c>
      <c r="E76" s="58">
        <f>hidden1!CB66</f>
        <v>9280</v>
      </c>
      <c r="F76" s="58">
        <f t="shared" ref="F76:F105" si="5">G76+H76</f>
        <v>23663</v>
      </c>
      <c r="G76" s="58">
        <f>hidden1!CC66</f>
        <v>23663</v>
      </c>
      <c r="H76" s="58">
        <f>hidden1!CD66</f>
        <v>0</v>
      </c>
      <c r="I76" s="58">
        <f>hidden1!CE66</f>
        <v>0</v>
      </c>
      <c r="J76" s="58">
        <f t="shared" ref="J76:J105" si="6">K76+L76</f>
        <v>5730315</v>
      </c>
      <c r="K76" s="58">
        <f>hidden1!CF66</f>
        <v>0</v>
      </c>
      <c r="L76" s="58">
        <f>hidden1!CG66</f>
        <v>5730315</v>
      </c>
      <c r="M76" s="58">
        <f>hidden1!CH66</f>
        <v>1560530</v>
      </c>
      <c r="N76" s="58">
        <f t="shared" ref="N76:N105" si="7">O76+P76</f>
        <v>720949487</v>
      </c>
      <c r="O76" s="58">
        <f>hidden1!CI66</f>
        <v>701454917</v>
      </c>
      <c r="P76" s="58">
        <f>hidden1!CJ66</f>
        <v>19494570</v>
      </c>
      <c r="Q76" s="58">
        <f>hidden1!CK66</f>
        <v>2147631</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518</v>
      </c>
      <c r="G77" s="58">
        <f>hidden1!CC67</f>
        <v>518</v>
      </c>
      <c r="H77" s="58">
        <f>hidden1!CD67</f>
        <v>0</v>
      </c>
      <c r="I77" s="58">
        <f>hidden1!CE67</f>
        <v>0</v>
      </c>
      <c r="J77" s="58">
        <f t="shared" si="6"/>
        <v>118440</v>
      </c>
      <c r="K77" s="58">
        <f>hidden1!CF67</f>
        <v>0</v>
      </c>
      <c r="L77" s="58">
        <f>hidden1!CG67</f>
        <v>118440</v>
      </c>
      <c r="M77" s="58">
        <f>hidden1!CH67</f>
        <v>32684</v>
      </c>
      <c r="N77" s="58">
        <f t="shared" si="7"/>
        <v>15447335</v>
      </c>
      <c r="O77" s="58">
        <f>hidden1!CI67</f>
        <v>15203880</v>
      </c>
      <c r="P77" s="58">
        <f>hidden1!CJ67</f>
        <v>243455</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34800</v>
      </c>
      <c r="C78" s="58">
        <f>hidden1!BZ68</f>
        <v>4524</v>
      </c>
      <c r="D78" s="58">
        <f>hidden1!CA68</f>
        <v>30276</v>
      </c>
      <c r="E78" s="58">
        <f>hidden1!CB68</f>
        <v>7741</v>
      </c>
      <c r="F78" s="58">
        <f t="shared" si="5"/>
        <v>10451</v>
      </c>
      <c r="G78" s="58">
        <f>hidden1!CC68</f>
        <v>10451</v>
      </c>
      <c r="H78" s="58">
        <f>hidden1!CD68</f>
        <v>0</v>
      </c>
      <c r="I78" s="58">
        <f>hidden1!CE68</f>
        <v>0</v>
      </c>
      <c r="J78" s="58">
        <f t="shared" si="6"/>
        <v>2713896</v>
      </c>
      <c r="K78" s="58">
        <f>hidden1!CF68</f>
        <v>0</v>
      </c>
      <c r="L78" s="58">
        <f>hidden1!CG68</f>
        <v>2713896</v>
      </c>
      <c r="M78" s="58">
        <f>hidden1!CH68</f>
        <v>588285</v>
      </c>
      <c r="N78" s="58">
        <f t="shared" si="7"/>
        <v>154051634</v>
      </c>
      <c r="O78" s="58">
        <f>hidden1!CI68</f>
        <v>149056362</v>
      </c>
      <c r="P78" s="58">
        <f>hidden1!CJ68</f>
        <v>4995272</v>
      </c>
      <c r="Q78" s="58">
        <f>hidden1!CK68</f>
        <v>2146290</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2506</v>
      </c>
      <c r="G79" s="58">
        <f>hidden1!CC69</f>
        <v>2506</v>
      </c>
      <c r="H79" s="58">
        <f>hidden1!CD69</f>
        <v>0</v>
      </c>
      <c r="I79" s="58">
        <f>hidden1!CE69</f>
        <v>0</v>
      </c>
      <c r="J79" s="58">
        <f t="shared" si="6"/>
        <v>703674</v>
      </c>
      <c r="K79" s="58">
        <f>hidden1!CF69</f>
        <v>0</v>
      </c>
      <c r="L79" s="58">
        <f>hidden1!CG69</f>
        <v>703674</v>
      </c>
      <c r="M79" s="58">
        <f>hidden1!CH69</f>
        <v>240970</v>
      </c>
      <c r="N79" s="58">
        <f t="shared" si="7"/>
        <v>46438961</v>
      </c>
      <c r="O79" s="58">
        <f>hidden1!CI69</f>
        <v>50244365</v>
      </c>
      <c r="P79" s="58">
        <f>hidden1!CJ69</f>
        <v>-3805404</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8700</v>
      </c>
      <c r="C80" s="58">
        <f>hidden1!BZ70</f>
        <v>1131</v>
      </c>
      <c r="D80" s="58">
        <f>hidden1!CA70</f>
        <v>7569</v>
      </c>
      <c r="E80" s="58">
        <f>hidden1!CB70</f>
        <v>1537</v>
      </c>
      <c r="F80" s="58">
        <f t="shared" si="5"/>
        <v>6021</v>
      </c>
      <c r="G80" s="58">
        <f>hidden1!CC70</f>
        <v>6021</v>
      </c>
      <c r="H80" s="58">
        <f>hidden1!CD70</f>
        <v>0</v>
      </c>
      <c r="I80" s="58">
        <f>hidden1!CE70</f>
        <v>0</v>
      </c>
      <c r="J80" s="58">
        <f t="shared" si="6"/>
        <v>1476013</v>
      </c>
      <c r="K80" s="58">
        <f>hidden1!CF70</f>
        <v>0</v>
      </c>
      <c r="L80" s="58">
        <f>hidden1!CG70</f>
        <v>1476013</v>
      </c>
      <c r="M80" s="58">
        <f>hidden1!CH70</f>
        <v>384990</v>
      </c>
      <c r="N80" s="58">
        <f t="shared" si="7"/>
        <v>109976823</v>
      </c>
      <c r="O80" s="58">
        <f>hidden1!CI70</f>
        <v>107060401</v>
      </c>
      <c r="P80" s="58">
        <f>hidden1!CJ70</f>
        <v>2916422</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1467</v>
      </c>
      <c r="G81" s="58">
        <f>hidden1!CC71</f>
        <v>1467</v>
      </c>
      <c r="H81" s="58">
        <f>hidden1!CD71</f>
        <v>0</v>
      </c>
      <c r="I81" s="58">
        <f>hidden1!CE71</f>
        <v>0</v>
      </c>
      <c r="J81" s="58">
        <f t="shared" si="6"/>
        <v>533216</v>
      </c>
      <c r="K81" s="58">
        <f>hidden1!CF71</f>
        <v>0</v>
      </c>
      <c r="L81" s="58">
        <f>hidden1!CG71</f>
        <v>533216</v>
      </c>
      <c r="M81" s="58">
        <f>hidden1!CH71</f>
        <v>258078</v>
      </c>
      <c r="N81" s="58">
        <f t="shared" si="7"/>
        <v>176402333</v>
      </c>
      <c r="O81" s="58">
        <f>hidden1!CI71</f>
        <v>162053681</v>
      </c>
      <c r="P81" s="58">
        <f>hidden1!CJ71</f>
        <v>14348652</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2700</v>
      </c>
      <c r="G82" s="58">
        <f>hidden1!CC72</f>
        <v>2700</v>
      </c>
      <c r="H82" s="58">
        <f>hidden1!CD72</f>
        <v>0</v>
      </c>
      <c r="I82" s="58">
        <f>hidden1!CE72</f>
        <v>0</v>
      </c>
      <c r="J82" s="58">
        <f t="shared" si="6"/>
        <v>185076</v>
      </c>
      <c r="K82" s="58">
        <f>hidden1!CF72</f>
        <v>0</v>
      </c>
      <c r="L82" s="58">
        <f>hidden1!CG72</f>
        <v>185076</v>
      </c>
      <c r="M82" s="58">
        <f>hidden1!CH72</f>
        <v>55523</v>
      </c>
      <c r="N82" s="58">
        <f t="shared" si="7"/>
        <v>218632401</v>
      </c>
      <c r="O82" s="58">
        <f>hidden1!CI72</f>
        <v>217836228</v>
      </c>
      <c r="P82" s="58">
        <f>hidden1!CJ72</f>
        <v>796173</v>
      </c>
      <c r="Q82" s="58">
        <f>hidden1!CK72</f>
        <v>1341</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30424</v>
      </c>
      <c r="C83" s="58">
        <f>hidden1!BZ73</f>
        <v>3955</v>
      </c>
      <c r="D83" s="58">
        <f>hidden1!CA73</f>
        <v>26469</v>
      </c>
      <c r="E83" s="58">
        <f>hidden1!CB73</f>
        <v>8436</v>
      </c>
      <c r="F83" s="58">
        <f t="shared" si="5"/>
        <v>31094</v>
      </c>
      <c r="G83" s="58">
        <f>hidden1!CC73</f>
        <v>31094</v>
      </c>
      <c r="H83" s="58">
        <f>hidden1!CD73</f>
        <v>0</v>
      </c>
      <c r="I83" s="58">
        <f>hidden1!CE73</f>
        <v>0</v>
      </c>
      <c r="J83" s="58">
        <f t="shared" si="6"/>
        <v>5631771</v>
      </c>
      <c r="K83" s="58">
        <f>hidden1!CF73</f>
        <v>0</v>
      </c>
      <c r="L83" s="58">
        <f>hidden1!CG73</f>
        <v>5631771</v>
      </c>
      <c r="M83" s="58">
        <f>hidden1!CH73</f>
        <v>1637984</v>
      </c>
      <c r="N83" s="58">
        <f t="shared" si="7"/>
        <v>398592478</v>
      </c>
      <c r="O83" s="58">
        <f>hidden1!CI73</f>
        <v>294047106</v>
      </c>
      <c r="P83" s="58">
        <f>hidden1!CJ73</f>
        <v>104545372</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43</v>
      </c>
      <c r="G84" s="58">
        <f>hidden1!CC74</f>
        <v>43</v>
      </c>
      <c r="H84" s="58">
        <f>hidden1!CD74</f>
        <v>0</v>
      </c>
      <c r="I84" s="58">
        <f>hidden1!CE74</f>
        <v>0</v>
      </c>
      <c r="J84" s="58">
        <f t="shared" si="6"/>
        <v>61107</v>
      </c>
      <c r="K84" s="58">
        <f>hidden1!CF74</f>
        <v>0</v>
      </c>
      <c r="L84" s="58">
        <f>hidden1!CG74</f>
        <v>61107</v>
      </c>
      <c r="M84" s="58">
        <f>hidden1!CH74</f>
        <v>22373</v>
      </c>
      <c r="N84" s="58">
        <f t="shared" si="7"/>
        <v>-476739</v>
      </c>
      <c r="O84" s="58">
        <f>hidden1!CI74</f>
        <v>-477560</v>
      </c>
      <c r="P84" s="58">
        <f>hidden1!CJ74</f>
        <v>821</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20</v>
      </c>
      <c r="G85" s="58">
        <f>hidden1!CC75</f>
        <v>20</v>
      </c>
      <c r="H85" s="58">
        <f>hidden1!CD75</f>
        <v>0</v>
      </c>
      <c r="I85" s="58">
        <f>hidden1!CE75</f>
        <v>0</v>
      </c>
      <c r="J85" s="58">
        <f t="shared" si="6"/>
        <v>10427</v>
      </c>
      <c r="K85" s="58">
        <f>hidden1!CF75</f>
        <v>0</v>
      </c>
      <c r="L85" s="58">
        <f>hidden1!CG75</f>
        <v>10427</v>
      </c>
      <c r="M85" s="58">
        <f>hidden1!CH75</f>
        <v>2571</v>
      </c>
      <c r="N85" s="58">
        <f t="shared" si="7"/>
        <v>1023432</v>
      </c>
      <c r="O85" s="58">
        <f>hidden1!CI75</f>
        <v>1023432</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0</v>
      </c>
      <c r="C86" s="58">
        <f>hidden1!BZ76</f>
        <v>0</v>
      </c>
      <c r="D86" s="58">
        <f>hidden1!CA76</f>
        <v>0</v>
      </c>
      <c r="E86" s="58">
        <f>hidden1!CB76</f>
        <v>0</v>
      </c>
      <c r="F86" s="58">
        <f t="shared" si="5"/>
        <v>524</v>
      </c>
      <c r="G86" s="58">
        <f>hidden1!CC76</f>
        <v>524</v>
      </c>
      <c r="H86" s="58">
        <f>hidden1!CD76</f>
        <v>0</v>
      </c>
      <c r="I86" s="58">
        <f>hidden1!CE76</f>
        <v>0</v>
      </c>
      <c r="J86" s="58">
        <f t="shared" si="6"/>
        <v>55849</v>
      </c>
      <c r="K86" s="58">
        <f>hidden1!CF76</f>
        <v>0</v>
      </c>
      <c r="L86" s="58">
        <f>hidden1!CG76</f>
        <v>55849</v>
      </c>
      <c r="M86" s="58">
        <f>hidden1!CH76</f>
        <v>13781</v>
      </c>
      <c r="N86" s="58">
        <f t="shared" si="7"/>
        <v>5627900</v>
      </c>
      <c r="O86" s="58">
        <f>hidden1!CI76</f>
        <v>4577294</v>
      </c>
      <c r="P86" s="58">
        <f>hidden1!CJ76</f>
        <v>1050606</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2014</v>
      </c>
      <c r="G87" s="58">
        <f>hidden1!CC77</f>
        <v>2014</v>
      </c>
      <c r="H87" s="58">
        <f>hidden1!CD77</f>
        <v>0</v>
      </c>
      <c r="I87" s="58">
        <f>hidden1!CE77</f>
        <v>0</v>
      </c>
      <c r="J87" s="58">
        <f t="shared" si="6"/>
        <v>484287</v>
      </c>
      <c r="K87" s="58">
        <f>hidden1!CF77</f>
        <v>0</v>
      </c>
      <c r="L87" s="58">
        <f>hidden1!CG77</f>
        <v>484287</v>
      </c>
      <c r="M87" s="58">
        <f>hidden1!CH77</f>
        <v>118779</v>
      </c>
      <c r="N87" s="58">
        <f t="shared" si="7"/>
        <v>26027062</v>
      </c>
      <c r="O87" s="58">
        <f>hidden1!CI77</f>
        <v>22813363</v>
      </c>
      <c r="P87" s="58">
        <f>hidden1!CJ77</f>
        <v>3213699</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5032</v>
      </c>
      <c r="G88" s="58">
        <f>hidden1!CC78</f>
        <v>5032</v>
      </c>
      <c r="H88" s="58">
        <f>hidden1!CD78</f>
        <v>0</v>
      </c>
      <c r="I88" s="58">
        <f>hidden1!CE78</f>
        <v>0</v>
      </c>
      <c r="J88" s="58">
        <f t="shared" si="6"/>
        <v>857950</v>
      </c>
      <c r="K88" s="58">
        <f>hidden1!CF78</f>
        <v>0</v>
      </c>
      <c r="L88" s="58">
        <f>hidden1!CG78</f>
        <v>857950</v>
      </c>
      <c r="M88" s="58">
        <f>hidden1!CH78</f>
        <v>257385</v>
      </c>
      <c r="N88" s="58">
        <f t="shared" si="7"/>
        <v>79339025</v>
      </c>
      <c r="O88" s="58">
        <f>hidden1!CI78</f>
        <v>65742291</v>
      </c>
      <c r="P88" s="58">
        <f>hidden1!CJ78</f>
        <v>13596734</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4386</v>
      </c>
      <c r="C89" s="58">
        <f>hidden1!BZ79</f>
        <v>570</v>
      </c>
      <c r="D89" s="58">
        <f>hidden1!CA79</f>
        <v>3816</v>
      </c>
      <c r="E89" s="58">
        <f>hidden1!CB79</f>
        <v>1935</v>
      </c>
      <c r="F89" s="58">
        <f t="shared" si="5"/>
        <v>7082</v>
      </c>
      <c r="G89" s="58">
        <f>hidden1!CC79</f>
        <v>7082</v>
      </c>
      <c r="H89" s="58">
        <f>hidden1!CD79</f>
        <v>0</v>
      </c>
      <c r="I89" s="58">
        <f>hidden1!CE79</f>
        <v>0</v>
      </c>
      <c r="J89" s="58">
        <f t="shared" si="6"/>
        <v>756293</v>
      </c>
      <c r="K89" s="58">
        <f>hidden1!CF79</f>
        <v>0</v>
      </c>
      <c r="L89" s="58">
        <f>hidden1!CG79</f>
        <v>756293</v>
      </c>
      <c r="M89" s="58">
        <f>hidden1!CH79</f>
        <v>213996</v>
      </c>
      <c r="N89" s="58">
        <f t="shared" si="7"/>
        <v>75461263</v>
      </c>
      <c r="O89" s="58">
        <f>hidden1!CI79</f>
        <v>64395712</v>
      </c>
      <c r="P89" s="58">
        <f>hidden1!CJ79</f>
        <v>11065551</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8693</v>
      </c>
      <c r="C90" s="58">
        <f>hidden1!BZ80</f>
        <v>1130</v>
      </c>
      <c r="D90" s="58">
        <f>hidden1!CA80</f>
        <v>7563</v>
      </c>
      <c r="E90" s="58">
        <f>hidden1!CB80</f>
        <v>1634</v>
      </c>
      <c r="F90" s="58">
        <f t="shared" si="5"/>
        <v>3309</v>
      </c>
      <c r="G90" s="58">
        <f>hidden1!CC80</f>
        <v>3309</v>
      </c>
      <c r="H90" s="58">
        <f>hidden1!CD80</f>
        <v>0</v>
      </c>
      <c r="I90" s="58">
        <f>hidden1!CE80</f>
        <v>0</v>
      </c>
      <c r="J90" s="58">
        <f t="shared" si="6"/>
        <v>674667</v>
      </c>
      <c r="K90" s="58">
        <f>hidden1!CF80</f>
        <v>0</v>
      </c>
      <c r="L90" s="58">
        <f>hidden1!CG80</f>
        <v>674667</v>
      </c>
      <c r="M90" s="58">
        <f>hidden1!CH80</f>
        <v>201975</v>
      </c>
      <c r="N90" s="58">
        <f t="shared" si="7"/>
        <v>6554079</v>
      </c>
      <c r="O90" s="58">
        <f>hidden1!CI80</f>
        <v>1399118</v>
      </c>
      <c r="P90" s="58">
        <f>hidden1!CJ80</f>
        <v>5154961</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12995</v>
      </c>
      <c r="C91" s="58">
        <f>hidden1!BZ81</f>
        <v>1689</v>
      </c>
      <c r="D91" s="58">
        <f>hidden1!CA81</f>
        <v>11306</v>
      </c>
      <c r="E91" s="58">
        <f>hidden1!CB81</f>
        <v>4084</v>
      </c>
      <c r="F91" s="58">
        <f t="shared" si="5"/>
        <v>6876</v>
      </c>
      <c r="G91" s="58">
        <f>hidden1!CC81</f>
        <v>6876</v>
      </c>
      <c r="H91" s="58">
        <f>hidden1!CD81</f>
        <v>0</v>
      </c>
      <c r="I91" s="58">
        <f>hidden1!CE81</f>
        <v>0</v>
      </c>
      <c r="J91" s="58">
        <f t="shared" si="6"/>
        <v>1789143</v>
      </c>
      <c r="K91" s="58">
        <f>hidden1!CF81</f>
        <v>0</v>
      </c>
      <c r="L91" s="58">
        <f>hidden1!CG81</f>
        <v>1789143</v>
      </c>
      <c r="M91" s="58">
        <f>hidden1!CH81</f>
        <v>555438</v>
      </c>
      <c r="N91" s="58">
        <f t="shared" si="7"/>
        <v>51638553</v>
      </c>
      <c r="O91" s="58">
        <f>hidden1!CI81</f>
        <v>43667826</v>
      </c>
      <c r="P91" s="58">
        <f>hidden1!CJ81</f>
        <v>7970727</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4351</v>
      </c>
      <c r="C92" s="58">
        <f>hidden1!BZ82</f>
        <v>566</v>
      </c>
      <c r="D92" s="58">
        <f>hidden1!CA82</f>
        <v>3785</v>
      </c>
      <c r="E92" s="58">
        <f>hidden1!CB82</f>
        <v>783</v>
      </c>
      <c r="F92" s="58">
        <f t="shared" si="5"/>
        <v>4136</v>
      </c>
      <c r="G92" s="58">
        <f>hidden1!CC82</f>
        <v>4136</v>
      </c>
      <c r="H92" s="58">
        <f>hidden1!CD82</f>
        <v>0</v>
      </c>
      <c r="I92" s="58">
        <f>hidden1!CE82</f>
        <v>0</v>
      </c>
      <c r="J92" s="58">
        <f t="shared" si="6"/>
        <v>498887</v>
      </c>
      <c r="K92" s="58">
        <f>hidden1!CF82</f>
        <v>0</v>
      </c>
      <c r="L92" s="58">
        <f>hidden1!CG82</f>
        <v>498887</v>
      </c>
      <c r="M92" s="58">
        <f>hidden1!CH82</f>
        <v>132644</v>
      </c>
      <c r="N92" s="58">
        <f t="shared" si="7"/>
        <v>116036833</v>
      </c>
      <c r="O92" s="58">
        <f>hidden1!CI82</f>
        <v>56424410</v>
      </c>
      <c r="P92" s="58">
        <f>hidden1!CJ82</f>
        <v>59612423</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2058</v>
      </c>
      <c r="G93" s="58">
        <f>hidden1!CC83</f>
        <v>2058</v>
      </c>
      <c r="H93" s="58">
        <f>hidden1!CD83</f>
        <v>0</v>
      </c>
      <c r="I93" s="58">
        <f>hidden1!CE83</f>
        <v>0</v>
      </c>
      <c r="J93" s="58">
        <f t="shared" si="6"/>
        <v>443161</v>
      </c>
      <c r="K93" s="58">
        <f>hidden1!CF83</f>
        <v>0</v>
      </c>
      <c r="L93" s="58">
        <f>hidden1!CG83</f>
        <v>443161</v>
      </c>
      <c r="M93" s="58">
        <f>hidden1!CH83</f>
        <v>119042</v>
      </c>
      <c r="N93" s="58">
        <f t="shared" si="7"/>
        <v>37361070</v>
      </c>
      <c r="O93" s="58">
        <f>hidden1!CI83</f>
        <v>34481220</v>
      </c>
      <c r="P93" s="58">
        <f>hidden1!CJ83</f>
        <v>2879850</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8702</v>
      </c>
      <c r="C94" s="58">
        <f>hidden1!BZ84</f>
        <v>1132</v>
      </c>
      <c r="D94" s="58">
        <f>hidden1!CA84</f>
        <v>7570</v>
      </c>
      <c r="E94" s="58">
        <f>hidden1!CB84</f>
        <v>2083</v>
      </c>
      <c r="F94" s="58">
        <f t="shared" si="5"/>
        <v>20759</v>
      </c>
      <c r="G94" s="58">
        <f>hidden1!CC84</f>
        <v>20759</v>
      </c>
      <c r="H94" s="58">
        <f>hidden1!CD84</f>
        <v>0</v>
      </c>
      <c r="I94" s="58">
        <f>hidden1!CE84</f>
        <v>0</v>
      </c>
      <c r="J94" s="58">
        <f t="shared" si="6"/>
        <v>2381619</v>
      </c>
      <c r="K94" s="58">
        <f>hidden1!CF84</f>
        <v>0</v>
      </c>
      <c r="L94" s="58">
        <f>hidden1!CG84</f>
        <v>2381619</v>
      </c>
      <c r="M94" s="58">
        <f>hidden1!CH84</f>
        <v>600030</v>
      </c>
      <c r="N94" s="58">
        <f t="shared" si="7"/>
        <v>-23609450</v>
      </c>
      <c r="O94" s="58">
        <f>hidden1!CI84</f>
        <v>-44297299</v>
      </c>
      <c r="P94" s="58">
        <f>hidden1!CJ84</f>
        <v>20687849</v>
      </c>
      <c r="Q94" s="58">
        <f>hidden1!CK84</f>
        <v>8794</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4351</v>
      </c>
      <c r="C95" s="58">
        <f>hidden1!BZ85</f>
        <v>566</v>
      </c>
      <c r="D95" s="58">
        <f>hidden1!CA85</f>
        <v>3785</v>
      </c>
      <c r="E95" s="58">
        <f>hidden1!CB85</f>
        <v>1436</v>
      </c>
      <c r="F95" s="58">
        <f t="shared" si="5"/>
        <v>280</v>
      </c>
      <c r="G95" s="58">
        <f>hidden1!CC85</f>
        <v>280</v>
      </c>
      <c r="H95" s="58">
        <f>hidden1!CD85</f>
        <v>0</v>
      </c>
      <c r="I95" s="58">
        <f>hidden1!CE85</f>
        <v>0</v>
      </c>
      <c r="J95" s="58">
        <f t="shared" si="6"/>
        <v>67009</v>
      </c>
      <c r="K95" s="58">
        <f>hidden1!CF85</f>
        <v>0</v>
      </c>
      <c r="L95" s="58">
        <f>hidden1!CG85</f>
        <v>67009</v>
      </c>
      <c r="M95" s="58">
        <f>hidden1!CH85</f>
        <v>17922</v>
      </c>
      <c r="N95" s="58">
        <f t="shared" si="7"/>
        <v>-1943227</v>
      </c>
      <c r="O95" s="58">
        <f>hidden1!CI85</f>
        <v>-1954318</v>
      </c>
      <c r="P95" s="58">
        <f>hidden1!CJ85</f>
        <v>11091</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2879</v>
      </c>
      <c r="G96" s="58">
        <f>hidden1!CC86</f>
        <v>2879</v>
      </c>
      <c r="H96" s="58">
        <f>hidden1!CD86</f>
        <v>0</v>
      </c>
      <c r="I96" s="58">
        <f>hidden1!CE86</f>
        <v>0</v>
      </c>
      <c r="J96" s="58">
        <f t="shared" si="6"/>
        <v>200461</v>
      </c>
      <c r="K96" s="58">
        <f>hidden1!CF86</f>
        <v>0</v>
      </c>
      <c r="L96" s="58">
        <f>hidden1!CG86</f>
        <v>200461</v>
      </c>
      <c r="M96" s="58">
        <f>hidden1!CH86</f>
        <v>76716</v>
      </c>
      <c r="N96" s="58">
        <f t="shared" si="7"/>
        <v>-8356864</v>
      </c>
      <c r="O96" s="58">
        <f>hidden1!CI86</f>
        <v>-8744851</v>
      </c>
      <c r="P96" s="58">
        <f>hidden1!CJ86</f>
        <v>387987</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4351</v>
      </c>
      <c r="C97" s="58">
        <f>hidden1!BZ87</f>
        <v>566</v>
      </c>
      <c r="D97" s="58">
        <f>hidden1!CA87</f>
        <v>3785</v>
      </c>
      <c r="E97" s="58">
        <f>hidden1!CB87</f>
        <v>647</v>
      </c>
      <c r="F97" s="58">
        <f t="shared" si="5"/>
        <v>5997</v>
      </c>
      <c r="G97" s="58">
        <f>hidden1!CC87</f>
        <v>5997</v>
      </c>
      <c r="H97" s="58">
        <f>hidden1!CD87</f>
        <v>0</v>
      </c>
      <c r="I97" s="58">
        <f>hidden1!CE87</f>
        <v>0</v>
      </c>
      <c r="J97" s="58">
        <f t="shared" si="6"/>
        <v>945346</v>
      </c>
      <c r="K97" s="58">
        <f>hidden1!CF87</f>
        <v>0</v>
      </c>
      <c r="L97" s="58">
        <f>hidden1!CG87</f>
        <v>945346</v>
      </c>
      <c r="M97" s="58">
        <f>hidden1!CH87</f>
        <v>209914</v>
      </c>
      <c r="N97" s="58">
        <f t="shared" si="7"/>
        <v>27260755</v>
      </c>
      <c r="O97" s="58">
        <f>hidden1!CI87</f>
        <v>24325203</v>
      </c>
      <c r="P97" s="58">
        <f>hidden1!CJ87</f>
        <v>2935552</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3812</v>
      </c>
      <c r="G98" s="58">
        <f>hidden1!CC88</f>
        <v>3812</v>
      </c>
      <c r="H98" s="58">
        <f>hidden1!CD88</f>
        <v>0</v>
      </c>
      <c r="I98" s="58">
        <f>hidden1!CE88</f>
        <v>0</v>
      </c>
      <c r="J98" s="58">
        <f t="shared" si="6"/>
        <v>482224</v>
      </c>
      <c r="K98" s="58">
        <f>hidden1!CF88</f>
        <v>0</v>
      </c>
      <c r="L98" s="58">
        <f>hidden1!CG88</f>
        <v>482224</v>
      </c>
      <c r="M98" s="58">
        <f>hidden1!CH88</f>
        <v>104441</v>
      </c>
      <c r="N98" s="58">
        <f t="shared" si="7"/>
        <v>21876167</v>
      </c>
      <c r="O98" s="58">
        <f>hidden1!CI88</f>
        <v>4902908</v>
      </c>
      <c r="P98" s="58">
        <f>hidden1!CJ88</f>
        <v>16973259</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973</v>
      </c>
      <c r="G99" s="58">
        <f>hidden1!CC89</f>
        <v>973</v>
      </c>
      <c r="H99" s="58">
        <f>hidden1!CD89</f>
        <v>0</v>
      </c>
      <c r="I99" s="58">
        <f>hidden1!CE89</f>
        <v>0</v>
      </c>
      <c r="J99" s="58">
        <f t="shared" si="6"/>
        <v>163668</v>
      </c>
      <c r="K99" s="58">
        <f>hidden1!CF89</f>
        <v>0</v>
      </c>
      <c r="L99" s="58">
        <f>hidden1!CG89</f>
        <v>163668</v>
      </c>
      <c r="M99" s="58">
        <f>hidden1!CH89</f>
        <v>38819</v>
      </c>
      <c r="N99" s="58">
        <f t="shared" si="7"/>
        <v>-19130748</v>
      </c>
      <c r="O99" s="58">
        <f>hidden1!CI89</f>
        <v>-19164467</v>
      </c>
      <c r="P99" s="58">
        <f>hidden1!CJ89</f>
        <v>33719</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2747</v>
      </c>
      <c r="G100" s="58">
        <f>hidden1!CC90</f>
        <v>2747</v>
      </c>
      <c r="H100" s="58">
        <f>hidden1!CD90</f>
        <v>0</v>
      </c>
      <c r="I100" s="58">
        <f>hidden1!CE90</f>
        <v>0</v>
      </c>
      <c r="J100" s="58">
        <f t="shared" si="6"/>
        <v>111541</v>
      </c>
      <c r="K100" s="58">
        <f>hidden1!CF90</f>
        <v>0</v>
      </c>
      <c r="L100" s="58">
        <f>hidden1!CG90</f>
        <v>111541</v>
      </c>
      <c r="M100" s="58">
        <f>hidden1!CH90</f>
        <v>41532</v>
      </c>
      <c r="N100" s="58">
        <f t="shared" si="7"/>
        <v>-4380012</v>
      </c>
      <c r="O100" s="58">
        <f>hidden1!CI90</f>
        <v>-4513780</v>
      </c>
      <c r="P100" s="58">
        <f>hidden1!CJ90</f>
        <v>133768</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1870</v>
      </c>
      <c r="G101" s="58">
        <f>hidden1!CC91</f>
        <v>1870</v>
      </c>
      <c r="H101" s="58">
        <f>hidden1!CD91</f>
        <v>0</v>
      </c>
      <c r="I101" s="58">
        <f>hidden1!CE91</f>
        <v>0</v>
      </c>
      <c r="J101" s="58">
        <f t="shared" si="6"/>
        <v>47511</v>
      </c>
      <c r="K101" s="58">
        <f>hidden1!CF91</f>
        <v>0</v>
      </c>
      <c r="L101" s="58">
        <f>hidden1!CG91</f>
        <v>47511</v>
      </c>
      <c r="M101" s="58">
        <f>hidden1!CH91</f>
        <v>14253</v>
      </c>
      <c r="N101" s="58">
        <f t="shared" si="7"/>
        <v>-13440775</v>
      </c>
      <c r="O101" s="58">
        <f>hidden1!CI91</f>
        <v>-13435369</v>
      </c>
      <c r="P101" s="58">
        <f>hidden1!CJ91</f>
        <v>-5406</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2201</v>
      </c>
      <c r="G102" s="58">
        <f>hidden1!CC92</f>
        <v>2201</v>
      </c>
      <c r="H102" s="58">
        <f>hidden1!CD92</f>
        <v>0</v>
      </c>
      <c r="I102" s="58">
        <f>hidden1!CE92</f>
        <v>0</v>
      </c>
      <c r="J102" s="58">
        <f t="shared" si="6"/>
        <v>190638</v>
      </c>
      <c r="K102" s="58">
        <f>hidden1!CF92</f>
        <v>0</v>
      </c>
      <c r="L102" s="58">
        <f>hidden1!CG92</f>
        <v>190638</v>
      </c>
      <c r="M102" s="58">
        <f>hidden1!CH92</f>
        <v>66723</v>
      </c>
      <c r="N102" s="58">
        <f t="shared" si="7"/>
        <v>-13453947</v>
      </c>
      <c r="O102" s="58">
        <f>hidden1!CI92</f>
        <v>-13648132</v>
      </c>
      <c r="P102" s="58">
        <f>hidden1!CJ92</f>
        <v>194185</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-9</v>
      </c>
      <c r="G103" s="58">
        <f>hidden1!CC93</f>
        <v>-9</v>
      </c>
      <c r="H103" s="58">
        <f>hidden1!CD93</f>
        <v>0</v>
      </c>
      <c r="I103" s="58">
        <f>hidden1!CE93</f>
        <v>0</v>
      </c>
      <c r="J103" s="58">
        <f t="shared" si="6"/>
        <v>149903</v>
      </c>
      <c r="K103" s="58">
        <f>hidden1!CF93</f>
        <v>0</v>
      </c>
      <c r="L103" s="58">
        <f>hidden1!CG93</f>
        <v>149903</v>
      </c>
      <c r="M103" s="58">
        <f>hidden1!CH93</f>
        <v>24959</v>
      </c>
      <c r="N103" s="58">
        <f t="shared" si="7"/>
        <v>-4382492</v>
      </c>
      <c r="O103" s="58">
        <f>hidden1!CI93</f>
        <v>-4400056</v>
      </c>
      <c r="P103" s="58">
        <f>hidden1!CJ93</f>
        <v>17564</v>
      </c>
      <c r="Q103" s="58">
        <f>hidden1!CK93</f>
        <v>8794</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-52</v>
      </c>
      <c r="G104" s="58">
        <f>hidden1!CC94</f>
        <v>-52</v>
      </c>
      <c r="H104" s="58">
        <f>hidden1!CD94</f>
        <v>0</v>
      </c>
      <c r="I104" s="58">
        <f>hidden1!CE94</f>
        <v>0</v>
      </c>
      <c r="J104" s="58">
        <f t="shared" si="6"/>
        <v>8357</v>
      </c>
      <c r="K104" s="58">
        <f>hidden1!CF94</f>
        <v>0</v>
      </c>
      <c r="L104" s="58">
        <f>hidden1!CG94</f>
        <v>8357</v>
      </c>
      <c r="M104" s="58">
        <f>hidden1!CH94</f>
        <v>2507</v>
      </c>
      <c r="N104" s="58">
        <f t="shared" si="7"/>
        <v>-516039</v>
      </c>
      <c r="O104" s="58">
        <f>hidden1!CI94</f>
        <v>-518412</v>
      </c>
      <c r="P104" s="58">
        <f>hidden1!CJ94</f>
        <v>2373</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61</v>
      </c>
      <c r="G105" s="58">
        <f>hidden1!CC95</f>
        <v>61</v>
      </c>
      <c r="H105" s="58">
        <f>hidden1!CD95</f>
        <v>0</v>
      </c>
      <c r="I105" s="58">
        <f>hidden1!CE95</f>
        <v>0</v>
      </c>
      <c r="J105" s="58">
        <f t="shared" si="6"/>
        <v>14961</v>
      </c>
      <c r="K105" s="58">
        <f>hidden1!CF95</f>
        <v>0</v>
      </c>
      <c r="L105" s="58">
        <f>hidden1!CG95</f>
        <v>14961</v>
      </c>
      <c r="M105" s="58">
        <f>hidden1!CH95</f>
        <v>2244</v>
      </c>
      <c r="N105" s="58">
        <f t="shared" si="7"/>
        <v>-7142268</v>
      </c>
      <c r="O105" s="58">
        <f>hidden1!CI95</f>
        <v>-7146025</v>
      </c>
      <c r="P105" s="58">
        <f>hidden1!CJ95</f>
        <v>3757</v>
      </c>
      <c r="Q105" s="58">
        <f>hidden1!CK95</f>
        <v>0</v>
      </c>
      <c r="R105" s="58"/>
      <c r="S105" s="58"/>
      <c r="T105" s="58"/>
      <c r="U105" s="58"/>
      <c r="V105" s="57"/>
      <c r="W105" s="57"/>
      <c r="X105" s="57"/>
      <c r="Y105" s="57"/>
      <c r="Z105" s="57"/>
      <c r="AA105" s="57"/>
      <c r="AB105" s="57"/>
      <c r="AC105" s="57"/>
    </row>
    <row r="106" spans="1:29" x14ac:dyDescent="0.25">
      <c r="A106" s="57" t="str">
        <f>hidden1!A101</f>
        <v xml:space="preserve"> МИ ФНС РОССИИ ПО УПРАВЛЕНИЮ ДОЛГОМ</v>
      </c>
      <c r="B106" s="57">
        <f>C106+D106</f>
        <v>0</v>
      </c>
      <c r="C106" s="58">
        <f>hidden1!BZ101</f>
        <v>0</v>
      </c>
      <c r="D106" s="58">
        <f>hidden1!CA101</f>
        <v>0</v>
      </c>
      <c r="E106" s="58">
        <f>hidden1!CB101</f>
        <v>0</v>
      </c>
      <c r="F106" s="58">
        <f>G106+H106</f>
        <v>0</v>
      </c>
      <c r="G106" s="58">
        <f>hidden1!CC101</f>
        <v>0</v>
      </c>
      <c r="H106" s="58">
        <f>hidden1!CD101</f>
        <v>0</v>
      </c>
      <c r="I106" s="58">
        <f>hidden1!CE101</f>
        <v>0</v>
      </c>
      <c r="J106" s="58">
        <f>K106+L106</f>
        <v>0</v>
      </c>
      <c r="K106" s="58">
        <f>hidden1!CF101</f>
        <v>0</v>
      </c>
      <c r="L106" s="58">
        <f>hidden1!CG101</f>
        <v>0</v>
      </c>
      <c r="M106" s="58">
        <f>hidden1!CH101</f>
        <v>0</v>
      </c>
      <c r="N106" s="58">
        <f>O106+P106</f>
        <v>0</v>
      </c>
      <c r="O106" s="58">
        <f>hidden1!CI101</f>
        <v>0</v>
      </c>
      <c r="P106" s="58">
        <f>hidden1!CJ101</f>
        <v>0</v>
      </c>
      <c r="Q106" s="58">
        <f>hidden1!CK101</f>
        <v>0</v>
      </c>
      <c r="R106" s="58"/>
      <c r="S106" s="58"/>
      <c r="T106" s="58"/>
      <c r="U106" s="58"/>
      <c r="V106" s="57"/>
      <c r="W106" s="57"/>
    </row>
    <row r="107" spans="1:29" x14ac:dyDescent="0.25">
      <c r="A107" s="57"/>
      <c r="B107" s="57"/>
      <c r="C107" s="58"/>
      <c r="D107" s="58"/>
      <c r="E107" s="58"/>
      <c r="F107" s="58"/>
      <c r="G107" s="58"/>
      <c r="H107" s="58"/>
      <c r="I107" s="58"/>
      <c r="J107" s="58"/>
      <c r="K107" s="58"/>
      <c r="L107" s="58"/>
      <c r="M107" s="58"/>
      <c r="N107" s="58"/>
      <c r="O107" s="58"/>
      <c r="P107" s="58"/>
      <c r="Q107" s="58"/>
      <c r="R107" s="58"/>
      <c r="S107" s="58"/>
      <c r="T107"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августа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3906554098</v>
      </c>
      <c r="C11" s="58">
        <f>D11+E11</f>
        <v>96871079</v>
      </c>
      <c r="D11" s="58">
        <f>hidden1!CM1</f>
        <v>-555091173</v>
      </c>
      <c r="E11" s="58">
        <f>hidden1!CN1</f>
        <v>651962252</v>
      </c>
      <c r="F11" s="58">
        <f>hidden1!CO1</f>
        <v>2197917</v>
      </c>
      <c r="G11" s="58">
        <f>hidden1!CP1</f>
        <v>2651614</v>
      </c>
      <c r="H11" s="58">
        <f>hidden1!CQ1</f>
        <v>0</v>
      </c>
      <c r="I11" s="58">
        <f>hidden1!CR1</f>
        <v>1788083</v>
      </c>
      <c r="J11" s="58">
        <f>hidden1!CS1</f>
        <v>0</v>
      </c>
      <c r="K11" s="58">
        <f>hidden1!CT1</f>
        <v>866703</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1691930847</v>
      </c>
      <c r="C13" s="58">
        <f t="shared" ref="C13:C75" si="0">D13+E13</f>
        <v>-400575150</v>
      </c>
      <c r="D13" s="58">
        <f>hidden1!CM3</f>
        <v>-557057631</v>
      </c>
      <c r="E13" s="58">
        <f>hidden1!CN3</f>
        <v>156482481</v>
      </c>
      <c r="F13" s="58">
        <f>hidden1!CO3</f>
        <v>2466</v>
      </c>
      <c r="G13" s="58">
        <f>hidden1!CP3</f>
        <v>982891</v>
      </c>
      <c r="H13" s="58">
        <f>hidden1!CQ3</f>
        <v>0</v>
      </c>
      <c r="I13" s="58">
        <f>hidden1!CR3</f>
        <v>985305</v>
      </c>
      <c r="J13" s="58">
        <f>hidden1!CS3</f>
        <v>0</v>
      </c>
      <c r="K13" s="58">
        <f>hidden1!CT3</f>
        <v>-2414</v>
      </c>
      <c r="L13" s="58">
        <f>hidden1!CU3</f>
        <v>0</v>
      </c>
      <c r="M13" s="57"/>
      <c r="N13" s="57"/>
      <c r="O13" s="57"/>
      <c r="P13" s="57"/>
    </row>
    <row r="14" spans="1:16" x14ac:dyDescent="0.25">
      <c r="A14" s="57" t="str">
        <f>hidden1!A4</f>
        <v xml:space="preserve">  Белгородская область</v>
      </c>
      <c r="B14" s="58">
        <f>hidden1!CL4</f>
        <v>28114035</v>
      </c>
      <c r="C14" s="58">
        <f t="shared" si="0"/>
        <v>2686403</v>
      </c>
      <c r="D14" s="58">
        <f>hidden1!CM4</f>
        <v>1669744</v>
      </c>
      <c r="E14" s="58">
        <f>hidden1!CN4</f>
        <v>1016659</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16922827</v>
      </c>
      <c r="C15" s="58">
        <f t="shared" si="0"/>
        <v>3657546</v>
      </c>
      <c r="D15" s="58">
        <f>hidden1!CM5</f>
        <v>1934733</v>
      </c>
      <c r="E15" s="58">
        <f>hidden1!CN5</f>
        <v>1722813</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33116496</v>
      </c>
      <c r="C16" s="58">
        <f t="shared" si="0"/>
        <v>225862</v>
      </c>
      <c r="D16" s="58">
        <f>hidden1!CM6</f>
        <v>1</v>
      </c>
      <c r="E16" s="58">
        <f>hidden1!CN6</f>
        <v>225861</v>
      </c>
      <c r="F16" s="58">
        <f>hidden1!CO6</f>
        <v>2466</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33561109</v>
      </c>
      <c r="C17" s="58">
        <f t="shared" si="0"/>
        <v>1889570</v>
      </c>
      <c r="D17" s="58">
        <f>hidden1!CM7</f>
        <v>-4579</v>
      </c>
      <c r="E17" s="58">
        <f>hidden1!CN7</f>
        <v>1894149</v>
      </c>
      <c r="F17" s="58">
        <f>hidden1!CO7</f>
        <v>0</v>
      </c>
      <c r="G17" s="58">
        <f>hidden1!CP7</f>
        <v>31459</v>
      </c>
      <c r="H17" s="58">
        <f>hidden1!CQ7</f>
        <v>0</v>
      </c>
      <c r="I17" s="58">
        <f>hidden1!CR7</f>
        <v>31459</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9987114</v>
      </c>
      <c r="C18" s="58">
        <f t="shared" si="0"/>
        <v>1340871</v>
      </c>
      <c r="D18" s="58">
        <f>hidden1!CM8</f>
        <v>83152</v>
      </c>
      <c r="E18" s="58">
        <f>hidden1!CN8</f>
        <v>1257719</v>
      </c>
      <c r="F18" s="58">
        <f>hidden1!CO8</f>
        <v>0</v>
      </c>
      <c r="G18" s="58">
        <f>hidden1!CP8</f>
        <v>-20</v>
      </c>
      <c r="H18" s="58">
        <f>hidden1!CQ8</f>
        <v>0</v>
      </c>
      <c r="I18" s="58">
        <f>hidden1!CR8</f>
        <v>-20</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25471752</v>
      </c>
      <c r="C19" s="58">
        <f t="shared" si="0"/>
        <v>14518734</v>
      </c>
      <c r="D19" s="58">
        <f>hidden1!CM9</f>
        <v>6753165</v>
      </c>
      <c r="E19" s="58">
        <f>hidden1!CN9</f>
        <v>7765569</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9878578</v>
      </c>
      <c r="C20" s="58">
        <f t="shared" si="0"/>
        <v>263696</v>
      </c>
      <c r="D20" s="58">
        <f>hidden1!CM10</f>
        <v>38619</v>
      </c>
      <c r="E20" s="58">
        <f>hidden1!CN10</f>
        <v>225077</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12004292</v>
      </c>
      <c r="C21" s="58">
        <f t="shared" si="0"/>
        <v>422046</v>
      </c>
      <c r="D21" s="58">
        <f>hidden1!CM11</f>
        <v>2788</v>
      </c>
      <c r="E21" s="58">
        <f>hidden1!CN11</f>
        <v>419258</v>
      </c>
      <c r="F21" s="58">
        <f>hidden1!CO11</f>
        <v>0</v>
      </c>
      <c r="G21" s="58">
        <f>hidden1!CP11</f>
        <v>195553</v>
      </c>
      <c r="H21" s="58">
        <f>hidden1!CQ11</f>
        <v>0</v>
      </c>
      <c r="I21" s="58">
        <f>hidden1!CR11</f>
        <v>195553</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3646808</v>
      </c>
      <c r="C22" s="58">
        <f t="shared" si="0"/>
        <v>9487217</v>
      </c>
      <c r="D22" s="58">
        <f>hidden1!CM12</f>
        <v>7171781</v>
      </c>
      <c r="E22" s="58">
        <f>hidden1!CN12</f>
        <v>2315436</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349910690</v>
      </c>
      <c r="C23" s="58">
        <f t="shared" si="0"/>
        <v>31663172</v>
      </c>
      <c r="D23" s="58">
        <f>hidden1!CM13</f>
        <v>-2622991</v>
      </c>
      <c r="E23" s="58">
        <f>hidden1!CN13</f>
        <v>34286163</v>
      </c>
      <c r="F23" s="58">
        <f>hidden1!CO13</f>
        <v>0</v>
      </c>
      <c r="G23" s="58">
        <f>hidden1!CP13</f>
        <v>4542</v>
      </c>
      <c r="H23" s="58">
        <f>hidden1!CQ13</f>
        <v>0</v>
      </c>
      <c r="I23" s="58">
        <f>hidden1!CR13</f>
        <v>5696</v>
      </c>
      <c r="J23" s="58">
        <f>hidden1!CS13</f>
        <v>0</v>
      </c>
      <c r="K23" s="58">
        <f>hidden1!CT13</f>
        <v>-1154</v>
      </c>
      <c r="L23" s="58">
        <f>hidden1!CU13</f>
        <v>0</v>
      </c>
      <c r="M23" s="57"/>
      <c r="N23" s="57"/>
      <c r="O23" s="57"/>
      <c r="P23" s="57"/>
    </row>
    <row r="24" spans="1:16" x14ac:dyDescent="0.25">
      <c r="A24" s="57" t="str">
        <f>hidden1!A14</f>
        <v xml:space="preserve">  Орловская область</v>
      </c>
      <c r="B24" s="58">
        <f>hidden1!CL14</f>
        <v>7224126</v>
      </c>
      <c r="C24" s="58">
        <f t="shared" si="0"/>
        <v>37771</v>
      </c>
      <c r="D24" s="58">
        <f>hidden1!CM14</f>
        <v>3122</v>
      </c>
      <c r="E24" s="58">
        <f>hidden1!CN14</f>
        <v>34649</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35966232</v>
      </c>
      <c r="C25" s="58">
        <f t="shared" si="0"/>
        <v>39883893</v>
      </c>
      <c r="D25" s="58">
        <f>hidden1!CM15</f>
        <v>9835336</v>
      </c>
      <c r="E25" s="58">
        <f>hidden1!CN15</f>
        <v>30048557</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17773061</v>
      </c>
      <c r="C26" s="58">
        <f t="shared" si="0"/>
        <v>444020</v>
      </c>
      <c r="D26" s="58">
        <f>hidden1!CM16</f>
        <v>108303</v>
      </c>
      <c r="E26" s="58">
        <f>hidden1!CN16</f>
        <v>335717</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7723546</v>
      </c>
      <c r="C27" s="58">
        <f t="shared" si="0"/>
        <v>496618</v>
      </c>
      <c r="D27" s="58">
        <f>hidden1!CM17</f>
        <v>2</v>
      </c>
      <c r="E27" s="58">
        <f>hidden1!CN17</f>
        <v>496616</v>
      </c>
      <c r="F27" s="58">
        <f>hidden1!CO17</f>
        <v>0</v>
      </c>
      <c r="G27" s="58">
        <f>hidden1!CP17</f>
        <v>213045</v>
      </c>
      <c r="H27" s="58">
        <f>hidden1!CQ17</f>
        <v>0</v>
      </c>
      <c r="I27" s="58">
        <f>hidden1!CR17</f>
        <v>213045</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18916634</v>
      </c>
      <c r="C28" s="58">
        <f t="shared" si="0"/>
        <v>883779</v>
      </c>
      <c r="D28" s="58">
        <f>hidden1!CM18</f>
        <v>29009</v>
      </c>
      <c r="E28" s="58">
        <f>hidden1!CN18</f>
        <v>854770</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40144084</v>
      </c>
      <c r="C29" s="58">
        <f t="shared" si="0"/>
        <v>14598426</v>
      </c>
      <c r="D29" s="58">
        <f>hidden1!CM19</f>
        <v>3202417</v>
      </c>
      <c r="E29" s="58">
        <f>hidden1!CN19</f>
        <v>11396009</v>
      </c>
      <c r="F29" s="58">
        <f>hidden1!CO19</f>
        <v>0</v>
      </c>
      <c r="G29" s="58">
        <f>hidden1!CP19</f>
        <v>547739</v>
      </c>
      <c r="H29" s="58">
        <f>hidden1!CQ19</f>
        <v>0</v>
      </c>
      <c r="I29" s="58">
        <f>hidden1!CR19</f>
        <v>548892</v>
      </c>
      <c r="J29" s="58">
        <f>hidden1!CS19</f>
        <v>0</v>
      </c>
      <c r="K29" s="58">
        <f>hidden1!CT19</f>
        <v>-1153</v>
      </c>
      <c r="L29" s="58">
        <f>hidden1!CU19</f>
        <v>0</v>
      </c>
      <c r="M29" s="57"/>
      <c r="N29" s="57"/>
      <c r="O29" s="57"/>
      <c r="P29" s="57"/>
    </row>
    <row r="30" spans="1:16" x14ac:dyDescent="0.25">
      <c r="A30" s="57" t="str">
        <f>hidden1!A20</f>
        <v xml:space="preserve">  Ярославская область</v>
      </c>
      <c r="B30" s="58">
        <f>hidden1!CL20</f>
        <v>38538607</v>
      </c>
      <c r="C30" s="58">
        <f t="shared" si="0"/>
        <v>46857344</v>
      </c>
      <c r="D30" s="58">
        <f>hidden1!CM20</f>
        <v>14846591</v>
      </c>
      <c r="E30" s="58">
        <f>hidden1!CN20</f>
        <v>32010753</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1003030856</v>
      </c>
      <c r="C31" s="58">
        <f t="shared" si="0"/>
        <v>-569932118</v>
      </c>
      <c r="D31" s="58">
        <f>hidden1!CM21</f>
        <v>-600108824</v>
      </c>
      <c r="E31" s="58">
        <f>hidden1!CN21</f>
        <v>30176706</v>
      </c>
      <c r="F31" s="58">
        <f>hidden1!CO21</f>
        <v>0</v>
      </c>
      <c r="G31" s="58">
        <f>hidden1!CP21</f>
        <v>-7939</v>
      </c>
      <c r="H31" s="58">
        <f>hidden1!CQ21</f>
        <v>0</v>
      </c>
      <c r="I31" s="58">
        <f>hidden1!CR21</f>
        <v>-7832</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215685624</v>
      </c>
      <c r="C32" s="58">
        <f t="shared" si="0"/>
        <v>216489425</v>
      </c>
      <c r="D32" s="58">
        <f>hidden1!CM22</f>
        <v>176167478</v>
      </c>
      <c r="E32" s="58">
        <f>hidden1!CN22</f>
        <v>40321947</v>
      </c>
      <c r="F32" s="58">
        <f>hidden1!CO22</f>
        <v>0</v>
      </c>
      <c r="G32" s="58">
        <f>hidden1!CP22</f>
        <v>-69789</v>
      </c>
      <c r="H32" s="58">
        <f>hidden1!CQ22</f>
        <v>0</v>
      </c>
      <c r="I32" s="58">
        <f>hidden1!CR22</f>
        <v>-25509</v>
      </c>
      <c r="J32" s="58">
        <f>hidden1!CS22</f>
        <v>0</v>
      </c>
      <c r="K32" s="58">
        <f>hidden1!CT22</f>
        <v>-44280</v>
      </c>
      <c r="L32" s="58">
        <f>hidden1!CU22</f>
        <v>0</v>
      </c>
      <c r="M32" s="57"/>
      <c r="N32" s="57"/>
      <c r="O32" s="57"/>
      <c r="P32" s="57"/>
    </row>
    <row r="33" spans="1:16" x14ac:dyDescent="0.25">
      <c r="A33" s="57" t="str">
        <f>hidden1!A23</f>
        <v xml:space="preserve">  Республика Карелия</v>
      </c>
      <c r="B33" s="58">
        <f>hidden1!CL23</f>
        <v>5853469</v>
      </c>
      <c r="C33" s="58">
        <f t="shared" si="0"/>
        <v>428221</v>
      </c>
      <c r="D33" s="58">
        <f>hidden1!CM23</f>
        <v>64596</v>
      </c>
      <c r="E33" s="58">
        <f>hidden1!CN23</f>
        <v>363625</v>
      </c>
      <c r="F33" s="58">
        <f>hidden1!CO23</f>
        <v>0</v>
      </c>
      <c r="G33" s="58">
        <f>hidden1!CP23</f>
        <v>-375</v>
      </c>
      <c r="H33" s="58">
        <f>hidden1!CQ23</f>
        <v>0</v>
      </c>
      <c r="I33" s="58">
        <f>hidden1!CR23</f>
        <v>-375</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17550349</v>
      </c>
      <c r="C34" s="58">
        <f t="shared" si="0"/>
        <v>9734814</v>
      </c>
      <c r="D34" s="58">
        <f>hidden1!CM24</f>
        <v>2240082</v>
      </c>
      <c r="E34" s="58">
        <f>hidden1!CN24</f>
        <v>7494732</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3873101</v>
      </c>
      <c r="C35" s="58">
        <f t="shared" si="0"/>
        <v>3185797</v>
      </c>
      <c r="D35" s="58">
        <f>hidden1!CM25</f>
        <v>-521495</v>
      </c>
      <c r="E35" s="58">
        <f>hidden1!CN25</f>
        <v>3707292</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30542979</v>
      </c>
      <c r="C36" s="58">
        <f t="shared" si="0"/>
        <v>12736707</v>
      </c>
      <c r="D36" s="58">
        <f>hidden1!CM26</f>
        <v>6083333</v>
      </c>
      <c r="E36" s="58">
        <f>hidden1!CN26</f>
        <v>6653374</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10243424</v>
      </c>
      <c r="C37" s="58">
        <f t="shared" si="0"/>
        <v>7102435</v>
      </c>
      <c r="D37" s="58">
        <f>hidden1!CM27</f>
        <v>6979533</v>
      </c>
      <c r="E37" s="58">
        <f>hidden1!CN27</f>
        <v>122902</v>
      </c>
      <c r="F37" s="58">
        <f>hidden1!CO27</f>
        <v>0</v>
      </c>
      <c r="G37" s="58">
        <f>hidden1!CP27</f>
        <v>-7364</v>
      </c>
      <c r="H37" s="58">
        <f>hidden1!CQ27</f>
        <v>0</v>
      </c>
      <c r="I37" s="58">
        <f>hidden1!CR27</f>
        <v>37065</v>
      </c>
      <c r="J37" s="58">
        <f>hidden1!CS27</f>
        <v>0</v>
      </c>
      <c r="K37" s="58">
        <f>hidden1!CT27</f>
        <v>-44429</v>
      </c>
      <c r="L37" s="58">
        <f>hidden1!CU27</f>
        <v>0</v>
      </c>
      <c r="M37" s="57"/>
      <c r="N37" s="57"/>
      <c r="O37" s="57"/>
      <c r="P37" s="57"/>
    </row>
    <row r="38" spans="1:16" x14ac:dyDescent="0.25">
      <c r="A38" s="57" t="str">
        <f>hidden1!A28</f>
        <v xml:space="preserve">  Ленинградская область</v>
      </c>
      <c r="B38" s="58">
        <f>hidden1!CL28</f>
        <v>39847546</v>
      </c>
      <c r="C38" s="58">
        <f t="shared" si="0"/>
        <v>142424305</v>
      </c>
      <c r="D38" s="58">
        <f>hidden1!CM28</f>
        <v>132096015</v>
      </c>
      <c r="E38" s="58">
        <f>hidden1!CN28</f>
        <v>10328290</v>
      </c>
      <c r="F38" s="58">
        <f>hidden1!CO28</f>
        <v>0</v>
      </c>
      <c r="G38" s="58">
        <f>hidden1!CP28</f>
        <v>-54185</v>
      </c>
      <c r="H38" s="58">
        <f>hidden1!CQ28</f>
        <v>0</v>
      </c>
      <c r="I38" s="58">
        <f>hidden1!CR28</f>
        <v>-53694</v>
      </c>
      <c r="J38" s="58">
        <f>hidden1!CS28</f>
        <v>0</v>
      </c>
      <c r="K38" s="58">
        <f>hidden1!CT28</f>
        <v>-491</v>
      </c>
      <c r="L38" s="58">
        <f>hidden1!CU28</f>
        <v>0</v>
      </c>
      <c r="M38" s="57"/>
      <c r="N38" s="57"/>
      <c r="O38" s="57"/>
      <c r="P38" s="57"/>
    </row>
    <row r="39" spans="1:16" x14ac:dyDescent="0.25">
      <c r="A39" s="57" t="str">
        <f>hidden1!A29</f>
        <v xml:space="preserve">  Мурманская область</v>
      </c>
      <c r="B39" s="58">
        <f>hidden1!CL29</f>
        <v>-45031350</v>
      </c>
      <c r="C39" s="58">
        <f t="shared" si="0"/>
        <v>-273367</v>
      </c>
      <c r="D39" s="58">
        <f>hidden1!CM29</f>
        <v>-288248</v>
      </c>
      <c r="E39" s="58">
        <f>hidden1!CN29</f>
        <v>14881</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1386267</v>
      </c>
      <c r="C40" s="58">
        <f t="shared" si="0"/>
        <v>5958</v>
      </c>
      <c r="D40" s="58">
        <f>hidden1!CM30</f>
        <v>2781</v>
      </c>
      <c r="E40" s="58">
        <f>hidden1!CN30</f>
        <v>3177</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4561685</v>
      </c>
      <c r="C41" s="58">
        <f t="shared" si="0"/>
        <v>14785</v>
      </c>
      <c r="D41" s="58">
        <f>hidden1!CM31</f>
        <v>0</v>
      </c>
      <c r="E41" s="58">
        <f>hidden1!CN31</f>
        <v>14785</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147237090</v>
      </c>
      <c r="C42" s="58">
        <f t="shared" si="0"/>
        <v>45674174</v>
      </c>
      <c r="D42" s="58">
        <f>hidden1!CM32</f>
        <v>34056592</v>
      </c>
      <c r="E42" s="58">
        <f>hidden1!CN32</f>
        <v>11617582</v>
      </c>
      <c r="F42" s="58">
        <f>hidden1!CO32</f>
        <v>0</v>
      </c>
      <c r="G42" s="58">
        <f>hidden1!CP32</f>
        <v>-7904</v>
      </c>
      <c r="H42" s="58">
        <f>hidden1!CQ32</f>
        <v>0</v>
      </c>
      <c r="I42" s="58">
        <f>hidden1!CR32</f>
        <v>-8544</v>
      </c>
      <c r="J42" s="58">
        <f>hidden1!CS32</f>
        <v>0</v>
      </c>
      <c r="K42" s="58">
        <f>hidden1!CT32</f>
        <v>640</v>
      </c>
      <c r="L42" s="58">
        <f>hidden1!CU32</f>
        <v>0</v>
      </c>
      <c r="M42" s="57"/>
      <c r="N42" s="57"/>
      <c r="O42" s="57"/>
      <c r="P42" s="57"/>
    </row>
    <row r="43" spans="1:16" x14ac:dyDescent="0.25">
      <c r="A43" s="57" t="str">
        <f>hidden1!A33</f>
        <v xml:space="preserve">  Ненецкий автономный округ</v>
      </c>
      <c r="B43" s="58">
        <f>hidden1!CL33</f>
        <v>-378936</v>
      </c>
      <c r="C43" s="58">
        <f t="shared" si="0"/>
        <v>-4544404</v>
      </c>
      <c r="D43" s="58">
        <f>hidden1!CM33</f>
        <v>-4545711</v>
      </c>
      <c r="E43" s="58">
        <f>hidden1!CN33</f>
        <v>1307</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37042549</v>
      </c>
      <c r="C44" s="58">
        <f t="shared" si="0"/>
        <v>5841526</v>
      </c>
      <c r="D44" s="58">
        <f>hidden1!CM34</f>
        <v>1198884</v>
      </c>
      <c r="E44" s="58">
        <f>hidden1!CN34</f>
        <v>4642642</v>
      </c>
      <c r="F44" s="58">
        <f>hidden1!CO34</f>
        <v>39026</v>
      </c>
      <c r="G44" s="58">
        <f>hidden1!CP34</f>
        <v>-69935</v>
      </c>
      <c r="H44" s="58">
        <f>hidden1!CQ34</f>
        <v>0</v>
      </c>
      <c r="I44" s="58">
        <f>hidden1!CR34</f>
        <v>-67544</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5580549</v>
      </c>
      <c r="C45" s="58">
        <f t="shared" si="0"/>
        <v>1499222</v>
      </c>
      <c r="D45" s="58">
        <f>hidden1!CM35</f>
        <v>218641</v>
      </c>
      <c r="E45" s="58">
        <f>hidden1!CN35</f>
        <v>1280581</v>
      </c>
      <c r="F45" s="58">
        <f>hidden1!CO35</f>
        <v>0</v>
      </c>
      <c r="G45" s="58">
        <f>hidden1!CP35</f>
        <v>-23434</v>
      </c>
      <c r="H45" s="58">
        <f>hidden1!CQ35</f>
        <v>0</v>
      </c>
      <c r="I45" s="58">
        <f>hidden1!CR35</f>
        <v>-23434</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651650</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2007738</v>
      </c>
      <c r="C47" s="58">
        <f t="shared" si="0"/>
        <v>2052728</v>
      </c>
      <c r="D47" s="58">
        <f>hidden1!CM37</f>
        <v>265261</v>
      </c>
      <c r="E47" s="58">
        <f>hidden1!CN37</f>
        <v>1787467</v>
      </c>
      <c r="F47" s="58">
        <f>hidden1!CO37</f>
        <v>0</v>
      </c>
      <c r="G47" s="58">
        <f>hidden1!CP37</f>
        <v>3248</v>
      </c>
      <c r="H47" s="58">
        <f>hidden1!CQ37</f>
        <v>0</v>
      </c>
      <c r="I47" s="58">
        <f>hidden1!CR37</f>
        <v>3248</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2100019</v>
      </c>
      <c r="C48" s="58">
        <f t="shared" si="0"/>
        <v>78046</v>
      </c>
      <c r="D48" s="58">
        <f>hidden1!CM38</f>
        <v>0</v>
      </c>
      <c r="E48" s="58">
        <f>hidden1!CN38</f>
        <v>78046</v>
      </c>
      <c r="F48" s="58">
        <f>hidden1!CO38</f>
        <v>39026</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2552648</v>
      </c>
      <c r="C49" s="58">
        <f t="shared" si="0"/>
        <v>1824219</v>
      </c>
      <c r="D49" s="58">
        <f>hidden1!CM39</f>
        <v>1082237</v>
      </c>
      <c r="E49" s="58">
        <f>hidden1!CN39</f>
        <v>741982</v>
      </c>
      <c r="F49" s="58">
        <f>hidden1!CO39</f>
        <v>0</v>
      </c>
      <c r="G49" s="58">
        <f>hidden1!CP39</f>
        <v>-1056</v>
      </c>
      <c r="H49" s="58">
        <f>hidden1!CQ39</f>
        <v>0</v>
      </c>
      <c r="I49" s="58">
        <f>hidden1!CR39</f>
        <v>1335</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1081519</v>
      </c>
      <c r="C50" s="58">
        <f t="shared" si="0"/>
        <v>-4</v>
      </c>
      <c r="D50" s="58">
        <f>hidden1!CM40</f>
        <v>-1</v>
      </c>
      <c r="E50" s="58">
        <f>hidden1!CN40</f>
        <v>-3</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23068426</v>
      </c>
      <c r="C51" s="58">
        <f t="shared" si="0"/>
        <v>387315</v>
      </c>
      <c r="D51" s="58">
        <f>hidden1!CM41</f>
        <v>-367254</v>
      </c>
      <c r="E51" s="58">
        <f>hidden1!CN41</f>
        <v>754569</v>
      </c>
      <c r="F51" s="58">
        <f>hidden1!CO41</f>
        <v>0</v>
      </c>
      <c r="G51" s="58">
        <f>hidden1!CP41</f>
        <v>-48687</v>
      </c>
      <c r="H51" s="58">
        <f>hidden1!CQ41</f>
        <v>0</v>
      </c>
      <c r="I51" s="58">
        <f>hidden1!CR41</f>
        <v>-48687</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186836506</v>
      </c>
      <c r="C52" s="58">
        <f t="shared" si="0"/>
        <v>89977300</v>
      </c>
      <c r="D52" s="58">
        <f>hidden1!CM42</f>
        <v>46377087</v>
      </c>
      <c r="E52" s="58">
        <f>hidden1!CN42</f>
        <v>43600213</v>
      </c>
      <c r="F52" s="58">
        <f>hidden1!CO42</f>
        <v>0</v>
      </c>
      <c r="G52" s="58">
        <f>hidden1!CP42</f>
        <v>8520</v>
      </c>
      <c r="H52" s="58">
        <f>hidden1!CQ42</f>
        <v>0</v>
      </c>
      <c r="I52" s="58">
        <f>hidden1!CR42</f>
        <v>9191</v>
      </c>
      <c r="J52" s="58">
        <f>hidden1!CS42</f>
        <v>0</v>
      </c>
      <c r="K52" s="58">
        <f>hidden1!CT42</f>
        <v>110</v>
      </c>
      <c r="L52" s="58">
        <f>hidden1!CU42</f>
        <v>0</v>
      </c>
      <c r="M52" s="57"/>
      <c r="N52" s="57"/>
      <c r="O52" s="57"/>
      <c r="P52" s="57"/>
    </row>
    <row r="53" spans="1:16" x14ac:dyDescent="0.25">
      <c r="A53" s="57" t="str">
        <f>hidden1!A43</f>
        <v xml:space="preserve">  Республика Адыгея</v>
      </c>
      <c r="B53" s="58">
        <f>hidden1!CL43</f>
        <v>2895800</v>
      </c>
      <c r="C53" s="58">
        <f t="shared" si="0"/>
        <v>4412059</v>
      </c>
      <c r="D53" s="58">
        <f>hidden1!CM43</f>
        <v>624244</v>
      </c>
      <c r="E53" s="58">
        <f>hidden1!CN43</f>
        <v>3787815</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1364546</v>
      </c>
      <c r="C54" s="58">
        <f t="shared" si="0"/>
        <v>637</v>
      </c>
      <c r="D54" s="58">
        <f>hidden1!CM44</f>
        <v>473</v>
      </c>
      <c r="E54" s="58">
        <f>hidden1!CN44</f>
        <v>164</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14433015</v>
      </c>
      <c r="C55" s="58">
        <f t="shared" si="0"/>
        <v>5305459</v>
      </c>
      <c r="D55" s="58">
        <f>hidden1!CM45</f>
        <v>1924277</v>
      </c>
      <c r="E55" s="58">
        <f>hidden1!CN45</f>
        <v>3381182</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82610927</v>
      </c>
      <c r="C56" s="58">
        <f t="shared" si="0"/>
        <v>-6014998</v>
      </c>
      <c r="D56" s="58">
        <f>hidden1!CM46</f>
        <v>-10319569</v>
      </c>
      <c r="E56" s="58">
        <f>hidden1!CN46</f>
        <v>4304571</v>
      </c>
      <c r="F56" s="58">
        <f>hidden1!CO46</f>
        <v>0</v>
      </c>
      <c r="G56" s="58">
        <f>hidden1!CP46</f>
        <v>23824</v>
      </c>
      <c r="H56" s="58">
        <f>hidden1!CQ46</f>
        <v>0</v>
      </c>
      <c r="I56" s="58">
        <f>hidden1!CR46</f>
        <v>23714</v>
      </c>
      <c r="J56" s="58">
        <f>hidden1!CS46</f>
        <v>0</v>
      </c>
      <c r="K56" s="58">
        <f>hidden1!CT46</f>
        <v>110</v>
      </c>
      <c r="L56" s="58">
        <f>hidden1!CU46</f>
        <v>0</v>
      </c>
      <c r="M56" s="57"/>
      <c r="N56" s="57"/>
      <c r="O56" s="57"/>
      <c r="P56" s="57"/>
    </row>
    <row r="57" spans="1:16" x14ac:dyDescent="0.25">
      <c r="A57" s="57" t="str">
        <f>hidden1!A47</f>
        <v xml:space="preserve">  Астраханская область</v>
      </c>
      <c r="B57" s="58">
        <f>hidden1!CL47</f>
        <v>7064467</v>
      </c>
      <c r="C57" s="58">
        <f t="shared" si="0"/>
        <v>10073042</v>
      </c>
      <c r="D57" s="58">
        <f>hidden1!CM47</f>
        <v>2493658</v>
      </c>
      <c r="E57" s="58">
        <f>hidden1!CN47</f>
        <v>7579384</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38750072</v>
      </c>
      <c r="C58" s="58">
        <f t="shared" si="0"/>
        <v>54105681</v>
      </c>
      <c r="D58" s="58">
        <f>hidden1!CM48</f>
        <v>32977517</v>
      </c>
      <c r="E58" s="58">
        <f>hidden1!CN48</f>
        <v>21128164</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34840462</v>
      </c>
      <c r="C59" s="58">
        <f t="shared" si="0"/>
        <v>22034731</v>
      </c>
      <c r="D59" s="58">
        <f>hidden1!CM49</f>
        <v>18677027</v>
      </c>
      <c r="E59" s="58">
        <f>hidden1!CN49</f>
        <v>3357704</v>
      </c>
      <c r="F59" s="58">
        <f>hidden1!CO49</f>
        <v>0</v>
      </c>
      <c r="G59" s="58">
        <f>hidden1!CP49</f>
        <v>-14575</v>
      </c>
      <c r="H59" s="58">
        <f>hidden1!CQ49</f>
        <v>0</v>
      </c>
      <c r="I59" s="58">
        <f>hidden1!CR49</f>
        <v>-14575</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4877217</v>
      </c>
      <c r="C60" s="58">
        <f t="shared" si="0"/>
        <v>60689</v>
      </c>
      <c r="D60" s="58">
        <f>hidden1!CM50</f>
        <v>-540</v>
      </c>
      <c r="E60" s="58">
        <f>hidden1!CN50</f>
        <v>61229</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769721345</v>
      </c>
      <c r="C61" s="58">
        <f t="shared" si="0"/>
        <v>81366289</v>
      </c>
      <c r="D61" s="58">
        <f>hidden1!CM51</f>
        <v>-179506754</v>
      </c>
      <c r="E61" s="58">
        <f>hidden1!CN51</f>
        <v>260873043</v>
      </c>
      <c r="F61" s="58">
        <f>hidden1!CO51</f>
        <v>0</v>
      </c>
      <c r="G61" s="58">
        <f>hidden1!CP51</f>
        <v>1640492</v>
      </c>
      <c r="H61" s="58">
        <f>hidden1!CQ51</f>
        <v>0</v>
      </c>
      <c r="I61" s="58">
        <f>hidden1!CR51</f>
        <v>704851</v>
      </c>
      <c r="J61" s="58">
        <f>hidden1!CS51</f>
        <v>0</v>
      </c>
      <c r="K61" s="58">
        <f>hidden1!CT51</f>
        <v>935641</v>
      </c>
      <c r="L61" s="58">
        <f>hidden1!CU51</f>
        <v>0</v>
      </c>
      <c r="M61" s="57"/>
      <c r="N61" s="57"/>
      <c r="O61" s="57"/>
      <c r="P61" s="57"/>
    </row>
    <row r="62" spans="1:16" x14ac:dyDescent="0.25">
      <c r="A62" s="57" t="str">
        <f>hidden1!A52</f>
        <v xml:space="preserve">  Республика Башкортостан</v>
      </c>
      <c r="B62" s="58">
        <f>hidden1!CL52</f>
        <v>45539818</v>
      </c>
      <c r="C62" s="58">
        <f t="shared" si="0"/>
        <v>-47105894</v>
      </c>
      <c r="D62" s="58">
        <f>hidden1!CM52</f>
        <v>-90191089</v>
      </c>
      <c r="E62" s="58">
        <f>hidden1!CN52</f>
        <v>43085195</v>
      </c>
      <c r="F62" s="58">
        <f>hidden1!CO52</f>
        <v>0</v>
      </c>
      <c r="G62" s="58">
        <f>hidden1!CP52</f>
        <v>90752</v>
      </c>
      <c r="H62" s="58">
        <f>hidden1!CQ52</f>
        <v>0</v>
      </c>
      <c r="I62" s="58">
        <f>hidden1!CR52</f>
        <v>90752</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9653755</v>
      </c>
      <c r="C63" s="58">
        <f t="shared" si="0"/>
        <v>132290</v>
      </c>
      <c r="D63" s="58">
        <f>hidden1!CM53</f>
        <v>5137</v>
      </c>
      <c r="E63" s="58">
        <f>hidden1!CN53</f>
        <v>127153</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9277126</v>
      </c>
      <c r="C64" s="58">
        <f t="shared" si="0"/>
        <v>6571180</v>
      </c>
      <c r="D64" s="58">
        <f>hidden1!CM54</f>
        <v>847049</v>
      </c>
      <c r="E64" s="58">
        <f>hidden1!CN54</f>
        <v>5724131</v>
      </c>
      <c r="F64" s="58">
        <f>hidden1!CO54</f>
        <v>0</v>
      </c>
      <c r="G64" s="58">
        <f>hidden1!CP54</f>
        <v>1469</v>
      </c>
      <c r="H64" s="58">
        <f>hidden1!CQ54</f>
        <v>0</v>
      </c>
      <c r="I64" s="58">
        <f>hidden1!CR54</f>
        <v>1469</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163059110</v>
      </c>
      <c r="C65" s="58">
        <f t="shared" si="0"/>
        <v>-68875488</v>
      </c>
      <c r="D65" s="58">
        <f>hidden1!CM55</f>
        <v>-129885108</v>
      </c>
      <c r="E65" s="58">
        <f>hidden1!CN55</f>
        <v>61009620</v>
      </c>
      <c r="F65" s="58">
        <f>hidden1!CO55</f>
        <v>0</v>
      </c>
      <c r="G65" s="58">
        <f>hidden1!CP55</f>
        <v>266452</v>
      </c>
      <c r="H65" s="58">
        <f>hidden1!CQ55</f>
        <v>0</v>
      </c>
      <c r="I65" s="58">
        <f>hidden1!CR55</f>
        <v>270909</v>
      </c>
      <c r="J65" s="58">
        <f>hidden1!CS55</f>
        <v>0</v>
      </c>
      <c r="K65" s="58">
        <f>hidden1!CT55</f>
        <v>-4457</v>
      </c>
      <c r="L65" s="58">
        <f>hidden1!CU55</f>
        <v>0</v>
      </c>
      <c r="M65" s="57"/>
      <c r="N65" s="57"/>
      <c r="O65" s="57"/>
      <c r="P65" s="57"/>
    </row>
    <row r="66" spans="1:16" x14ac:dyDescent="0.25">
      <c r="A66" s="57" t="str">
        <f>hidden1!A56</f>
        <v xml:space="preserve">  Удмуртская Республика</v>
      </c>
      <c r="B66" s="58">
        <f>hidden1!CL56</f>
        <v>36611347</v>
      </c>
      <c r="C66" s="58">
        <f t="shared" si="0"/>
        <v>3575539</v>
      </c>
      <c r="D66" s="58">
        <f>hidden1!CM56</f>
        <v>441211</v>
      </c>
      <c r="E66" s="58">
        <f>hidden1!CN56</f>
        <v>3134328</v>
      </c>
      <c r="F66" s="58">
        <f>hidden1!CO56</f>
        <v>0</v>
      </c>
      <c r="G66" s="58">
        <f>hidden1!CP56</f>
        <v>26040</v>
      </c>
      <c r="H66" s="58">
        <f>hidden1!CQ56</f>
        <v>0</v>
      </c>
      <c r="I66" s="58">
        <f>hidden1!CR56</f>
        <v>26040</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20423260</v>
      </c>
      <c r="C67" s="58">
        <f t="shared" si="0"/>
        <v>2114174</v>
      </c>
      <c r="D67" s="58">
        <f>hidden1!CM57</f>
        <v>231510</v>
      </c>
      <c r="E67" s="58">
        <f>hidden1!CN57</f>
        <v>1882664</v>
      </c>
      <c r="F67" s="58">
        <f>hidden1!CO57</f>
        <v>0</v>
      </c>
      <c r="G67" s="58">
        <f>hidden1!CP57</f>
        <v>36562</v>
      </c>
      <c r="H67" s="58">
        <f>hidden1!CQ57</f>
        <v>0</v>
      </c>
      <c r="I67" s="58">
        <f>hidden1!CR57</f>
        <v>23225</v>
      </c>
      <c r="J67" s="58">
        <f>hidden1!CS57</f>
        <v>0</v>
      </c>
      <c r="K67" s="58">
        <f>hidden1!CT57</f>
        <v>13337</v>
      </c>
      <c r="L67" s="58">
        <f>hidden1!CU57</f>
        <v>0</v>
      </c>
      <c r="M67" s="57"/>
      <c r="N67" s="57"/>
      <c r="O67" s="57"/>
      <c r="P67" s="57"/>
    </row>
    <row r="68" spans="1:16" x14ac:dyDescent="0.25">
      <c r="A68" s="57" t="str">
        <f>hidden1!A58</f>
        <v xml:space="preserve">  Кировская область</v>
      </c>
      <c r="B68" s="58">
        <f>hidden1!CL58</f>
        <v>20928186</v>
      </c>
      <c r="C68" s="58">
        <f t="shared" si="0"/>
        <v>1622859</v>
      </c>
      <c r="D68" s="58">
        <f>hidden1!CM58</f>
        <v>108816</v>
      </c>
      <c r="E68" s="58">
        <f>hidden1!CN58</f>
        <v>1514043</v>
      </c>
      <c r="F68" s="58">
        <f>hidden1!CO58</f>
        <v>0</v>
      </c>
      <c r="G68" s="58">
        <f>hidden1!CP58</f>
        <v>759590</v>
      </c>
      <c r="H68" s="58">
        <f>hidden1!CQ58</f>
        <v>0</v>
      </c>
      <c r="I68" s="58">
        <f>hidden1!CR58</f>
        <v>8365</v>
      </c>
      <c r="J68" s="58">
        <f>hidden1!CS58</f>
        <v>0</v>
      </c>
      <c r="K68" s="58">
        <f>hidden1!CT58</f>
        <v>751225</v>
      </c>
      <c r="L68" s="58">
        <f>hidden1!CU58</f>
        <v>0</v>
      </c>
      <c r="M68" s="57"/>
      <c r="N68" s="57"/>
      <c r="O68" s="57"/>
      <c r="P68" s="57"/>
    </row>
    <row r="69" spans="1:16" x14ac:dyDescent="0.25">
      <c r="A69" s="57" t="str">
        <f>hidden1!A59</f>
        <v xml:space="preserve">  Нижегородская область</v>
      </c>
      <c r="B69" s="58">
        <f>hidden1!CL59</f>
        <v>114583284</v>
      </c>
      <c r="C69" s="58">
        <f t="shared" si="0"/>
        <v>61049694</v>
      </c>
      <c r="D69" s="58">
        <f>hidden1!CM59</f>
        <v>14420130</v>
      </c>
      <c r="E69" s="58">
        <f>hidden1!CN59</f>
        <v>46629564</v>
      </c>
      <c r="F69" s="58">
        <f>hidden1!CO59</f>
        <v>0</v>
      </c>
      <c r="G69" s="58">
        <f>hidden1!CP59</f>
        <v>191038</v>
      </c>
      <c r="H69" s="58">
        <f>hidden1!CQ59</f>
        <v>0</v>
      </c>
      <c r="I69" s="58">
        <f>hidden1!CR59</f>
        <v>192102</v>
      </c>
      <c r="J69" s="58">
        <f>hidden1!CS59</f>
        <v>0</v>
      </c>
      <c r="K69" s="58">
        <f>hidden1!CT59</f>
        <v>-1064</v>
      </c>
      <c r="L69" s="58">
        <f>hidden1!CU59</f>
        <v>0</v>
      </c>
      <c r="M69" s="57"/>
      <c r="N69" s="57"/>
      <c r="O69" s="57"/>
      <c r="P69" s="57"/>
    </row>
    <row r="70" spans="1:16" x14ac:dyDescent="0.25">
      <c r="A70" s="57" t="str">
        <f>hidden1!A60</f>
        <v xml:space="preserve">  Оренбургская область</v>
      </c>
      <c r="B70" s="58">
        <f>hidden1!CL60</f>
        <v>64435007</v>
      </c>
      <c r="C70" s="58">
        <f t="shared" si="0"/>
        <v>9884802</v>
      </c>
      <c r="D70" s="58">
        <f>hidden1!CM60</f>
        <v>2524082</v>
      </c>
      <c r="E70" s="58">
        <f>hidden1!CN60</f>
        <v>7360720</v>
      </c>
      <c r="F70" s="58">
        <f>hidden1!CO60</f>
        <v>0</v>
      </c>
      <c r="G70" s="58">
        <f>hidden1!CP60</f>
        <v>58223</v>
      </c>
      <c r="H70" s="58">
        <f>hidden1!CQ60</f>
        <v>0</v>
      </c>
      <c r="I70" s="58">
        <f>hidden1!CR60</f>
        <v>58223</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20580956</v>
      </c>
      <c r="C71" s="58">
        <f t="shared" si="0"/>
        <v>3561838</v>
      </c>
      <c r="D71" s="58">
        <f>hidden1!CM61</f>
        <v>306051</v>
      </c>
      <c r="E71" s="58">
        <f>hidden1!CN61</f>
        <v>3255787</v>
      </c>
      <c r="F71" s="58">
        <f>hidden1!CO61</f>
        <v>0</v>
      </c>
      <c r="G71" s="58">
        <f>hidden1!CP61</f>
        <v>33681</v>
      </c>
      <c r="H71" s="58">
        <f>hidden1!CQ61</f>
        <v>0</v>
      </c>
      <c r="I71" s="58">
        <f>hidden1!CR61</f>
        <v>33681</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98897704</v>
      </c>
      <c r="C72" s="58">
        <f t="shared" si="0"/>
        <v>30624209</v>
      </c>
      <c r="D72" s="58">
        <f>hidden1!CM62</f>
        <v>7224517</v>
      </c>
      <c r="E72" s="58">
        <f>hidden1!CN62</f>
        <v>23399692</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118811801</v>
      </c>
      <c r="C73" s="58">
        <f t="shared" si="0"/>
        <v>51721501</v>
      </c>
      <c r="D73" s="58">
        <f>hidden1!CM63</f>
        <v>11209454</v>
      </c>
      <c r="E73" s="58">
        <f>hidden1!CN63</f>
        <v>40512047</v>
      </c>
      <c r="F73" s="58">
        <f>hidden1!CO63</f>
        <v>0</v>
      </c>
      <c r="G73" s="58">
        <f>hidden1!CP63</f>
        <v>176685</v>
      </c>
      <c r="H73" s="58">
        <f>hidden1!CQ63</f>
        <v>0</v>
      </c>
      <c r="I73" s="58">
        <f>hidden1!CR63</f>
        <v>85</v>
      </c>
      <c r="J73" s="58">
        <f>hidden1!CS63</f>
        <v>0</v>
      </c>
      <c r="K73" s="58">
        <f>hidden1!CT63</f>
        <v>176600</v>
      </c>
      <c r="L73" s="58">
        <f>hidden1!CU63</f>
        <v>0</v>
      </c>
      <c r="M73" s="57"/>
      <c r="N73" s="57"/>
      <c r="O73" s="57"/>
      <c r="P73" s="57"/>
    </row>
    <row r="74" spans="1:16" x14ac:dyDescent="0.25">
      <c r="A74" s="57" t="str">
        <f>hidden1!A64</f>
        <v xml:space="preserve">  Саратовская область</v>
      </c>
      <c r="B74" s="58">
        <f>hidden1!CL64</f>
        <v>34537110</v>
      </c>
      <c r="C74" s="58">
        <f t="shared" si="0"/>
        <v>18121139</v>
      </c>
      <c r="D74" s="58">
        <f>hidden1!CM64</f>
        <v>4719066</v>
      </c>
      <c r="E74" s="58">
        <f>hidden1!CN64</f>
        <v>13402073</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12382881</v>
      </c>
      <c r="C75" s="58">
        <f t="shared" si="0"/>
        <v>8368446</v>
      </c>
      <c r="D75" s="58">
        <f>hidden1!CM65</f>
        <v>-1467580</v>
      </c>
      <c r="E75" s="58">
        <f>hidden1!CN65</f>
        <v>9836026</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755000193</v>
      </c>
      <c r="C76" s="58">
        <f t="shared" ref="C76:C105" si="1">D76+E76</f>
        <v>-34050706</v>
      </c>
      <c r="D76" s="58">
        <f>hidden1!CM66</f>
        <v>-53545276</v>
      </c>
      <c r="E76" s="58">
        <f>hidden1!CN66</f>
        <v>19494570</v>
      </c>
      <c r="F76" s="58">
        <f>hidden1!CO66</f>
        <v>2147631</v>
      </c>
      <c r="G76" s="58">
        <f>hidden1!CP66</f>
        <v>3203</v>
      </c>
      <c r="H76" s="58">
        <f>hidden1!CQ66</f>
        <v>0</v>
      </c>
      <c r="I76" s="58">
        <f>hidden1!CR66</f>
        <v>3203</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15203880</v>
      </c>
      <c r="C77" s="58">
        <f t="shared" si="1"/>
        <v>243455</v>
      </c>
      <c r="D77" s="58">
        <f>hidden1!CM67</f>
        <v>0</v>
      </c>
      <c r="E77" s="58">
        <f>hidden1!CN67</f>
        <v>243455</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148568349</v>
      </c>
      <c r="C78" s="58">
        <f t="shared" si="1"/>
        <v>5483285</v>
      </c>
      <c r="D78" s="58">
        <f>hidden1!CM68</f>
        <v>488013</v>
      </c>
      <c r="E78" s="58">
        <f>hidden1!CN68</f>
        <v>4995272</v>
      </c>
      <c r="F78" s="58">
        <f>hidden1!CO68</f>
        <v>2146290</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65043471</v>
      </c>
      <c r="C79" s="58">
        <f t="shared" si="1"/>
        <v>-18604510</v>
      </c>
      <c r="D79" s="58">
        <f>hidden1!CM69</f>
        <v>-14799106</v>
      </c>
      <c r="E79" s="58">
        <f>hidden1!CN69</f>
        <v>-3805404</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99949132</v>
      </c>
      <c r="C80" s="58">
        <f t="shared" si="1"/>
        <v>10027691</v>
      </c>
      <c r="D80" s="58">
        <f>hidden1!CM70</f>
        <v>7111269</v>
      </c>
      <c r="E80" s="58">
        <f>hidden1!CN70</f>
        <v>2916422</v>
      </c>
      <c r="F80" s="58">
        <f>hidden1!CO70</f>
        <v>0</v>
      </c>
      <c r="G80" s="58">
        <f>hidden1!CP70</f>
        <v>168</v>
      </c>
      <c r="H80" s="58">
        <f>hidden1!CQ70</f>
        <v>0</v>
      </c>
      <c r="I80" s="58">
        <f>hidden1!CR70</f>
        <v>168</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207865979</v>
      </c>
      <c r="C81" s="58">
        <f t="shared" si="1"/>
        <v>-31463646</v>
      </c>
      <c r="D81" s="58">
        <f>hidden1!CM71</f>
        <v>-45812298</v>
      </c>
      <c r="E81" s="58">
        <f>hidden1!CN71</f>
        <v>14348652</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218369382</v>
      </c>
      <c r="C82" s="58">
        <f t="shared" si="1"/>
        <v>263019</v>
      </c>
      <c r="D82" s="58">
        <f>hidden1!CM72</f>
        <v>-533154</v>
      </c>
      <c r="E82" s="58">
        <f>hidden1!CN72</f>
        <v>796173</v>
      </c>
      <c r="F82" s="58">
        <f>hidden1!CO72</f>
        <v>1341</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285602344</v>
      </c>
      <c r="C83" s="58">
        <f t="shared" si="1"/>
        <v>112990134</v>
      </c>
      <c r="D83" s="58">
        <f>hidden1!CM73</f>
        <v>8444762</v>
      </c>
      <c r="E83" s="58">
        <f>hidden1!CN73</f>
        <v>104545372</v>
      </c>
      <c r="F83" s="58">
        <f>hidden1!CO73</f>
        <v>0</v>
      </c>
      <c r="G83" s="58">
        <f>hidden1!CP73</f>
        <v>144231</v>
      </c>
      <c r="H83" s="58">
        <f>hidden1!CQ73</f>
        <v>0</v>
      </c>
      <c r="I83" s="58">
        <f>hidden1!CR73</f>
        <v>166588</v>
      </c>
      <c r="J83" s="58">
        <f>hidden1!CS73</f>
        <v>0</v>
      </c>
      <c r="K83" s="58">
        <f>hidden1!CT73</f>
        <v>-22357</v>
      </c>
      <c r="L83" s="58">
        <f>hidden1!CU73</f>
        <v>0</v>
      </c>
      <c r="M83" s="57"/>
      <c r="N83" s="57"/>
      <c r="O83" s="57"/>
      <c r="P83" s="57"/>
    </row>
    <row r="84" spans="1:16" x14ac:dyDescent="0.25">
      <c r="A84" s="57" t="str">
        <f>hidden1!A74</f>
        <v xml:space="preserve">  Республика Алтай</v>
      </c>
      <c r="B84" s="58">
        <f>hidden1!CL74</f>
        <v>-476878</v>
      </c>
      <c r="C84" s="58">
        <f t="shared" si="1"/>
        <v>139</v>
      </c>
      <c r="D84" s="58">
        <f>hidden1!CM74</f>
        <v>-682</v>
      </c>
      <c r="E84" s="58">
        <f>hidden1!CN74</f>
        <v>821</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1024551</v>
      </c>
      <c r="C85" s="58">
        <f t="shared" si="1"/>
        <v>-1119</v>
      </c>
      <c r="D85" s="58">
        <f>hidden1!CM75</f>
        <v>-1119</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4577207</v>
      </c>
      <c r="C86" s="58">
        <f t="shared" si="1"/>
        <v>1050693</v>
      </c>
      <c r="D86" s="58">
        <f>hidden1!CM76</f>
        <v>87</v>
      </c>
      <c r="E86" s="58">
        <f>hidden1!CN76</f>
        <v>1050606</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22678262</v>
      </c>
      <c r="C87" s="58">
        <f t="shared" si="1"/>
        <v>3348800</v>
      </c>
      <c r="D87" s="58">
        <f>hidden1!CM77</f>
        <v>135101</v>
      </c>
      <c r="E87" s="58">
        <f>hidden1!CN77</f>
        <v>3213699</v>
      </c>
      <c r="F87" s="58">
        <f>hidden1!CO77</f>
        <v>0</v>
      </c>
      <c r="G87" s="58">
        <f>hidden1!CP77</f>
        <v>13265</v>
      </c>
      <c r="H87" s="58">
        <f>hidden1!CQ77</f>
        <v>0</v>
      </c>
      <c r="I87" s="58">
        <f>hidden1!CR77</f>
        <v>13265</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62906759</v>
      </c>
      <c r="C88" s="58">
        <f t="shared" si="1"/>
        <v>16432266</v>
      </c>
      <c r="D88" s="58">
        <f>hidden1!CM78</f>
        <v>2835532</v>
      </c>
      <c r="E88" s="58">
        <f>hidden1!CN78</f>
        <v>13596734</v>
      </c>
      <c r="F88" s="58">
        <f>hidden1!CO78</f>
        <v>0</v>
      </c>
      <c r="G88" s="58">
        <f>hidden1!CP78</f>
        <v>1645</v>
      </c>
      <c r="H88" s="58">
        <f>hidden1!CQ78</f>
        <v>0</v>
      </c>
      <c r="I88" s="58">
        <f>hidden1!CR78</f>
        <v>1645</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60343823</v>
      </c>
      <c r="C89" s="58">
        <f t="shared" si="1"/>
        <v>15117440</v>
      </c>
      <c r="D89" s="58">
        <f>hidden1!CM79</f>
        <v>4051889</v>
      </c>
      <c r="E89" s="58">
        <f>hidden1!CN79</f>
        <v>11065551</v>
      </c>
      <c r="F89" s="58">
        <f>hidden1!CO79</f>
        <v>0</v>
      </c>
      <c r="G89" s="58">
        <f>hidden1!CP79</f>
        <v>-5429</v>
      </c>
      <c r="H89" s="58">
        <f>hidden1!CQ79</f>
        <v>0</v>
      </c>
      <c r="I89" s="58">
        <f>hidden1!CR79</f>
        <v>645</v>
      </c>
      <c r="J89" s="58">
        <f>hidden1!CS79</f>
        <v>0</v>
      </c>
      <c r="K89" s="58">
        <f>hidden1!CT79</f>
        <v>-6074</v>
      </c>
      <c r="L89" s="58">
        <f>hidden1!CU79</f>
        <v>0</v>
      </c>
      <c r="M89" s="57"/>
      <c r="N89" s="57"/>
      <c r="O89" s="57"/>
      <c r="P89" s="57"/>
    </row>
    <row r="90" spans="1:16" x14ac:dyDescent="0.25">
      <c r="A90" s="57" t="str">
        <f>hidden1!A80</f>
        <v xml:space="preserve">  Кемеровская область - Кузбасс</v>
      </c>
      <c r="B90" s="58">
        <f>hidden1!CL80</f>
        <v>8020395</v>
      </c>
      <c r="C90" s="58">
        <f t="shared" si="1"/>
        <v>-1466316</v>
      </c>
      <c r="D90" s="58">
        <f>hidden1!CM80</f>
        <v>-6621277</v>
      </c>
      <c r="E90" s="58">
        <f>hidden1!CN80</f>
        <v>5154961</v>
      </c>
      <c r="F90" s="58">
        <f>hidden1!CO80</f>
        <v>0</v>
      </c>
      <c r="G90" s="58">
        <f>hidden1!CP80</f>
        <v>-21018</v>
      </c>
      <c r="H90" s="58">
        <f>hidden1!CQ80</f>
        <v>0</v>
      </c>
      <c r="I90" s="58">
        <f>hidden1!CR80</f>
        <v>-13476</v>
      </c>
      <c r="J90" s="58">
        <f>hidden1!CS80</f>
        <v>0</v>
      </c>
      <c r="K90" s="58">
        <f>hidden1!CT80</f>
        <v>-7542</v>
      </c>
      <c r="L90" s="58">
        <f>hidden1!CU80</f>
        <v>0</v>
      </c>
      <c r="M90" s="57"/>
      <c r="N90" s="57"/>
      <c r="O90" s="57"/>
      <c r="P90" s="57"/>
    </row>
    <row r="91" spans="1:16" x14ac:dyDescent="0.25">
      <c r="A91" s="57" t="str">
        <f>hidden1!A81</f>
        <v xml:space="preserve">  Новосибирская область</v>
      </c>
      <c r="B91" s="58">
        <f>hidden1!CL81</f>
        <v>52195758</v>
      </c>
      <c r="C91" s="58">
        <f t="shared" si="1"/>
        <v>-557205</v>
      </c>
      <c r="D91" s="58">
        <f>hidden1!CM81</f>
        <v>-8527932</v>
      </c>
      <c r="E91" s="58">
        <f>hidden1!CN81</f>
        <v>7970727</v>
      </c>
      <c r="F91" s="58">
        <f>hidden1!CO81</f>
        <v>0</v>
      </c>
      <c r="G91" s="58">
        <f>hidden1!CP81</f>
        <v>155768</v>
      </c>
      <c r="H91" s="58">
        <f>hidden1!CQ81</f>
        <v>0</v>
      </c>
      <c r="I91" s="58">
        <f>hidden1!CR81</f>
        <v>164509</v>
      </c>
      <c r="J91" s="58">
        <f>hidden1!CS81</f>
        <v>0</v>
      </c>
      <c r="K91" s="58">
        <f>hidden1!CT81</f>
        <v>-8741</v>
      </c>
      <c r="L91" s="58">
        <f>hidden1!CU81</f>
        <v>0</v>
      </c>
      <c r="M91" s="57"/>
      <c r="N91" s="57"/>
      <c r="O91" s="57"/>
      <c r="P91" s="57"/>
    </row>
    <row r="92" spans="1:16" x14ac:dyDescent="0.25">
      <c r="A92" s="57" t="str">
        <f>hidden1!A82</f>
        <v xml:space="preserve">  Омская область</v>
      </c>
      <c r="B92" s="58">
        <f>hidden1!CL82</f>
        <v>38852128</v>
      </c>
      <c r="C92" s="58">
        <f t="shared" si="1"/>
        <v>77184705</v>
      </c>
      <c r="D92" s="58">
        <f>hidden1!CM82</f>
        <v>17572282</v>
      </c>
      <c r="E92" s="58">
        <f>hidden1!CN82</f>
        <v>59612423</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35480339</v>
      </c>
      <c r="C93" s="58">
        <f t="shared" si="1"/>
        <v>1880731</v>
      </c>
      <c r="D93" s="58">
        <f>hidden1!CM83</f>
        <v>-999119</v>
      </c>
      <c r="E93" s="58">
        <f>hidden1!CN83</f>
        <v>2879850</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-46027953</v>
      </c>
      <c r="C94" s="58">
        <f t="shared" si="1"/>
        <v>22418503</v>
      </c>
      <c r="D94" s="58">
        <f>hidden1!CM84</f>
        <v>1730654</v>
      </c>
      <c r="E94" s="58">
        <f>hidden1!CN84</f>
        <v>20687849</v>
      </c>
      <c r="F94" s="58">
        <f>hidden1!CO84</f>
        <v>8794</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-1950960</v>
      </c>
      <c r="C95" s="58">
        <f t="shared" si="1"/>
        <v>7733</v>
      </c>
      <c r="D95" s="58">
        <f>hidden1!CM85</f>
        <v>-3358</v>
      </c>
      <c r="E95" s="58">
        <f>hidden1!CN85</f>
        <v>11091</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-7628204</v>
      </c>
      <c r="C96" s="58">
        <f t="shared" si="1"/>
        <v>-728660</v>
      </c>
      <c r="D96" s="58">
        <f>hidden1!CM86</f>
        <v>-1116647</v>
      </c>
      <c r="E96" s="58">
        <f>hidden1!CN86</f>
        <v>387987</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25855225</v>
      </c>
      <c r="C97" s="58">
        <f t="shared" si="1"/>
        <v>1405530</v>
      </c>
      <c r="D97" s="58">
        <f>hidden1!CM87</f>
        <v>-1530022</v>
      </c>
      <c r="E97" s="58">
        <f>hidden1!CN87</f>
        <v>2935552</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-1722480</v>
      </c>
      <c r="C98" s="58">
        <f t="shared" si="1"/>
        <v>23598647</v>
      </c>
      <c r="D98" s="58">
        <f>hidden1!CM88</f>
        <v>6625388</v>
      </c>
      <c r="E98" s="58">
        <f>hidden1!CN88</f>
        <v>16973259</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-19156185</v>
      </c>
      <c r="C99" s="58">
        <f t="shared" si="1"/>
        <v>25437</v>
      </c>
      <c r="D99" s="58">
        <f>hidden1!CM89</f>
        <v>-8282</v>
      </c>
      <c r="E99" s="58">
        <f>hidden1!CN89</f>
        <v>33719</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-3588804</v>
      </c>
      <c r="C100" s="58">
        <f t="shared" si="1"/>
        <v>-791208</v>
      </c>
      <c r="D100" s="58">
        <f>hidden1!CM90</f>
        <v>-924976</v>
      </c>
      <c r="E100" s="58">
        <f>hidden1!CN90</f>
        <v>133768</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-13397027</v>
      </c>
      <c r="C101" s="58">
        <f t="shared" si="1"/>
        <v>-43748</v>
      </c>
      <c r="D101" s="58">
        <f>hidden1!CM91</f>
        <v>-38342</v>
      </c>
      <c r="E101" s="58">
        <f>hidden1!CN91</f>
        <v>-5406</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-12411618</v>
      </c>
      <c r="C102" s="58">
        <f t="shared" si="1"/>
        <v>-1042329</v>
      </c>
      <c r="D102" s="58">
        <f>hidden1!CM92</f>
        <v>-1236514</v>
      </c>
      <c r="E102" s="58">
        <f>hidden1!CN92</f>
        <v>194185</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-4392156</v>
      </c>
      <c r="C103" s="58">
        <f t="shared" si="1"/>
        <v>9664</v>
      </c>
      <c r="D103" s="58">
        <f>hidden1!CM93</f>
        <v>-7900</v>
      </c>
      <c r="E103" s="58">
        <f>hidden1!CN93</f>
        <v>17564</v>
      </c>
      <c r="F103" s="58">
        <f>hidden1!CO93</f>
        <v>8794</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-518412</v>
      </c>
      <c r="C104" s="58">
        <f t="shared" si="1"/>
        <v>2373</v>
      </c>
      <c r="D104" s="58">
        <f>hidden1!CM94</f>
        <v>0</v>
      </c>
      <c r="E104" s="58">
        <f>hidden1!CN94</f>
        <v>2373</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-7117332</v>
      </c>
      <c r="C105" s="58">
        <f t="shared" si="1"/>
        <v>-24936</v>
      </c>
      <c r="D105" s="58">
        <f>hidden1!CM95</f>
        <v>-28693</v>
      </c>
      <c r="E105" s="58">
        <f>hidden1!CN95</f>
        <v>3757</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t="str">
        <f>hidden1!A101</f>
        <v xml:space="preserve"> МИ ФНС РОССИИ ПО УПРАВЛЕНИЮ ДОЛГОМ</v>
      </c>
      <c r="B106" s="58">
        <f>hidden1!CL101</f>
        <v>0</v>
      </c>
      <c r="C106" s="58">
        <f>D106+E106</f>
        <v>0</v>
      </c>
      <c r="D106" s="58">
        <f>hidden1!CM101</f>
        <v>0</v>
      </c>
      <c r="E106" s="58">
        <f>hidden1!CN101</f>
        <v>0</v>
      </c>
      <c r="F106" s="58">
        <f>hidden1!CO101</f>
        <v>0</v>
      </c>
      <c r="G106" s="58">
        <f>hidden1!CP101</f>
        <v>0</v>
      </c>
      <c r="H106" s="58">
        <f>hidden1!CQ101</f>
        <v>0</v>
      </c>
      <c r="I106" s="58">
        <f>hidden1!CR101</f>
        <v>0</v>
      </c>
      <c r="J106" s="58">
        <f>hidden1!CS101</f>
        <v>0</v>
      </c>
      <c r="K106" s="58">
        <f>hidden1!CT101</f>
        <v>0</v>
      </c>
      <c r="L106" s="58">
        <f>hidden1!CU101</f>
        <v>0</v>
      </c>
      <c r="M106" s="57"/>
      <c r="N106" s="57"/>
      <c r="O106" s="57"/>
      <c r="P106" s="57"/>
    </row>
    <row r="107" spans="1:16" x14ac:dyDescent="0.25">
      <c r="A107" s="57"/>
      <c r="B107" s="58"/>
      <c r="C107" s="58"/>
      <c r="D107" s="58"/>
      <c r="E107" s="58"/>
      <c r="F107" s="58"/>
      <c r="G107" s="58"/>
      <c r="H107" s="58"/>
      <c r="I107" s="58"/>
      <c r="J107" s="58"/>
      <c r="K107" s="58"/>
      <c r="L107" s="58"/>
      <c r="M107" s="57"/>
      <c r="N107" s="57"/>
      <c r="O107" s="57"/>
      <c r="P107"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7"/>
  <sheetViews>
    <sheetView zoomScale="90" zoomScaleNormal="90" workbookViewId="0">
      <selection activeCell="A106" sqref="A106:XFD110"/>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августа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-3172</v>
      </c>
      <c r="C11" s="58">
        <f>hidden1!CW1</f>
        <v>0</v>
      </c>
      <c r="D11" s="58">
        <f>E11+F11</f>
        <v>32589704</v>
      </c>
      <c r="E11" s="58">
        <f>hidden1!CX1</f>
        <v>27049454</v>
      </c>
      <c r="F11" s="58">
        <f>hidden1!CY1</f>
        <v>5540250</v>
      </c>
      <c r="G11" s="58">
        <f>hidden1!CZ1</f>
        <v>0</v>
      </c>
      <c r="H11" s="58">
        <f>I11+J11</f>
        <v>5274537</v>
      </c>
      <c r="I11" s="58">
        <f>hidden1!DA1</f>
        <v>4377866</v>
      </c>
      <c r="J11" s="58">
        <f>hidden1!DB1</f>
        <v>896671</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10798072</v>
      </c>
      <c r="E13" s="58">
        <f>hidden1!CX3</f>
        <v>8962400</v>
      </c>
      <c r="F13" s="58">
        <f>hidden1!CY3</f>
        <v>1835672</v>
      </c>
      <c r="G13" s="58">
        <f>hidden1!CZ3</f>
        <v>0</v>
      </c>
      <c r="H13" s="58">
        <f t="shared" ref="H13:H75" si="1">I13+J13</f>
        <v>472771</v>
      </c>
      <c r="I13" s="58">
        <f>hidden1!DA3</f>
        <v>392399</v>
      </c>
      <c r="J13" s="58">
        <f>hidden1!DB3</f>
        <v>80372</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1883205</v>
      </c>
      <c r="E14" s="58">
        <f>hidden1!CX4</f>
        <v>1563060</v>
      </c>
      <c r="F14" s="58">
        <f>hidden1!CY4</f>
        <v>320145</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24836</v>
      </c>
      <c r="I15" s="58">
        <f>hidden1!DA5</f>
        <v>20614</v>
      </c>
      <c r="J15" s="58">
        <f>hidden1!DB5</f>
        <v>4222</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317569</v>
      </c>
      <c r="I19" s="58">
        <f>hidden1!DA9</f>
        <v>263582</v>
      </c>
      <c r="J19" s="58">
        <f>hidden1!DB9</f>
        <v>53987</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7844077</v>
      </c>
      <c r="E22" s="58">
        <f>hidden1!CX12</f>
        <v>6510584</v>
      </c>
      <c r="F22" s="58">
        <f>hidden1!CY12</f>
        <v>1333493</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130486</v>
      </c>
      <c r="I26" s="58">
        <f>hidden1!DA16</f>
        <v>108303</v>
      </c>
      <c r="J26" s="58">
        <f>hidden1!DB16</f>
        <v>22183</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945401</v>
      </c>
      <c r="E29" s="58">
        <f>hidden1!CX19</f>
        <v>784683</v>
      </c>
      <c r="F29" s="58">
        <f>hidden1!CY19</f>
        <v>160718</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6303588</v>
      </c>
      <c r="E32" s="58">
        <f>hidden1!CX22</f>
        <v>5231978</v>
      </c>
      <c r="F32" s="58">
        <f>hidden1!CY22</f>
        <v>1071610</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6303588</v>
      </c>
      <c r="E36" s="58">
        <f>hidden1!CX26</f>
        <v>5231978</v>
      </c>
      <c r="F36" s="58">
        <f>hidden1!CY26</f>
        <v>1071610</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-2391</v>
      </c>
      <c r="C44" s="58">
        <f>hidden1!CW34</f>
        <v>0</v>
      </c>
      <c r="D44" s="58">
        <f t="shared" si="0"/>
        <v>0</v>
      </c>
      <c r="E44" s="58">
        <f>hidden1!CX34</f>
        <v>0</v>
      </c>
      <c r="F44" s="58">
        <f>hidden1!CY34</f>
        <v>0</v>
      </c>
      <c r="G44" s="58">
        <f>hidden1!CZ34</f>
        <v>0</v>
      </c>
      <c r="H44" s="58">
        <f t="shared" si="1"/>
        <v>149366</v>
      </c>
      <c r="I44" s="58">
        <f>hidden1!DA34</f>
        <v>123974</v>
      </c>
      <c r="J44" s="58">
        <f>hidden1!DB34</f>
        <v>25392</v>
      </c>
      <c r="K44" s="58">
        <f>hidden1!DC34</f>
        <v>0</v>
      </c>
      <c r="L44" s="57"/>
      <c r="M44" s="57"/>
      <c r="N44" s="57"/>
      <c r="O44" s="57"/>
      <c r="P44" s="57"/>
      <c r="Q44" s="57"/>
      <c r="R44" s="57"/>
    </row>
    <row r="45" spans="1:18" x14ac:dyDescent="0.25">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-2391</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149366</v>
      </c>
      <c r="I51" s="58">
        <f>hidden1!DA41</f>
        <v>123974</v>
      </c>
      <c r="J51" s="58">
        <f>hidden1!DB41</f>
        <v>25392</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30141</v>
      </c>
      <c r="E52" s="58">
        <f>hidden1!CX42</f>
        <v>25017</v>
      </c>
      <c r="F52" s="58">
        <f>hidden1!CY42</f>
        <v>5124</v>
      </c>
      <c r="G52" s="58">
        <f>hidden1!CZ42</f>
        <v>0</v>
      </c>
      <c r="H52" s="58">
        <f t="shared" si="1"/>
        <v>973255</v>
      </c>
      <c r="I52" s="58">
        <f>hidden1!DA42</f>
        <v>807802</v>
      </c>
      <c r="J52" s="58">
        <f>hidden1!DB42</f>
        <v>165453</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594438</v>
      </c>
      <c r="I56" s="58">
        <f>hidden1!DA46</f>
        <v>493384</v>
      </c>
      <c r="J56" s="58">
        <f>hidden1!DB46</f>
        <v>101054</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15345</v>
      </c>
      <c r="E58" s="58">
        <f>hidden1!CX48</f>
        <v>12736</v>
      </c>
      <c r="F58" s="58">
        <f>hidden1!CY48</f>
        <v>2609</v>
      </c>
      <c r="G58" s="58">
        <f>hidden1!CZ48</f>
        <v>0</v>
      </c>
      <c r="H58" s="58">
        <f t="shared" si="1"/>
        <v>170663</v>
      </c>
      <c r="I58" s="58">
        <f>hidden1!DA48</f>
        <v>141650</v>
      </c>
      <c r="J58" s="58">
        <f>hidden1!DB48</f>
        <v>29013</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14796</v>
      </c>
      <c r="E59" s="58">
        <f>hidden1!CX49</f>
        <v>12281</v>
      </c>
      <c r="F59" s="58">
        <f>hidden1!CY49</f>
        <v>2515</v>
      </c>
      <c r="G59" s="58">
        <f>hidden1!CZ49</f>
        <v>0</v>
      </c>
      <c r="H59" s="58">
        <f t="shared" si="1"/>
        <v>208154</v>
      </c>
      <c r="I59" s="58">
        <f>hidden1!DA49</f>
        <v>172768</v>
      </c>
      <c r="J59" s="58">
        <f>hidden1!DB49</f>
        <v>35386</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0</v>
      </c>
      <c r="C61" s="58">
        <f>hidden1!CW51</f>
        <v>0</v>
      </c>
      <c r="D61" s="58">
        <f t="shared" si="0"/>
        <v>852927</v>
      </c>
      <c r="E61" s="58">
        <f>hidden1!CX51</f>
        <v>707929</v>
      </c>
      <c r="F61" s="58">
        <f>hidden1!CY51</f>
        <v>144998</v>
      </c>
      <c r="G61" s="58">
        <f>hidden1!CZ51</f>
        <v>0</v>
      </c>
      <c r="H61" s="58">
        <f t="shared" si="1"/>
        <v>1032223</v>
      </c>
      <c r="I61" s="58">
        <f>hidden1!DA51</f>
        <v>856746</v>
      </c>
      <c r="J61" s="58">
        <f>hidden1!DB51</f>
        <v>175477</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165448</v>
      </c>
      <c r="I65" s="58">
        <f>hidden1!DA55</f>
        <v>137322</v>
      </c>
      <c r="J65" s="58">
        <f>hidden1!DB55</f>
        <v>28126</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39732</v>
      </c>
      <c r="I68" s="58">
        <f>hidden1!DA58</f>
        <v>32978</v>
      </c>
      <c r="J68" s="58">
        <f>hidden1!DB58</f>
        <v>6754</v>
      </c>
      <c r="K68" s="58">
        <f>hidden1!DC58</f>
        <v>0</v>
      </c>
      <c r="L68" s="57"/>
      <c r="M68" s="57"/>
      <c r="N68" s="57"/>
      <c r="O68" s="57"/>
      <c r="P68" s="57"/>
      <c r="Q68" s="57"/>
      <c r="R68" s="57"/>
    </row>
    <row r="69" spans="1:18" x14ac:dyDescent="0.25">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412155</v>
      </c>
      <c r="I69" s="58">
        <f>hidden1!DA59</f>
        <v>342089</v>
      </c>
      <c r="J69" s="58">
        <f>hidden1!DB59</f>
        <v>70066</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852927</v>
      </c>
      <c r="E70" s="58">
        <f>hidden1!CX60</f>
        <v>707929</v>
      </c>
      <c r="F70" s="58">
        <f>hidden1!CY60</f>
        <v>144998</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414888</v>
      </c>
      <c r="I74" s="58">
        <f>hidden1!DA64</f>
        <v>344357</v>
      </c>
      <c r="J74" s="58">
        <f>hidden1!DB64</f>
        <v>70531</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10122513</v>
      </c>
      <c r="E76" s="58">
        <f>hidden1!CX66</f>
        <v>8401686</v>
      </c>
      <c r="F76" s="58">
        <f>hidden1!CY66</f>
        <v>1720827</v>
      </c>
      <c r="G76" s="58">
        <f>hidden1!CZ66</f>
        <v>0</v>
      </c>
      <c r="H76" s="58">
        <f t="shared" ref="H76:H105" si="3">I76+J76</f>
        <v>2319340</v>
      </c>
      <c r="I76" s="58">
        <f>hidden1!DA66</f>
        <v>1925052</v>
      </c>
      <c r="J76" s="58">
        <f>hidden1!DB66</f>
        <v>394288</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2584781</v>
      </c>
      <c r="E78" s="58">
        <f>hidden1!CX68</f>
        <v>2145368</v>
      </c>
      <c r="F78" s="58">
        <f>hidden1!CY68</f>
        <v>439413</v>
      </c>
      <c r="G78" s="58">
        <f>hidden1!CZ68</f>
        <v>0</v>
      </c>
      <c r="H78" s="58">
        <f t="shared" si="3"/>
        <v>1521247</v>
      </c>
      <c r="I78" s="58">
        <f>hidden1!DA68</f>
        <v>1262635</v>
      </c>
      <c r="J78" s="58">
        <f>hidden1!DB68</f>
        <v>258612</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7537732</v>
      </c>
      <c r="E80" s="58">
        <f>hidden1!CX70</f>
        <v>6256318</v>
      </c>
      <c r="F80" s="58">
        <f>hidden1!CY70</f>
        <v>1281414</v>
      </c>
      <c r="G80" s="58">
        <f>hidden1!CZ70</f>
        <v>0</v>
      </c>
      <c r="H80" s="58">
        <f t="shared" si="3"/>
        <v>798093</v>
      </c>
      <c r="I80" s="58">
        <f>hidden1!DA70</f>
        <v>662417</v>
      </c>
      <c r="J80" s="58">
        <f>hidden1!DB70</f>
        <v>135676</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3341439</v>
      </c>
      <c r="E83" s="58">
        <f>hidden1!CX73</f>
        <v>2773394</v>
      </c>
      <c r="F83" s="58">
        <f>hidden1!CY73</f>
        <v>568045</v>
      </c>
      <c r="G83" s="58">
        <f>hidden1!CZ73</f>
        <v>0</v>
      </c>
      <c r="H83" s="58">
        <f t="shared" si="3"/>
        <v>22870</v>
      </c>
      <c r="I83" s="58">
        <f>hidden1!DA73</f>
        <v>18982</v>
      </c>
      <c r="J83" s="58">
        <f>hidden1!DB73</f>
        <v>3888</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3341439</v>
      </c>
      <c r="E90" s="58">
        <f>hidden1!CX80</f>
        <v>2773394</v>
      </c>
      <c r="F90" s="58">
        <f>hidden1!CY80</f>
        <v>568045</v>
      </c>
      <c r="G90" s="58">
        <f>hidden1!CZ80</f>
        <v>0</v>
      </c>
      <c r="H90" s="58">
        <f t="shared" si="3"/>
        <v>22870</v>
      </c>
      <c r="I90" s="58">
        <f>hidden1!DA80</f>
        <v>18982</v>
      </c>
      <c r="J90" s="58">
        <f>hidden1!DB80</f>
        <v>3888</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305351</v>
      </c>
      <c r="I94" s="58">
        <f>hidden1!DA84</f>
        <v>253441</v>
      </c>
      <c r="J94" s="58">
        <f>hidden1!DB84</f>
        <v>51910</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305351</v>
      </c>
      <c r="I98" s="58">
        <f>hidden1!DA88</f>
        <v>253441</v>
      </c>
      <c r="J98" s="58">
        <f>hidden1!DB88</f>
        <v>51910</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t="str">
        <f>hidden1!A101</f>
        <v xml:space="preserve"> МИ ФНС РОССИИ ПО УПРАВЛЕНИЮ ДОЛГОМ</v>
      </c>
      <c r="B106" s="58">
        <f>hidden1!CV101</f>
        <v>0</v>
      </c>
      <c r="C106" s="58">
        <f>hidden1!CW101</f>
        <v>0</v>
      </c>
      <c r="D106" s="58">
        <f>E106+F106</f>
        <v>0</v>
      </c>
      <c r="E106" s="58">
        <f>hidden1!CX101</f>
        <v>0</v>
      </c>
      <c r="F106" s="58">
        <f>hidden1!CY101</f>
        <v>0</v>
      </c>
      <c r="G106" s="58">
        <f>hidden1!CZ101</f>
        <v>0</v>
      </c>
      <c r="H106" s="58">
        <f>I106+J106</f>
        <v>0</v>
      </c>
      <c r="I106" s="58">
        <f>hidden1!DA101</f>
        <v>0</v>
      </c>
      <c r="J106" s="58">
        <f>hidden1!DB101</f>
        <v>0</v>
      </c>
      <c r="K106" s="58">
        <f>hidden1!DC101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августа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0</v>
      </c>
      <c r="D11" s="58">
        <f>hidden1!DF1</f>
        <v>12197</v>
      </c>
      <c r="E11" s="58">
        <f>hidden1!DG1</f>
        <v>0</v>
      </c>
      <c r="F11" s="58">
        <f>hidden1!DH1</f>
        <v>181172</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0</v>
      </c>
      <c r="D13" s="58">
        <f>hidden1!DF3</f>
        <v>33664</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0</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0</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0</v>
      </c>
      <c r="D17" s="58">
        <f>hidden1!DF7</f>
        <v>14</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0</v>
      </c>
      <c r="D21" s="58">
        <f>hidden1!DF11</f>
        <v>-491</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0</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0</v>
      </c>
      <c r="D23" s="58">
        <f>hidden1!DF13</f>
        <v>15103</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0</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0</v>
      </c>
      <c r="D31" s="58">
        <f>hidden1!DF21</f>
        <v>19344</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0</v>
      </c>
      <c r="D32" s="58">
        <f>hidden1!DF22</f>
        <v>-26963</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0</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0</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164</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-39880</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0</v>
      </c>
      <c r="D42" s="58">
        <f>hidden1!DF32</f>
        <v>12753</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0</v>
      </c>
      <c r="D44" s="58">
        <f>hidden1!DF34</f>
        <v>0</v>
      </c>
      <c r="E44" s="58">
        <f>hidden1!DG34</f>
        <v>0</v>
      </c>
      <c r="F44" s="58">
        <f>hidden1!DH34</f>
        <v>-107</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15</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0</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0</v>
      </c>
      <c r="D52" s="58">
        <f>hidden1!DF42</f>
        <v>-12</v>
      </c>
      <c r="E52" s="58">
        <f>hidden1!DG42</f>
        <v>0</v>
      </c>
      <c r="F52" s="58">
        <f>hidden1!DH42</f>
        <v>181279</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0</v>
      </c>
      <c r="D53" s="58">
        <f>hidden1!DF43</f>
        <v>0</v>
      </c>
      <c r="E53" s="58">
        <f>hidden1!DG43</f>
        <v>0</v>
      </c>
      <c r="F53" s="58">
        <f>hidden1!DH43</f>
        <v>43357</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0</v>
      </c>
      <c r="D55" s="58">
        <f>hidden1!DF45</f>
        <v>0</v>
      </c>
      <c r="E55" s="58">
        <f>hidden1!DG45</f>
        <v>0</v>
      </c>
      <c r="F55" s="58">
        <f>hidden1!DH45</f>
        <v>161</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0</v>
      </c>
      <c r="D56" s="58">
        <f>hidden1!DF46</f>
        <v>-5</v>
      </c>
      <c r="E56" s="58">
        <f>hidden1!DG46</f>
        <v>0</v>
      </c>
      <c r="F56" s="58">
        <f>hidden1!DH46</f>
        <v>137853</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0</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-92</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0</v>
      </c>
      <c r="D61" s="58">
        <f>hidden1!DF51</f>
        <v>-3087</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0</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0</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0</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0</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0</v>
      </c>
      <c r="D68" s="58">
        <f>hidden1!DF58</f>
        <v>-2456</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0</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0</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0</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0</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0</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0</v>
      </c>
      <c r="D76" s="58">
        <f>hidden1!DF66</f>
        <v>13</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0</v>
      </c>
      <c r="D79" s="58">
        <f>hidden1!DF69</f>
        <v>0</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0</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0</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0</v>
      </c>
      <c r="D83" s="58">
        <f>hidden1!DF73</f>
        <v>1759</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0</v>
      </c>
      <c r="D87" s="58">
        <f>hidden1!DF77</f>
        <v>1759</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0</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0</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0</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0</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t="str">
        <f>hidden1!A101</f>
        <v xml:space="preserve"> МИ ФНС РОССИИ ПО УПРАВЛЕНИЮ ДОЛГОМ</v>
      </c>
      <c r="B106" s="58">
        <f>hidden1!DD101</f>
        <v>0</v>
      </c>
      <c r="C106" s="58">
        <f>hidden1!DE101</f>
        <v>0</v>
      </c>
      <c r="D106" s="58">
        <f>hidden1!DF101</f>
        <v>0</v>
      </c>
      <c r="E106" s="58">
        <f>hidden1!DG101</f>
        <v>0</v>
      </c>
      <c r="F106" s="58">
        <f>hidden1!DH101</f>
        <v>0</v>
      </c>
      <c r="G106" s="58">
        <f>hidden1!DI101</f>
        <v>0</v>
      </c>
      <c r="H106" s="57"/>
      <c r="I106" s="57"/>
      <c r="J106" s="57"/>
      <c r="K106" s="57"/>
      <c r="L106" s="57"/>
      <c r="M106" s="57"/>
      <c r="N106" s="57"/>
    </row>
    <row r="107" spans="1:14" x14ac:dyDescent="0.25">
      <c r="A107" s="57"/>
      <c r="B107" s="58"/>
      <c r="C107" s="58"/>
      <c r="D107" s="58"/>
      <c r="E107" s="58"/>
      <c r="F107" s="58"/>
      <c r="G107" s="58"/>
      <c r="H107" s="57"/>
      <c r="I107" s="57"/>
      <c r="J107" s="57"/>
      <c r="K107" s="57"/>
      <c r="L107" s="57"/>
      <c r="M107" s="57"/>
      <c r="N107"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августа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201592</v>
      </c>
      <c r="C11" s="58">
        <f>hidden1!DK1</f>
        <v>0</v>
      </c>
      <c r="D11" s="58">
        <f>hidden1!DL1</f>
        <v>429251244</v>
      </c>
      <c r="E11" s="58">
        <f>F11+G11</f>
        <v>299927420</v>
      </c>
      <c r="F11" s="58">
        <f>hidden1!DM1</f>
        <v>75281782</v>
      </c>
      <c r="G11" s="58">
        <f>hidden1!DN1</f>
        <v>224645638</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14984050</v>
      </c>
      <c r="E13" s="58">
        <f t="shared" ref="E13:E75" si="0">F13+G13</f>
        <v>63442710</v>
      </c>
      <c r="F13" s="58">
        <f>hidden1!DM3</f>
        <v>15924120</v>
      </c>
      <c r="G13" s="58">
        <f>hidden1!DN3</f>
        <v>47518590</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1658218</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6354011</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2789</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658198</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385947</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21283412</v>
      </c>
      <c r="F25" s="58">
        <f>hidden1!DM15</f>
        <v>5342136</v>
      </c>
      <c r="G25" s="58">
        <f>hidden1!DN15</f>
        <v>15941276</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8375</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5791759</v>
      </c>
      <c r="E30" s="58">
        <f t="shared" si="0"/>
        <v>17537828</v>
      </c>
      <c r="F30" s="58">
        <f>hidden1!DM20</f>
        <v>4401995</v>
      </c>
      <c r="G30" s="58">
        <f>hidden1!DN20</f>
        <v>13135833</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124761</v>
      </c>
      <c r="E31" s="58">
        <f t="shared" si="0"/>
        <v>24621417</v>
      </c>
      <c r="F31" s="58">
        <f>hidden1!DM21</f>
        <v>6179976</v>
      </c>
      <c r="G31" s="58">
        <f>hidden1!DN21</f>
        <v>18441441</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356806276</v>
      </c>
      <c r="E32" s="58">
        <f t="shared" si="0"/>
        <v>10186369</v>
      </c>
      <c r="F32" s="58">
        <f>hidden1!DM22</f>
        <v>2556779</v>
      </c>
      <c r="G32" s="58">
        <f>hidden1!DN22</f>
        <v>7629590</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141</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3454462</v>
      </c>
      <c r="F34" s="58">
        <f>hidden1!DM24</f>
        <v>867070</v>
      </c>
      <c r="G34" s="58">
        <f>hidden1!DN24</f>
        <v>2587392</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6997248</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120229419</v>
      </c>
      <c r="E38" s="58">
        <f t="shared" si="0"/>
        <v>6726593</v>
      </c>
      <c r="F38" s="58">
        <f>hidden1!DM28</f>
        <v>1688375</v>
      </c>
      <c r="G38" s="58">
        <f>hidden1!DN28</f>
        <v>5038218</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229579468</v>
      </c>
      <c r="E42" s="58">
        <f t="shared" si="0"/>
        <v>5314</v>
      </c>
      <c r="F42" s="58">
        <f>hidden1!DM32</f>
        <v>1334</v>
      </c>
      <c r="G42" s="58">
        <f>hidden1!DN32</f>
        <v>3980</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28825</v>
      </c>
      <c r="C44" s="58">
        <f>hidden1!DK34</f>
        <v>0</v>
      </c>
      <c r="D44" s="58">
        <f>hidden1!DL34</f>
        <v>1023755</v>
      </c>
      <c r="E44" s="58">
        <f t="shared" si="0"/>
        <v>-4</v>
      </c>
      <c r="F44" s="58">
        <f>hidden1!DM34</f>
        <v>-1</v>
      </c>
      <c r="G44" s="58">
        <f>hidden1!DN34</f>
        <v>-3</v>
      </c>
      <c r="H44" s="58">
        <f>hidden1!DO34</f>
        <v>0</v>
      </c>
      <c r="I44" s="57"/>
      <c r="J44" s="57"/>
      <c r="K44" s="57"/>
      <c r="L44" s="57"/>
      <c r="M44" s="57"/>
      <c r="N44" s="57"/>
      <c r="O44" s="57"/>
      <c r="P44" s="57"/>
    </row>
    <row r="45" spans="1:16" x14ac:dyDescent="0.25">
      <c r="A45" s="57" t="str">
        <f>hidden1!A35</f>
        <v xml:space="preserve">  Республика Дагестан</v>
      </c>
      <c r="B45" s="58">
        <f>hidden1!DJ35</f>
        <v>14792</v>
      </c>
      <c r="C45" s="58">
        <f>hidden1!DK35</f>
        <v>0</v>
      </c>
      <c r="D45" s="58">
        <f>hidden1!DL35</f>
        <v>390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211</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0</v>
      </c>
      <c r="C49" s="58">
        <f>hidden1!DK39</f>
        <v>0</v>
      </c>
      <c r="D49" s="58">
        <f>hidden1!DL39</f>
        <v>1019325</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-4</v>
      </c>
      <c r="F50" s="58">
        <f>hidden1!DM40</f>
        <v>-1</v>
      </c>
      <c r="G50" s="58">
        <f>hidden1!DN40</f>
        <v>-3</v>
      </c>
      <c r="H50" s="58">
        <f>hidden1!DO40</f>
        <v>0</v>
      </c>
      <c r="I50" s="57"/>
      <c r="J50" s="57"/>
      <c r="K50" s="57"/>
      <c r="L50" s="57"/>
      <c r="M50" s="57"/>
      <c r="N50" s="57"/>
      <c r="O50" s="57"/>
      <c r="P50" s="57"/>
    </row>
    <row r="51" spans="1:16" x14ac:dyDescent="0.25">
      <c r="A51" s="57" t="str">
        <f>hidden1!A41</f>
        <v xml:space="preserve">  Ставропольский край</v>
      </c>
      <c r="B51" s="58">
        <f>hidden1!DJ41</f>
        <v>13822</v>
      </c>
      <c r="C51" s="58">
        <f>hidden1!DK41</f>
        <v>0</v>
      </c>
      <c r="D51" s="58">
        <f>hidden1!DL41</f>
        <v>4040</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172764</v>
      </c>
      <c r="C52" s="58">
        <f>hidden1!DK42</f>
        <v>0</v>
      </c>
      <c r="D52" s="58">
        <f>hidden1!DL42</f>
        <v>55650243</v>
      </c>
      <c r="E52" s="58">
        <f t="shared" si="0"/>
        <v>19621425</v>
      </c>
      <c r="F52" s="58">
        <f>hidden1!DM42</f>
        <v>4924977</v>
      </c>
      <c r="G52" s="58">
        <f>hidden1!DN42</f>
        <v>14696448</v>
      </c>
      <c r="H52" s="58">
        <f>hidden1!DO42</f>
        <v>0</v>
      </c>
      <c r="I52" s="57"/>
      <c r="J52" s="57"/>
      <c r="K52" s="57"/>
      <c r="L52" s="57"/>
      <c r="M52" s="57"/>
      <c r="N52" s="57"/>
      <c r="O52" s="57"/>
      <c r="P52" s="57"/>
    </row>
    <row r="53" spans="1:16" x14ac:dyDescent="0.25">
      <c r="A53" s="57" t="str">
        <f>hidden1!A43</f>
        <v xml:space="preserve">  Республика Адыгея</v>
      </c>
      <c r="B53" s="58">
        <f>hidden1!DJ43</f>
        <v>607</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16008</v>
      </c>
      <c r="C55" s="58">
        <f>hidden1!DK45</f>
        <v>0</v>
      </c>
      <c r="D55" s="58">
        <f>hidden1!DL45</f>
        <v>1461052</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149807</v>
      </c>
      <c r="C56" s="58">
        <f>hidden1!DK46</f>
        <v>0</v>
      </c>
      <c r="D56" s="58">
        <f>hidden1!DL46</f>
        <v>0</v>
      </c>
      <c r="E56" s="58">
        <f t="shared" si="0"/>
        <v>-1332875</v>
      </c>
      <c r="F56" s="58">
        <f>hidden1!DM46</f>
        <v>-334552</v>
      </c>
      <c r="G56" s="58">
        <f>hidden1!DN46</f>
        <v>-998323</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6854503</v>
      </c>
      <c r="F57" s="58">
        <f>hidden1!DM47</f>
        <v>1720480</v>
      </c>
      <c r="G57" s="58">
        <f>hidden1!DN47</f>
        <v>5134023</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26033186</v>
      </c>
      <c r="E58" s="58">
        <f t="shared" si="0"/>
        <v>14099578</v>
      </c>
      <c r="F58" s="58">
        <f>hidden1!DM48</f>
        <v>3538994</v>
      </c>
      <c r="G58" s="58">
        <f>hidden1!DN48</f>
        <v>10560584</v>
      </c>
      <c r="H58" s="58">
        <f>hidden1!DO48</f>
        <v>0</v>
      </c>
      <c r="I58" s="57"/>
      <c r="J58" s="57"/>
      <c r="K58" s="57"/>
      <c r="L58" s="57"/>
      <c r="M58" s="57"/>
      <c r="N58" s="57"/>
      <c r="O58" s="57"/>
      <c r="P58" s="57"/>
    </row>
    <row r="59" spans="1:16" x14ac:dyDescent="0.25">
      <c r="A59" s="57" t="str">
        <f>hidden1!A49</f>
        <v xml:space="preserve">  Ростовская область</v>
      </c>
      <c r="B59" s="58">
        <f>hidden1!DJ49</f>
        <v>747</v>
      </c>
      <c r="C59" s="58">
        <f>hidden1!DK49</f>
        <v>0</v>
      </c>
      <c r="D59" s="58">
        <f>hidden1!DL49</f>
        <v>28156005</v>
      </c>
      <c r="E59" s="58">
        <f t="shared" si="0"/>
        <v>219</v>
      </c>
      <c r="F59" s="58">
        <f>hidden1!DM49</f>
        <v>55</v>
      </c>
      <c r="G59" s="58">
        <f>hidden1!DN49</f>
        <v>164</v>
      </c>
      <c r="H59" s="58">
        <f>hidden1!DO49</f>
        <v>0</v>
      </c>
      <c r="I59" s="57"/>
      <c r="J59" s="57"/>
      <c r="K59" s="57"/>
      <c r="L59" s="57"/>
      <c r="M59" s="57"/>
      <c r="N59" s="57"/>
      <c r="O59" s="57"/>
      <c r="P59" s="57"/>
    </row>
    <row r="60" spans="1:16" x14ac:dyDescent="0.25">
      <c r="A60" s="57" t="str">
        <f>hidden1!A50</f>
        <v xml:space="preserve">  город Севастополь</v>
      </c>
      <c r="B60" s="58">
        <f>hidden1!DJ50</f>
        <v>5595</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699832</v>
      </c>
      <c r="E61" s="58">
        <f t="shared" si="0"/>
        <v>130386709</v>
      </c>
      <c r="F61" s="58">
        <f>hidden1!DM51</f>
        <v>32727064</v>
      </c>
      <c r="G61" s="58">
        <f>hidden1!DN51</f>
        <v>97659645</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7958</v>
      </c>
      <c r="E62" s="58">
        <f t="shared" si="0"/>
        <v>26306310</v>
      </c>
      <c r="F62" s="58">
        <f>hidden1!DM52</f>
        <v>6602884</v>
      </c>
      <c r="G62" s="58">
        <f>hidden1!DN52</f>
        <v>19703426</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170426</v>
      </c>
      <c r="E65" s="58">
        <f t="shared" si="0"/>
        <v>22459499</v>
      </c>
      <c r="F65" s="58">
        <f>hidden1!DM55</f>
        <v>5637334</v>
      </c>
      <c r="G65" s="58">
        <f>hidden1!DN55</f>
        <v>16822165</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3099</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36</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38</v>
      </c>
      <c r="F68" s="58">
        <f>hidden1!DM58</f>
        <v>10</v>
      </c>
      <c r="G68" s="58">
        <f>hidden1!DN58</f>
        <v>28</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465563</v>
      </c>
      <c r="E69" s="58">
        <f t="shared" si="0"/>
        <v>35637490</v>
      </c>
      <c r="F69" s="58">
        <f>hidden1!DM59</f>
        <v>8945010</v>
      </c>
      <c r="G69" s="58">
        <f>hidden1!DN59</f>
        <v>26692480</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703646</v>
      </c>
      <c r="F70" s="58">
        <f>hidden1!DM60</f>
        <v>176615</v>
      </c>
      <c r="G70" s="58">
        <f>hidden1!DN60</f>
        <v>527031</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870</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3345</v>
      </c>
      <c r="E72" s="58">
        <f t="shared" si="0"/>
        <v>12351049</v>
      </c>
      <c r="F72" s="58">
        <f>hidden1!DM62</f>
        <v>3100113</v>
      </c>
      <c r="G72" s="58">
        <f>hidden1!DN62</f>
        <v>9250936</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48534</v>
      </c>
      <c r="E73" s="58">
        <f t="shared" si="0"/>
        <v>22794351</v>
      </c>
      <c r="F73" s="58">
        <f>hidden1!DM63</f>
        <v>5721382</v>
      </c>
      <c r="G73" s="58">
        <f>hidden1!DN63</f>
        <v>17072969</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1</v>
      </c>
      <c r="E74" s="58">
        <f t="shared" si="0"/>
        <v>10134326</v>
      </c>
      <c r="F74" s="58">
        <f>hidden1!DM64</f>
        <v>2543716</v>
      </c>
      <c r="G74" s="58">
        <f>hidden1!DN64</f>
        <v>7590610</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15348</v>
      </c>
      <c r="E76" s="58">
        <f t="shared" ref="E76:E105" si="1">F76+G76</f>
        <v>13664121</v>
      </c>
      <c r="F76" s="58">
        <f>hidden1!DM66</f>
        <v>3429694</v>
      </c>
      <c r="G76" s="58">
        <f>hidden1!DN66</f>
        <v>10234427</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15348</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0</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12746016</v>
      </c>
      <c r="F81" s="58">
        <f>hidden1!DM71</f>
        <v>3199250</v>
      </c>
      <c r="G81" s="58">
        <f>hidden1!DN71</f>
        <v>9546766</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248933</v>
      </c>
      <c r="F82" s="58">
        <f>hidden1!DM72</f>
        <v>62482</v>
      </c>
      <c r="G82" s="58">
        <f>hidden1!DN72</f>
        <v>186451</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71740</v>
      </c>
      <c r="E83" s="58">
        <f t="shared" si="1"/>
        <v>53484276</v>
      </c>
      <c r="F83" s="58">
        <f>hidden1!DM73</f>
        <v>13424553</v>
      </c>
      <c r="G83" s="58">
        <f>hidden1!DN73</f>
        <v>40059723</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112</v>
      </c>
      <c r="E88" s="58">
        <f t="shared" si="1"/>
        <v>6952713</v>
      </c>
      <c r="F88" s="58">
        <f>hidden1!DM78</f>
        <v>1745131</v>
      </c>
      <c r="G88" s="58">
        <f>hidden1!DN78</f>
        <v>5207582</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17190</v>
      </c>
      <c r="E89" s="58">
        <f t="shared" si="1"/>
        <v>5401239</v>
      </c>
      <c r="F89" s="58">
        <f>hidden1!DM79</f>
        <v>1355711</v>
      </c>
      <c r="G89" s="58">
        <f>hidden1!DN79</f>
        <v>4045528</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3548080</v>
      </c>
      <c r="F90" s="58">
        <f>hidden1!DM80</f>
        <v>890568</v>
      </c>
      <c r="G90" s="58">
        <f>hidden1!DN80</f>
        <v>2657512</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1147</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52221</v>
      </c>
      <c r="E92" s="58">
        <f t="shared" si="1"/>
        <v>37292264</v>
      </c>
      <c r="F92" s="58">
        <f>hidden1!DM82</f>
        <v>9360358</v>
      </c>
      <c r="G92" s="58">
        <f>hidden1!DN82</f>
        <v>27931906</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1062</v>
      </c>
      <c r="E93" s="58">
        <f t="shared" si="1"/>
        <v>289979</v>
      </c>
      <c r="F93" s="58">
        <f>hidden1!DM83</f>
        <v>72785</v>
      </c>
      <c r="G93" s="58">
        <f>hidden1!DN83</f>
        <v>217194</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3</v>
      </c>
      <c r="C94" s="58">
        <f>hidden1!DK84</f>
        <v>0</v>
      </c>
      <c r="D94" s="58">
        <f>hidden1!DL84</f>
        <v>0</v>
      </c>
      <c r="E94" s="58">
        <f t="shared" si="1"/>
        <v>9141814</v>
      </c>
      <c r="F94" s="58">
        <f>hidden1!DM84</f>
        <v>2294596</v>
      </c>
      <c r="G94" s="58">
        <f>hidden1!DN84</f>
        <v>6847218</v>
      </c>
      <c r="H94" s="58">
        <f>hidden1!DO84</f>
        <v>0</v>
      </c>
      <c r="I94" s="57"/>
      <c r="J94" s="57"/>
      <c r="K94" s="57"/>
      <c r="L94" s="57"/>
      <c r="M94" s="57"/>
      <c r="N94" s="57"/>
      <c r="O94" s="57"/>
      <c r="P94" s="57"/>
    </row>
    <row r="95" spans="1:16" x14ac:dyDescent="0.25">
      <c r="A95" s="57" t="str">
        <f>hidden1!A85</f>
        <v xml:space="preserve">  Республика Бурятия</v>
      </c>
      <c r="B95" s="58">
        <f>hidden1!DJ85</f>
        <v>3</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-94678</v>
      </c>
      <c r="F96" s="58">
        <f>hidden1!DM86</f>
        <v>-23764</v>
      </c>
      <c r="G96" s="58">
        <f>hidden1!DN86</f>
        <v>-70914</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142</v>
      </c>
      <c r="F97" s="58">
        <f>hidden1!DM87</f>
        <v>36</v>
      </c>
      <c r="G97" s="58">
        <f>hidden1!DN87</f>
        <v>106</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9202890</v>
      </c>
      <c r="F98" s="58">
        <f>hidden1!DM88</f>
        <v>2309925</v>
      </c>
      <c r="G98" s="58">
        <f>hidden1!DN88</f>
        <v>6892965</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33605</v>
      </c>
      <c r="F102" s="58">
        <f>hidden1!DM92</f>
        <v>8435</v>
      </c>
      <c r="G102" s="58">
        <f>hidden1!DN92</f>
        <v>25170</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47</v>
      </c>
      <c r="F105" s="58">
        <f>hidden1!DM95</f>
        <v>12</v>
      </c>
      <c r="G105" s="58">
        <f>hidden1!DN95</f>
        <v>35</v>
      </c>
      <c r="H105" s="58">
        <f>hidden1!DO95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hidden1!DJ101</f>
        <v>0</v>
      </c>
      <c r="C106" s="58">
        <f>hidden1!DK101</f>
        <v>0</v>
      </c>
      <c r="D106" s="58">
        <f>hidden1!DL101</f>
        <v>0</v>
      </c>
      <c r="E106" s="58">
        <f>F106+G106</f>
        <v>0</v>
      </c>
      <c r="F106" s="58">
        <f>hidden1!DM101</f>
        <v>0</v>
      </c>
      <c r="G106" s="58">
        <f>hidden1!DN101</f>
        <v>0</v>
      </c>
      <c r="H106" s="58">
        <f>hidden1!DO101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7"/>
  <sheetViews>
    <sheetView zoomScale="90" zoomScaleNormal="90" workbookViewId="0">
      <selection activeCell="A106" sqref="A106:XFD110"/>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августа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-34065938</v>
      </c>
      <c r="C11" s="58">
        <f>hidden1!DP1</f>
        <v>-8550552</v>
      </c>
      <c r="D11" s="58">
        <f>hidden1!DQ1</f>
        <v>-25515386</v>
      </c>
      <c r="E11" s="58">
        <f>hidden1!DR1</f>
        <v>0</v>
      </c>
      <c r="F11" s="58">
        <f>hidden1!DS1</f>
        <v>2440488</v>
      </c>
      <c r="G11" s="58">
        <f>H11+I11</f>
        <v>282694100</v>
      </c>
      <c r="H11" s="58">
        <f>hidden1!DT1</f>
        <v>70956218</v>
      </c>
      <c r="I11" s="58">
        <f>hidden1!DU1</f>
        <v>211737882</v>
      </c>
      <c r="J11" s="58">
        <f>hidden1!DV1</f>
        <v>0</v>
      </c>
      <c r="K11" s="57">
        <f>L11+M11</f>
        <v>1517360</v>
      </c>
      <c r="L11" s="58">
        <f>hidden1!DW1</f>
        <v>380858</v>
      </c>
      <c r="M11" s="58">
        <f>hidden1!DX1</f>
        <v>1136502</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-2559583</v>
      </c>
      <c r="C13" s="58">
        <f>hidden1!DP3</f>
        <v>-642456</v>
      </c>
      <c r="D13" s="58">
        <f>hidden1!DQ3</f>
        <v>-1917127</v>
      </c>
      <c r="E13" s="58">
        <f>hidden1!DR3</f>
        <v>0</v>
      </c>
      <c r="F13" s="58">
        <f>hidden1!DS3</f>
        <v>2269734</v>
      </c>
      <c r="G13" s="58">
        <f t="shared" ref="G13:G75" si="1">H13+I13</f>
        <v>50421054</v>
      </c>
      <c r="H13" s="58">
        <f>hidden1!DT3</f>
        <v>12655685</v>
      </c>
      <c r="I13" s="58">
        <f>hidden1!DU3</f>
        <v>37765369</v>
      </c>
      <c r="J13" s="58">
        <f>hidden1!DV3</f>
        <v>0</v>
      </c>
      <c r="K13" s="57">
        <f t="shared" ref="K13:K75" si="2">L13+M13</f>
        <v>471793</v>
      </c>
      <c r="L13" s="58">
        <f>hidden1!DW3</f>
        <v>118420</v>
      </c>
      <c r="M13" s="58">
        <f>hidden1!DX3</f>
        <v>353373</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5</v>
      </c>
      <c r="L16" s="58">
        <f>hidden1!DW6</f>
        <v>1</v>
      </c>
      <c r="M16" s="58">
        <f>hidden1!DX6</f>
        <v>4</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430</v>
      </c>
      <c r="C18" s="58">
        <f>hidden1!DP8</f>
        <v>108</v>
      </c>
      <c r="D18" s="58">
        <f>hidden1!DQ8</f>
        <v>322</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74968</v>
      </c>
      <c r="C19" s="58">
        <f>hidden1!DP9</f>
        <v>18817</v>
      </c>
      <c r="D19" s="58">
        <f>hidden1!DQ9</f>
        <v>56151</v>
      </c>
      <c r="E19" s="58">
        <f>hidden1!DR9</f>
        <v>0</v>
      </c>
      <c r="F19" s="58">
        <f>hidden1!DS9</f>
        <v>1653</v>
      </c>
      <c r="G19" s="58">
        <f t="shared" si="1"/>
        <v>124030</v>
      </c>
      <c r="H19" s="58">
        <f>hidden1!DT9</f>
        <v>31132</v>
      </c>
      <c r="I19" s="58">
        <f>hidden1!DU9</f>
        <v>92898</v>
      </c>
      <c r="J19" s="58">
        <f>hidden1!DV9</f>
        <v>0</v>
      </c>
      <c r="K19" s="57">
        <f t="shared" si="2"/>
        <v>65669</v>
      </c>
      <c r="L19" s="58">
        <f>hidden1!DW9</f>
        <v>16483</v>
      </c>
      <c r="M19" s="58">
        <f>hidden1!DX9</f>
        <v>49186</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960</v>
      </c>
      <c r="L22" s="58">
        <f>hidden1!DW12</f>
        <v>241</v>
      </c>
      <c r="M22" s="58">
        <f>hidden1!DX12</f>
        <v>719</v>
      </c>
      <c r="N22" s="58">
        <f>hidden1!DY12</f>
        <v>0</v>
      </c>
      <c r="O22" s="57"/>
      <c r="P22" s="57"/>
    </row>
    <row r="23" spans="1:16" x14ac:dyDescent="0.25">
      <c r="A23" s="57" t="str">
        <f>hidden1!A13</f>
        <v xml:space="preserve">  Московская область</v>
      </c>
      <c r="B23" s="58">
        <f t="shared" si="0"/>
        <v>101</v>
      </c>
      <c r="C23" s="58">
        <f>hidden1!DP13</f>
        <v>25</v>
      </c>
      <c r="D23" s="58">
        <f>hidden1!DQ13</f>
        <v>76</v>
      </c>
      <c r="E23" s="58">
        <f>hidden1!DR13</f>
        <v>0</v>
      </c>
      <c r="F23" s="58">
        <f>hidden1!DS13</f>
        <v>379530</v>
      </c>
      <c r="G23" s="58">
        <f t="shared" si="1"/>
        <v>230</v>
      </c>
      <c r="H23" s="58">
        <f>hidden1!DT13</f>
        <v>58</v>
      </c>
      <c r="I23" s="58">
        <f>hidden1!DU13</f>
        <v>172</v>
      </c>
      <c r="J23" s="58">
        <f>hidden1!DV13</f>
        <v>0</v>
      </c>
      <c r="K23" s="57">
        <f t="shared" si="2"/>
        <v>199770</v>
      </c>
      <c r="L23" s="58">
        <f>hidden1!DW13</f>
        <v>50142</v>
      </c>
      <c r="M23" s="58">
        <f>hidden1!DX13</f>
        <v>149628</v>
      </c>
      <c r="N23" s="58">
        <f>hidden1!DY13</f>
        <v>0</v>
      </c>
      <c r="O23" s="57"/>
      <c r="P23" s="57"/>
    </row>
    <row r="24" spans="1:16" x14ac:dyDescent="0.25">
      <c r="A24" s="57" t="str">
        <f>hidden1!A14</f>
        <v xml:space="preserve">  Орловская область</v>
      </c>
      <c r="B24" s="58">
        <f t="shared" si="0"/>
        <v>-5103</v>
      </c>
      <c r="C24" s="58">
        <f>hidden1!DP14</f>
        <v>-1281</v>
      </c>
      <c r="D24" s="58">
        <f>hidden1!DQ14</f>
        <v>-3822</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490792</v>
      </c>
      <c r="C25" s="58">
        <f>hidden1!DP15</f>
        <v>123189</v>
      </c>
      <c r="D25" s="58">
        <f>hidden1!DQ15</f>
        <v>367603</v>
      </c>
      <c r="E25" s="58">
        <f>hidden1!DR15</f>
        <v>0</v>
      </c>
      <c r="F25" s="58">
        <f>hidden1!DS15</f>
        <v>0</v>
      </c>
      <c r="G25" s="58">
        <f t="shared" si="1"/>
        <v>17329179</v>
      </c>
      <c r="H25" s="58">
        <f>hidden1!DT15</f>
        <v>4349624</v>
      </c>
      <c r="I25" s="58">
        <f>hidden1!DU15</f>
        <v>12979555</v>
      </c>
      <c r="J25" s="58">
        <f>hidden1!DV15</f>
        <v>0</v>
      </c>
      <c r="K25" s="57">
        <f t="shared" si="2"/>
        <v>81223</v>
      </c>
      <c r="L25" s="58">
        <f>hidden1!DW15</f>
        <v>20387</v>
      </c>
      <c r="M25" s="58">
        <f>hidden1!DX15</f>
        <v>60836</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67359</v>
      </c>
      <c r="L28" s="58">
        <f>hidden1!DW18</f>
        <v>16907</v>
      </c>
      <c r="M28" s="58">
        <f>hidden1!DX18</f>
        <v>50452</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1688096</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81507</v>
      </c>
      <c r="C30" s="58">
        <f>hidden1!DP20</f>
        <v>20458</v>
      </c>
      <c r="D30" s="58">
        <f>hidden1!DQ20</f>
        <v>61049</v>
      </c>
      <c r="E30" s="58">
        <f>hidden1!DR20</f>
        <v>0</v>
      </c>
      <c r="F30" s="58">
        <f>hidden1!DS20</f>
        <v>0</v>
      </c>
      <c r="G30" s="58">
        <f t="shared" si="1"/>
        <v>17236914</v>
      </c>
      <c r="H30" s="58">
        <f>hidden1!DT20</f>
        <v>4326465</v>
      </c>
      <c r="I30" s="58">
        <f>hidden1!DU20</f>
        <v>12910449</v>
      </c>
      <c r="J30" s="58">
        <f>hidden1!DV20</f>
        <v>0</v>
      </c>
      <c r="K30" s="57">
        <f t="shared" si="2"/>
        <v>22016</v>
      </c>
      <c r="L30" s="58">
        <f>hidden1!DW20</f>
        <v>5526</v>
      </c>
      <c r="M30" s="58">
        <f>hidden1!DX20</f>
        <v>16490</v>
      </c>
      <c r="N30" s="58">
        <f>hidden1!DY20</f>
        <v>0</v>
      </c>
      <c r="O30" s="57"/>
      <c r="P30" s="57"/>
    </row>
    <row r="31" spans="1:16" x14ac:dyDescent="0.25">
      <c r="A31" s="57" t="str">
        <f>hidden1!A21</f>
        <v xml:space="preserve">  город Москва</v>
      </c>
      <c r="B31" s="58">
        <f t="shared" si="0"/>
        <v>-3202279</v>
      </c>
      <c r="C31" s="58">
        <f>hidden1!DP21</f>
        <v>-803772</v>
      </c>
      <c r="D31" s="58">
        <f>hidden1!DQ21</f>
        <v>-2398507</v>
      </c>
      <c r="E31" s="58">
        <f>hidden1!DR21</f>
        <v>0</v>
      </c>
      <c r="F31" s="58">
        <f>hidden1!DS21</f>
        <v>200455</v>
      </c>
      <c r="G31" s="58">
        <f t="shared" si="1"/>
        <v>15730701</v>
      </c>
      <c r="H31" s="58">
        <f>hidden1!DT21</f>
        <v>3948406</v>
      </c>
      <c r="I31" s="58">
        <f>hidden1!DU21</f>
        <v>11782295</v>
      </c>
      <c r="J31" s="58">
        <f>hidden1!DV21</f>
        <v>0</v>
      </c>
      <c r="K31" s="57">
        <f t="shared" si="2"/>
        <v>34791</v>
      </c>
      <c r="L31" s="58">
        <f>hidden1!DW21</f>
        <v>8733</v>
      </c>
      <c r="M31" s="58">
        <f>hidden1!DX21</f>
        <v>26058</v>
      </c>
      <c r="N31" s="58">
        <f>hidden1!DY21</f>
        <v>0</v>
      </c>
      <c r="O31" s="57"/>
      <c r="P31" s="57"/>
    </row>
    <row r="32" spans="1:16" x14ac:dyDescent="0.25">
      <c r="A32" s="57" t="str">
        <f>hidden1!A22</f>
        <v xml:space="preserve"> СЕВЕРО-ЗАПАДНЫЙ ФЕДЕРАЛЬНЫЙ ОКРУГ</v>
      </c>
      <c r="B32" s="58">
        <f t="shared" si="0"/>
        <v>10029</v>
      </c>
      <c r="C32" s="58">
        <f>hidden1!DP22</f>
        <v>2517</v>
      </c>
      <c r="D32" s="58">
        <f>hidden1!DQ22</f>
        <v>7512</v>
      </c>
      <c r="E32" s="58">
        <f>hidden1!DR22</f>
        <v>0</v>
      </c>
      <c r="F32" s="58">
        <f>hidden1!DS22</f>
        <v>72774</v>
      </c>
      <c r="G32" s="58">
        <f t="shared" si="1"/>
        <v>10425076</v>
      </c>
      <c r="H32" s="58">
        <f>hidden1!DT22</f>
        <v>2616694</v>
      </c>
      <c r="I32" s="58">
        <f>hidden1!DU22</f>
        <v>7808382</v>
      </c>
      <c r="J32" s="58">
        <f>hidden1!DV22</f>
        <v>0</v>
      </c>
      <c r="K32" s="57">
        <f t="shared" si="2"/>
        <v>25992</v>
      </c>
      <c r="L32" s="58">
        <f>hidden1!DW22</f>
        <v>6524</v>
      </c>
      <c r="M32" s="58">
        <f>hidden1!DX22</f>
        <v>19468</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10029</v>
      </c>
      <c r="C34" s="58">
        <f>hidden1!DP24</f>
        <v>2517</v>
      </c>
      <c r="D34" s="58">
        <f>hidden1!DQ24</f>
        <v>7512</v>
      </c>
      <c r="E34" s="58">
        <f>hidden1!DR24</f>
        <v>0</v>
      </c>
      <c r="F34" s="58">
        <f>hidden1!DS24</f>
        <v>0</v>
      </c>
      <c r="G34" s="58">
        <f t="shared" si="1"/>
        <v>4443605</v>
      </c>
      <c r="H34" s="58">
        <f>hidden1!DT24</f>
        <v>1115345</v>
      </c>
      <c r="I34" s="58">
        <f>hidden1!DU24</f>
        <v>3328260</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71605</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0</v>
      </c>
      <c r="G38" s="58">
        <f t="shared" si="1"/>
        <v>5980973</v>
      </c>
      <c r="H38" s="58">
        <f>hidden1!DT28</f>
        <v>1501224</v>
      </c>
      <c r="I38" s="58">
        <f>hidden1!DU28</f>
        <v>4479749</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1169</v>
      </c>
      <c r="G42" s="58">
        <f t="shared" si="1"/>
        <v>498</v>
      </c>
      <c r="H42" s="58">
        <f>hidden1!DT32</f>
        <v>125</v>
      </c>
      <c r="I42" s="58">
        <f>hidden1!DU32</f>
        <v>373</v>
      </c>
      <c r="J42" s="58">
        <f>hidden1!DV32</f>
        <v>0</v>
      </c>
      <c r="K42" s="57">
        <f t="shared" si="2"/>
        <v>25992</v>
      </c>
      <c r="L42" s="58">
        <f>hidden1!DW32</f>
        <v>6524</v>
      </c>
      <c r="M42" s="58">
        <f>hidden1!DX32</f>
        <v>19468</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-4202531</v>
      </c>
      <c r="C44" s="58">
        <f>hidden1!DP34</f>
        <v>-1054835</v>
      </c>
      <c r="D44" s="58">
        <f>hidden1!DQ34</f>
        <v>-3147696</v>
      </c>
      <c r="E44" s="58">
        <f>hidden1!DR34</f>
        <v>0</v>
      </c>
      <c r="F44" s="58">
        <f>hidden1!DS34</f>
        <v>-28</v>
      </c>
      <c r="G44" s="58">
        <f t="shared" si="1"/>
        <v>0</v>
      </c>
      <c r="H44" s="58">
        <f>hidden1!DT34</f>
        <v>0</v>
      </c>
      <c r="I44" s="58">
        <f>hidden1!DU34</f>
        <v>0</v>
      </c>
      <c r="J44" s="58">
        <f>hidden1!DV34</f>
        <v>0</v>
      </c>
      <c r="K44" s="57">
        <f t="shared" si="2"/>
        <v>180</v>
      </c>
      <c r="L44" s="58">
        <f>hidden1!DW34</f>
        <v>45</v>
      </c>
      <c r="M44" s="58">
        <f>hidden1!DX34</f>
        <v>135</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-4202602</v>
      </c>
      <c r="C51" s="58">
        <f>hidden1!DP41</f>
        <v>-1054853</v>
      </c>
      <c r="D51" s="58">
        <f>hidden1!DQ41</f>
        <v>-3147749</v>
      </c>
      <c r="E51" s="58">
        <f>hidden1!DR41</f>
        <v>0</v>
      </c>
      <c r="F51" s="58">
        <f>hidden1!DS41</f>
        <v>0</v>
      </c>
      <c r="G51" s="58">
        <f t="shared" si="1"/>
        <v>0</v>
      </c>
      <c r="H51" s="58">
        <f>hidden1!DT41</f>
        <v>0</v>
      </c>
      <c r="I51" s="58">
        <f>hidden1!DU41</f>
        <v>0</v>
      </c>
      <c r="J51" s="58">
        <f>hidden1!DV41</f>
        <v>0</v>
      </c>
      <c r="K51" s="57">
        <f t="shared" si="2"/>
        <v>180</v>
      </c>
      <c r="L51" s="58">
        <f>hidden1!DW41</f>
        <v>45</v>
      </c>
      <c r="M51" s="58">
        <f>hidden1!DX41</f>
        <v>135</v>
      </c>
      <c r="N51" s="58">
        <f>hidden1!DY41</f>
        <v>0</v>
      </c>
      <c r="O51" s="57"/>
      <c r="P51" s="57"/>
    </row>
    <row r="52" spans="1:16" x14ac:dyDescent="0.25">
      <c r="A52" s="57" t="str">
        <f>hidden1!A42</f>
        <v xml:space="preserve"> ЮЖНЫЙ ФЕДЕРАЛЬНЫЙ ОКРУГ</v>
      </c>
      <c r="B52" s="58">
        <f t="shared" si="0"/>
        <v>-30850</v>
      </c>
      <c r="C52" s="58">
        <f>hidden1!DP42</f>
        <v>-7744</v>
      </c>
      <c r="D52" s="58">
        <f>hidden1!DQ42</f>
        <v>-23106</v>
      </c>
      <c r="E52" s="58">
        <f>hidden1!DR42</f>
        <v>0</v>
      </c>
      <c r="F52" s="58">
        <f>hidden1!DS42</f>
        <v>0</v>
      </c>
      <c r="G52" s="58">
        <f t="shared" si="1"/>
        <v>15806928</v>
      </c>
      <c r="H52" s="58">
        <f>hidden1!DT42</f>
        <v>3967539</v>
      </c>
      <c r="I52" s="58">
        <f>hidden1!DU42</f>
        <v>11839389</v>
      </c>
      <c r="J52" s="58">
        <f>hidden1!DV42</f>
        <v>0</v>
      </c>
      <c r="K52" s="57">
        <f t="shared" si="2"/>
        <v>61912</v>
      </c>
      <c r="L52" s="58">
        <f>hidden1!DW42</f>
        <v>15540</v>
      </c>
      <c r="M52" s="58">
        <f>hidden1!DX42</f>
        <v>46372</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5862</v>
      </c>
      <c r="C56" s="58">
        <f>hidden1!DP46</f>
        <v>1471</v>
      </c>
      <c r="D56" s="58">
        <f>hidden1!DQ46</f>
        <v>4391</v>
      </c>
      <c r="E56" s="58">
        <f>hidden1!DR46</f>
        <v>0</v>
      </c>
      <c r="F56" s="58">
        <f>hidden1!DS46</f>
        <v>0</v>
      </c>
      <c r="G56" s="58">
        <f t="shared" si="1"/>
        <v>28274</v>
      </c>
      <c r="H56" s="58">
        <f>hidden1!DT46</f>
        <v>7097</v>
      </c>
      <c r="I56" s="58">
        <f>hidden1!DU46</f>
        <v>21177</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13664</v>
      </c>
      <c r="C57" s="58">
        <f>hidden1!DP47</f>
        <v>3430</v>
      </c>
      <c r="D57" s="58">
        <f>hidden1!DQ47</f>
        <v>10234</v>
      </c>
      <c r="E57" s="58">
        <f>hidden1!DR47</f>
        <v>0</v>
      </c>
      <c r="F57" s="58">
        <f>hidden1!DS47</f>
        <v>0</v>
      </c>
      <c r="G57" s="58">
        <f t="shared" si="1"/>
        <v>3229158</v>
      </c>
      <c r="H57" s="58">
        <f>hidden1!DT47</f>
        <v>810519</v>
      </c>
      <c r="I57" s="58">
        <f>hidden1!DU47</f>
        <v>2418639</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-50556</v>
      </c>
      <c r="C58" s="58">
        <f>hidden1!DP48</f>
        <v>-12690</v>
      </c>
      <c r="D58" s="58">
        <f>hidden1!DQ48</f>
        <v>-37866</v>
      </c>
      <c r="E58" s="58">
        <f>hidden1!DR48</f>
        <v>0</v>
      </c>
      <c r="F58" s="58">
        <f>hidden1!DS48</f>
        <v>0</v>
      </c>
      <c r="G58" s="58">
        <f t="shared" si="1"/>
        <v>12549415</v>
      </c>
      <c r="H58" s="58">
        <f>hidden1!DT48</f>
        <v>3149903</v>
      </c>
      <c r="I58" s="58">
        <f>hidden1!DU48</f>
        <v>9399512</v>
      </c>
      <c r="J58" s="58">
        <f>hidden1!DV48</f>
        <v>0</v>
      </c>
      <c r="K58" s="57">
        <f t="shared" si="2"/>
        <v>61912</v>
      </c>
      <c r="L58" s="58">
        <f>hidden1!DW48</f>
        <v>15540</v>
      </c>
      <c r="M58" s="58">
        <f>hidden1!DX48</f>
        <v>46372</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0</v>
      </c>
      <c r="G59" s="58">
        <f t="shared" si="1"/>
        <v>81</v>
      </c>
      <c r="H59" s="58">
        <f>hidden1!DT49</f>
        <v>20</v>
      </c>
      <c r="I59" s="58">
        <f>hidden1!DU49</f>
        <v>61</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-18963389</v>
      </c>
      <c r="C61" s="58">
        <f>hidden1!DP51</f>
        <v>-4759811</v>
      </c>
      <c r="D61" s="58">
        <f>hidden1!DQ51</f>
        <v>-14203578</v>
      </c>
      <c r="E61" s="58">
        <f>hidden1!DR51</f>
        <v>0</v>
      </c>
      <c r="F61" s="58">
        <f>hidden1!DS51</f>
        <v>97894</v>
      </c>
      <c r="G61" s="58">
        <f t="shared" si="1"/>
        <v>138133262</v>
      </c>
      <c r="H61" s="58">
        <f>hidden1!DT51</f>
        <v>34671449</v>
      </c>
      <c r="I61" s="58">
        <f>hidden1!DU51</f>
        <v>103461813</v>
      </c>
      <c r="J61" s="58">
        <f>hidden1!DV51</f>
        <v>0</v>
      </c>
      <c r="K61" s="57">
        <f t="shared" si="2"/>
        <v>561602</v>
      </c>
      <c r="L61" s="58">
        <f>hidden1!DW51</f>
        <v>140963</v>
      </c>
      <c r="M61" s="58">
        <f>hidden1!DX51</f>
        <v>420639</v>
      </c>
      <c r="N61" s="58">
        <f>hidden1!DY51</f>
        <v>0</v>
      </c>
      <c r="O61" s="57"/>
      <c r="P61" s="57"/>
    </row>
    <row r="62" spans="1:16" x14ac:dyDescent="0.25">
      <c r="A62" s="57" t="str">
        <f>hidden1!A52</f>
        <v xml:space="preserve">  Республика Башкортостан</v>
      </c>
      <c r="B62" s="58">
        <f t="shared" si="0"/>
        <v>-7995347</v>
      </c>
      <c r="C62" s="58">
        <f>hidden1!DP52</f>
        <v>-2006832</v>
      </c>
      <c r="D62" s="58">
        <f>hidden1!DQ52</f>
        <v>-5988515</v>
      </c>
      <c r="E62" s="58">
        <f>hidden1!DR52</f>
        <v>0</v>
      </c>
      <c r="F62" s="58">
        <f>hidden1!DS52</f>
        <v>0</v>
      </c>
      <c r="G62" s="58">
        <f t="shared" si="1"/>
        <v>25906921</v>
      </c>
      <c r="H62" s="58">
        <f>hidden1!DT52</f>
        <v>6502637</v>
      </c>
      <c r="I62" s="58">
        <f>hidden1!DU52</f>
        <v>19404284</v>
      </c>
      <c r="J62" s="58">
        <f>hidden1!DV52</f>
        <v>0</v>
      </c>
      <c r="K62" s="57">
        <f t="shared" si="2"/>
        <v>64506</v>
      </c>
      <c r="L62" s="58">
        <f>hidden1!DW52</f>
        <v>16191</v>
      </c>
      <c r="M62" s="58">
        <f>hidden1!DX52</f>
        <v>48315</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-10817235</v>
      </c>
      <c r="C65" s="58">
        <f>hidden1!DP55</f>
        <v>-2715126</v>
      </c>
      <c r="D65" s="58">
        <f>hidden1!DQ55</f>
        <v>-8102109</v>
      </c>
      <c r="E65" s="58">
        <f>hidden1!DR55</f>
        <v>0</v>
      </c>
      <c r="F65" s="58">
        <f>hidden1!DS55</f>
        <v>18090</v>
      </c>
      <c r="G65" s="58">
        <f t="shared" si="1"/>
        <v>44589798</v>
      </c>
      <c r="H65" s="58">
        <f>hidden1!DT55</f>
        <v>11192039</v>
      </c>
      <c r="I65" s="58">
        <f>hidden1!DU55</f>
        <v>33397759</v>
      </c>
      <c r="J65" s="58">
        <f>hidden1!DV55</f>
        <v>0</v>
      </c>
      <c r="K65" s="57">
        <f t="shared" si="2"/>
        <v>29042</v>
      </c>
      <c r="L65" s="58">
        <f>hidden1!DW55</f>
        <v>7290</v>
      </c>
      <c r="M65" s="58">
        <f>hidden1!DX55</f>
        <v>21752</v>
      </c>
      <c r="N65" s="58">
        <f>hidden1!DY55</f>
        <v>0</v>
      </c>
      <c r="O65" s="57"/>
      <c r="P65" s="57"/>
    </row>
    <row r="66" spans="1:16" x14ac:dyDescent="0.25">
      <c r="A66" s="57" t="str">
        <f>hidden1!A56</f>
        <v xml:space="preserve">  Удмуртская Республика</v>
      </c>
      <c r="B66" s="58">
        <f t="shared" si="0"/>
        <v>0</v>
      </c>
      <c r="C66" s="58">
        <f>hidden1!DP56</f>
        <v>0</v>
      </c>
      <c r="D66" s="58">
        <f>hidden1!DQ56</f>
        <v>0</v>
      </c>
      <c r="E66" s="58">
        <f>hidden1!DR56</f>
        <v>0</v>
      </c>
      <c r="F66" s="58">
        <f>hidden1!DS56</f>
        <v>1155</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31</v>
      </c>
      <c r="H68" s="58">
        <f>hidden1!DT58</f>
        <v>8</v>
      </c>
      <c r="I68" s="58">
        <f>hidden1!DU58</f>
        <v>23</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413952</v>
      </c>
      <c r="C69" s="58">
        <f>hidden1!DP59</f>
        <v>103902</v>
      </c>
      <c r="D69" s="58">
        <f>hidden1!DQ59</f>
        <v>310050</v>
      </c>
      <c r="E69" s="58">
        <f>hidden1!DR59</f>
        <v>0</v>
      </c>
      <c r="F69" s="58">
        <f>hidden1!DS59</f>
        <v>-15089</v>
      </c>
      <c r="G69" s="58">
        <f t="shared" si="1"/>
        <v>17243398</v>
      </c>
      <c r="H69" s="58">
        <f>hidden1!DT59</f>
        <v>4328093</v>
      </c>
      <c r="I69" s="58">
        <f>hidden1!DU59</f>
        <v>12915305</v>
      </c>
      <c r="J69" s="58">
        <f>hidden1!DV59</f>
        <v>0</v>
      </c>
      <c r="K69" s="57">
        <f t="shared" si="2"/>
        <v>17644</v>
      </c>
      <c r="L69" s="58">
        <f>hidden1!DW59</f>
        <v>4429</v>
      </c>
      <c r="M69" s="58">
        <f>hidden1!DX59</f>
        <v>13215</v>
      </c>
      <c r="N69" s="58">
        <f>hidden1!DY59</f>
        <v>0</v>
      </c>
      <c r="O69" s="57"/>
      <c r="P69" s="57"/>
    </row>
    <row r="70" spans="1:16" x14ac:dyDescent="0.25">
      <c r="A70" s="57" t="str">
        <f>hidden1!A60</f>
        <v xml:space="preserve">  Оренбургская область</v>
      </c>
      <c r="B70" s="58">
        <f t="shared" si="0"/>
        <v>1673</v>
      </c>
      <c r="C70" s="58">
        <f>hidden1!DP60</f>
        <v>420</v>
      </c>
      <c r="D70" s="58">
        <f>hidden1!DQ60</f>
        <v>1253</v>
      </c>
      <c r="E70" s="58">
        <f>hidden1!DR60</f>
        <v>0</v>
      </c>
      <c r="F70" s="58">
        <f>hidden1!DS60</f>
        <v>0</v>
      </c>
      <c r="G70" s="58">
        <f t="shared" si="1"/>
        <v>8429234</v>
      </c>
      <c r="H70" s="58">
        <f>hidden1!DT60</f>
        <v>2115738</v>
      </c>
      <c r="I70" s="58">
        <f>hidden1!DU60</f>
        <v>6313496</v>
      </c>
      <c r="J70" s="58">
        <f>hidden1!DV60</f>
        <v>0</v>
      </c>
      <c r="K70" s="57">
        <f t="shared" si="2"/>
        <v>9</v>
      </c>
      <c r="L70" s="58">
        <f>hidden1!DW60</f>
        <v>2</v>
      </c>
      <c r="M70" s="58">
        <f>hidden1!DX60</f>
        <v>7</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-452832</v>
      </c>
      <c r="C72" s="58">
        <f>hidden1!DP62</f>
        <v>-113661</v>
      </c>
      <c r="D72" s="58">
        <f>hidden1!DQ62</f>
        <v>-339171</v>
      </c>
      <c r="E72" s="58">
        <f>hidden1!DR62</f>
        <v>0</v>
      </c>
      <c r="F72" s="58">
        <f>hidden1!DS62</f>
        <v>224</v>
      </c>
      <c r="G72" s="58">
        <f t="shared" si="1"/>
        <v>15076358</v>
      </c>
      <c r="H72" s="58">
        <f>hidden1!DT62</f>
        <v>3784166</v>
      </c>
      <c r="I72" s="58">
        <f>hidden1!DU62</f>
        <v>11292192</v>
      </c>
      <c r="J72" s="58">
        <f>hidden1!DV62</f>
        <v>0</v>
      </c>
      <c r="K72" s="57">
        <f t="shared" si="2"/>
        <v>320012</v>
      </c>
      <c r="L72" s="58">
        <f>hidden1!DW62</f>
        <v>80323</v>
      </c>
      <c r="M72" s="58">
        <f>hidden1!DX62</f>
        <v>239689</v>
      </c>
      <c r="N72" s="58">
        <f>hidden1!DY62</f>
        <v>0</v>
      </c>
      <c r="O72" s="57"/>
      <c r="P72" s="57"/>
    </row>
    <row r="73" spans="1:16" x14ac:dyDescent="0.25">
      <c r="A73" s="57" t="str">
        <f>hidden1!A63</f>
        <v xml:space="preserve">  Самарская область</v>
      </c>
      <c r="B73" s="58">
        <f t="shared" si="0"/>
        <v>-147923</v>
      </c>
      <c r="C73" s="58">
        <f>hidden1!DP63</f>
        <v>-37129</v>
      </c>
      <c r="D73" s="58">
        <f>hidden1!DQ63</f>
        <v>-110794</v>
      </c>
      <c r="E73" s="58">
        <f>hidden1!DR63</f>
        <v>0</v>
      </c>
      <c r="F73" s="58">
        <f>hidden1!DS63</f>
        <v>18998</v>
      </c>
      <c r="G73" s="58">
        <f t="shared" si="1"/>
        <v>19611642</v>
      </c>
      <c r="H73" s="58">
        <f>hidden1!DT63</f>
        <v>4922522</v>
      </c>
      <c r="I73" s="58">
        <f>hidden1!DU63</f>
        <v>14689120</v>
      </c>
      <c r="J73" s="58">
        <f>hidden1!DV63</f>
        <v>0</v>
      </c>
      <c r="K73" s="57">
        <f t="shared" si="2"/>
        <v>130389</v>
      </c>
      <c r="L73" s="58">
        <f>hidden1!DW63</f>
        <v>32728</v>
      </c>
      <c r="M73" s="58">
        <f>hidden1!DX63</f>
        <v>97661</v>
      </c>
      <c r="N73" s="58">
        <f>hidden1!DY63</f>
        <v>0</v>
      </c>
      <c r="O73" s="57"/>
      <c r="P73" s="57"/>
    </row>
    <row r="74" spans="1:16" x14ac:dyDescent="0.25">
      <c r="A74" s="57" t="str">
        <f>hidden1!A64</f>
        <v xml:space="preserve">  Саратовская область</v>
      </c>
      <c r="B74" s="58">
        <f t="shared" si="0"/>
        <v>34323</v>
      </c>
      <c r="C74" s="58">
        <f>hidden1!DP64</f>
        <v>8615</v>
      </c>
      <c r="D74" s="58">
        <f>hidden1!DQ64</f>
        <v>25708</v>
      </c>
      <c r="E74" s="58">
        <f>hidden1!DR64</f>
        <v>0</v>
      </c>
      <c r="F74" s="58">
        <f>hidden1!DS64</f>
        <v>0</v>
      </c>
      <c r="G74" s="58">
        <f t="shared" si="1"/>
        <v>7275880</v>
      </c>
      <c r="H74" s="58">
        <f>hidden1!DT64</f>
        <v>1826246</v>
      </c>
      <c r="I74" s="58">
        <f>hidden1!DU64</f>
        <v>5449634</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74516</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-8347933</v>
      </c>
      <c r="C76" s="58">
        <f>hidden1!DP66</f>
        <v>-2095331</v>
      </c>
      <c r="D76" s="58">
        <f>hidden1!DQ66</f>
        <v>-6252602</v>
      </c>
      <c r="E76" s="58">
        <f>hidden1!DR66</f>
        <v>0</v>
      </c>
      <c r="F76" s="58">
        <f>hidden1!DS66</f>
        <v>287</v>
      </c>
      <c r="G76" s="58">
        <f t="shared" ref="G76:G105" si="4">H76+I76</f>
        <v>8617307</v>
      </c>
      <c r="H76" s="58">
        <f>hidden1!DT66</f>
        <v>2162944</v>
      </c>
      <c r="I76" s="58">
        <f>hidden1!DU66</f>
        <v>6454363</v>
      </c>
      <c r="J76" s="58">
        <f>hidden1!DV66</f>
        <v>0</v>
      </c>
      <c r="K76" s="57">
        <f t="shared" ref="K76:K105" si="5">L76+M76</f>
        <v>57360</v>
      </c>
      <c r="L76" s="58">
        <f>hidden1!DW66</f>
        <v>14397</v>
      </c>
      <c r="M76" s="58">
        <f>hidden1!DX66</f>
        <v>42963</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-9178551</v>
      </c>
      <c r="C79" s="58">
        <f>hidden1!DP69</f>
        <v>-2303816</v>
      </c>
      <c r="D79" s="58">
        <f>hidden1!DQ69</f>
        <v>-6874735</v>
      </c>
      <c r="E79" s="58">
        <f>hidden1!DR69</f>
        <v>0</v>
      </c>
      <c r="F79" s="58">
        <f>hidden1!DS69</f>
        <v>0</v>
      </c>
      <c r="G79" s="58">
        <f t="shared" si="4"/>
        <v>2295079</v>
      </c>
      <c r="H79" s="58">
        <f>hidden1!DT69</f>
        <v>576065</v>
      </c>
      <c r="I79" s="58">
        <f>hidden1!DU69</f>
        <v>1719014</v>
      </c>
      <c r="J79" s="58">
        <f>hidden1!DV69</f>
        <v>0</v>
      </c>
      <c r="K79" s="57">
        <f t="shared" si="5"/>
        <v>57364</v>
      </c>
      <c r="L79" s="58">
        <f>hidden1!DW69</f>
        <v>14398</v>
      </c>
      <c r="M79" s="58">
        <f>hidden1!DX69</f>
        <v>42966</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287</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223422</v>
      </c>
      <c r="C81" s="58">
        <f>hidden1!DP71</f>
        <v>56079</v>
      </c>
      <c r="D81" s="58">
        <f>hidden1!DQ71</f>
        <v>167343</v>
      </c>
      <c r="E81" s="58">
        <f>hidden1!DR71</f>
        <v>0</v>
      </c>
      <c r="F81" s="58">
        <f>hidden1!DS71</f>
        <v>0</v>
      </c>
      <c r="G81" s="58">
        <f t="shared" si="4"/>
        <v>6117167</v>
      </c>
      <c r="H81" s="58">
        <f>hidden1!DT71</f>
        <v>1535409</v>
      </c>
      <c r="I81" s="58">
        <f>hidden1!DU71</f>
        <v>4581758</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607196</v>
      </c>
      <c r="C82" s="58">
        <f>hidden1!DP72</f>
        <v>152406</v>
      </c>
      <c r="D82" s="58">
        <f>hidden1!DQ72</f>
        <v>454790</v>
      </c>
      <c r="E82" s="58">
        <f>hidden1!DR72</f>
        <v>0</v>
      </c>
      <c r="F82" s="58">
        <f>hidden1!DS72</f>
        <v>0</v>
      </c>
      <c r="G82" s="58">
        <f t="shared" si="4"/>
        <v>205061</v>
      </c>
      <c r="H82" s="58">
        <f>hidden1!DT72</f>
        <v>51470</v>
      </c>
      <c r="I82" s="58">
        <f>hidden1!DU72</f>
        <v>153591</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3386</v>
      </c>
      <c r="C83" s="58">
        <f>hidden1!DP73</f>
        <v>850</v>
      </c>
      <c r="D83" s="58">
        <f>hidden1!DQ73</f>
        <v>2536</v>
      </c>
      <c r="E83" s="58">
        <f>hidden1!DR73</f>
        <v>0</v>
      </c>
      <c r="F83" s="58">
        <f>hidden1!DS73</f>
        <v>0</v>
      </c>
      <c r="G83" s="58">
        <f t="shared" si="4"/>
        <v>49147344</v>
      </c>
      <c r="H83" s="58">
        <f>hidden1!DT73</f>
        <v>12335982</v>
      </c>
      <c r="I83" s="58">
        <f>hidden1!DU73</f>
        <v>36811362</v>
      </c>
      <c r="J83" s="58">
        <f>hidden1!DV73</f>
        <v>0</v>
      </c>
      <c r="K83" s="57">
        <f t="shared" si="5"/>
        <v>338521</v>
      </c>
      <c r="L83" s="58">
        <f>hidden1!DW73</f>
        <v>84969</v>
      </c>
      <c r="M83" s="58">
        <f>hidden1!DX73</f>
        <v>253552</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347</v>
      </c>
      <c r="H86" s="58">
        <f>hidden1!DT76</f>
        <v>87</v>
      </c>
      <c r="I86" s="58">
        <f>hidden1!DU76</f>
        <v>260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201</v>
      </c>
      <c r="H87" s="58">
        <f>hidden1!DT77</f>
        <v>50</v>
      </c>
      <c r="I87" s="58">
        <f>hidden1!DU77</f>
        <v>151</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-3809</v>
      </c>
      <c r="C88" s="58">
        <f>hidden1!DP78</f>
        <v>-956</v>
      </c>
      <c r="D88" s="58">
        <f>hidden1!DQ78</f>
        <v>-2853</v>
      </c>
      <c r="E88" s="58">
        <f>hidden1!DR78</f>
        <v>0</v>
      </c>
      <c r="F88" s="58">
        <f>hidden1!DS78</f>
        <v>0</v>
      </c>
      <c r="G88" s="58">
        <f t="shared" si="4"/>
        <v>9894830</v>
      </c>
      <c r="H88" s="58">
        <f>hidden1!DT78</f>
        <v>2483602</v>
      </c>
      <c r="I88" s="58">
        <f>hidden1!DU78</f>
        <v>7411228</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138</v>
      </c>
      <c r="C89" s="58">
        <f>hidden1!DP79</f>
        <v>35</v>
      </c>
      <c r="D89" s="58">
        <f>hidden1!DQ79</f>
        <v>103</v>
      </c>
      <c r="E89" s="58">
        <f>hidden1!DR79</f>
        <v>0</v>
      </c>
      <c r="F89" s="58">
        <f>hidden1!DS79</f>
        <v>0</v>
      </c>
      <c r="G89" s="58">
        <f t="shared" si="4"/>
        <v>7118949</v>
      </c>
      <c r="H89" s="58">
        <f>hidden1!DT79</f>
        <v>1786856</v>
      </c>
      <c r="I89" s="58">
        <f>hidden1!DU79</f>
        <v>5332093</v>
      </c>
      <c r="J89" s="58">
        <f>hidden1!DV79</f>
        <v>0</v>
      </c>
      <c r="K89" s="57">
        <f t="shared" si="5"/>
        <v>95824</v>
      </c>
      <c r="L89" s="58">
        <f>hidden1!DW79</f>
        <v>24052</v>
      </c>
      <c r="M89" s="58">
        <f>hidden1!DX79</f>
        <v>71772</v>
      </c>
      <c r="N89" s="58">
        <f>hidden1!DY79</f>
        <v>0</v>
      </c>
      <c r="O89" s="57"/>
      <c r="P89" s="57"/>
    </row>
    <row r="90" spans="1:16" x14ac:dyDescent="0.25">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597</v>
      </c>
      <c r="C91" s="58">
        <f>hidden1!DP81</f>
        <v>150</v>
      </c>
      <c r="D91" s="58">
        <f>hidden1!DQ81</f>
        <v>447</v>
      </c>
      <c r="E91" s="58">
        <f>hidden1!DR81</f>
        <v>0</v>
      </c>
      <c r="F91" s="58">
        <f>hidden1!DS81</f>
        <v>0</v>
      </c>
      <c r="G91" s="58">
        <f t="shared" si="4"/>
        <v>1579345</v>
      </c>
      <c r="H91" s="58">
        <f>hidden1!DT81</f>
        <v>396416</v>
      </c>
      <c r="I91" s="58">
        <f>hidden1!DU81</f>
        <v>1182929</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426</v>
      </c>
      <c r="C92" s="58">
        <f>hidden1!DP82</f>
        <v>107</v>
      </c>
      <c r="D92" s="58">
        <f>hidden1!DQ82</f>
        <v>319</v>
      </c>
      <c r="E92" s="58">
        <f>hidden1!DR82</f>
        <v>0</v>
      </c>
      <c r="F92" s="58">
        <f>hidden1!DS82</f>
        <v>0</v>
      </c>
      <c r="G92" s="58">
        <f t="shared" si="4"/>
        <v>30549615</v>
      </c>
      <c r="H92" s="58">
        <f>hidden1!DT82</f>
        <v>7667953</v>
      </c>
      <c r="I92" s="58">
        <f>hidden1!DU82</f>
        <v>22881662</v>
      </c>
      <c r="J92" s="58">
        <f>hidden1!DV82</f>
        <v>0</v>
      </c>
      <c r="K92" s="57">
        <f t="shared" si="5"/>
        <v>242725</v>
      </c>
      <c r="L92" s="58">
        <f>hidden1!DW82</f>
        <v>60924</v>
      </c>
      <c r="M92" s="58">
        <f>hidden1!DX82</f>
        <v>181801</v>
      </c>
      <c r="N92" s="58">
        <f>hidden1!DY82</f>
        <v>0</v>
      </c>
      <c r="O92" s="57"/>
      <c r="P92" s="57"/>
    </row>
    <row r="93" spans="1:16" x14ac:dyDescent="0.25">
      <c r="A93" s="57" t="str">
        <f>hidden1!A83</f>
        <v xml:space="preserve">  Томская область</v>
      </c>
      <c r="B93" s="58">
        <f t="shared" si="3"/>
        <v>6252</v>
      </c>
      <c r="C93" s="58">
        <f>hidden1!DP83</f>
        <v>1569</v>
      </c>
      <c r="D93" s="58">
        <f>hidden1!DQ83</f>
        <v>4683</v>
      </c>
      <c r="E93" s="58">
        <f>hidden1!DR83</f>
        <v>0</v>
      </c>
      <c r="F93" s="58">
        <f>hidden1!DS83</f>
        <v>0</v>
      </c>
      <c r="G93" s="58">
        <f t="shared" si="4"/>
        <v>4239</v>
      </c>
      <c r="H93" s="58">
        <f>hidden1!DT83</f>
        <v>1064</v>
      </c>
      <c r="I93" s="58">
        <f>hidden1!DU83</f>
        <v>3175</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24933</v>
      </c>
      <c r="C94" s="58">
        <f>hidden1!DP84</f>
        <v>6258</v>
      </c>
      <c r="D94" s="58">
        <f>hidden1!DQ84</f>
        <v>18675</v>
      </c>
      <c r="E94" s="58">
        <f>hidden1!DR84</f>
        <v>0</v>
      </c>
      <c r="F94" s="58">
        <f>hidden1!DS84</f>
        <v>-173</v>
      </c>
      <c r="G94" s="58">
        <f t="shared" si="4"/>
        <v>10143129</v>
      </c>
      <c r="H94" s="58">
        <f>hidden1!DT84</f>
        <v>2545925</v>
      </c>
      <c r="I94" s="58">
        <f>hidden1!DU84</f>
        <v>7597204</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4060</v>
      </c>
      <c r="C96" s="58">
        <f>hidden1!DP86</f>
        <v>1019</v>
      </c>
      <c r="D96" s="58">
        <f>hidden1!DQ86</f>
        <v>3041</v>
      </c>
      <c r="E96" s="58">
        <f>hidden1!DR86</f>
        <v>0</v>
      </c>
      <c r="F96" s="58">
        <f>hidden1!DS86</f>
        <v>0</v>
      </c>
      <c r="G96" s="58">
        <f t="shared" si="4"/>
        <v>156</v>
      </c>
      <c r="H96" s="58">
        <f>hidden1!DT86</f>
        <v>39</v>
      </c>
      <c r="I96" s="58">
        <f>hidden1!DU86</f>
        <v>117</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20873</v>
      </c>
      <c r="C98" s="58">
        <f>hidden1!DP88</f>
        <v>5239</v>
      </c>
      <c r="D98" s="58">
        <f>hidden1!DQ88</f>
        <v>15634</v>
      </c>
      <c r="E98" s="58">
        <f>hidden1!DR88</f>
        <v>0</v>
      </c>
      <c r="F98" s="58">
        <f>hidden1!DS88</f>
        <v>0</v>
      </c>
      <c r="G98" s="58">
        <f t="shared" si="4"/>
        <v>10153607</v>
      </c>
      <c r="H98" s="58">
        <f>hidden1!DT88</f>
        <v>2548555</v>
      </c>
      <c r="I98" s="58">
        <f>hidden1!DU88</f>
        <v>7605052</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0</v>
      </c>
      <c r="H99" s="58">
        <f>hidden1!DT89</f>
        <v>0</v>
      </c>
      <c r="I99" s="58">
        <f>hidden1!DU89</f>
        <v>0</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t="str">
        <f>hidden1!A101</f>
        <v xml:space="preserve"> МИ ФНС РОССИИ ПО УПРАВЛЕНИЮ ДОЛГОМ</v>
      </c>
      <c r="B106" s="58">
        <f>C106+D106</f>
        <v>0</v>
      </c>
      <c r="C106" s="58">
        <f>hidden1!DP101</f>
        <v>0</v>
      </c>
      <c r="D106" s="58">
        <f>hidden1!DQ101</f>
        <v>0</v>
      </c>
      <c r="E106" s="58">
        <f>hidden1!DR101</f>
        <v>0</v>
      </c>
      <c r="F106" s="58">
        <f>hidden1!DS101</f>
        <v>0</v>
      </c>
      <c r="G106" s="58">
        <f>H106+I106</f>
        <v>0</v>
      </c>
      <c r="H106" s="58">
        <f>hidden1!DT101</f>
        <v>0</v>
      </c>
      <c r="I106" s="58">
        <f>hidden1!DU101</f>
        <v>0</v>
      </c>
      <c r="J106" s="58">
        <f>hidden1!DV101</f>
        <v>0</v>
      </c>
      <c r="K106" s="57">
        <f>L106+M106</f>
        <v>0</v>
      </c>
      <c r="L106" s="58">
        <f>hidden1!DW101</f>
        <v>0</v>
      </c>
      <c r="M106" s="58">
        <f>hidden1!DX101</f>
        <v>0</v>
      </c>
      <c r="N106" s="58">
        <f>hidden1!DY101</f>
        <v>0</v>
      </c>
      <c r="O106" s="57"/>
      <c r="P106" s="57"/>
    </row>
    <row r="107" spans="1:16" x14ac:dyDescent="0.25">
      <c r="A107" s="57"/>
      <c r="B107" s="58"/>
      <c r="C107" s="58"/>
      <c r="D107" s="58"/>
      <c r="E107" s="58"/>
      <c r="F107" s="58"/>
      <c r="G107" s="58"/>
      <c r="H107" s="58"/>
      <c r="I107" s="58"/>
      <c r="J107" s="58"/>
      <c r="K107" s="57"/>
      <c r="L107" s="58"/>
      <c r="M107" s="58"/>
      <c r="N107" s="58"/>
      <c r="O107" s="57"/>
      <c r="P107"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7"/>
  <sheetViews>
    <sheetView zoomScale="90" zoomScaleNormal="90" workbookViewId="0">
      <selection activeCell="A106" sqref="A106:XFD110"/>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августа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3362646</v>
      </c>
      <c r="C11" s="58">
        <f>hidden1!EA1</f>
        <v>0</v>
      </c>
      <c r="D11" s="58">
        <f>hidden1!EB1</f>
        <v>494026</v>
      </c>
      <c r="E11" s="58">
        <f>hidden1!EC1</f>
        <v>0</v>
      </c>
      <c r="F11" s="58">
        <f>hidden1!ED1</f>
        <v>107923626</v>
      </c>
      <c r="G11" s="58">
        <f>hidden1!EE1</f>
        <v>2195451</v>
      </c>
      <c r="H11" s="58">
        <f>I11+J11</f>
        <v>133295817</v>
      </c>
      <c r="I11" s="58">
        <f>hidden1!EF1</f>
        <v>21327332</v>
      </c>
      <c r="J11" s="58">
        <f>hidden1!EG1</f>
        <v>111968485</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141624</v>
      </c>
      <c r="C13" s="58">
        <f>hidden1!EA3</f>
        <v>0</v>
      </c>
      <c r="D13" s="58">
        <f>hidden1!EB3</f>
        <v>665</v>
      </c>
      <c r="E13" s="58">
        <f>hidden1!EC3</f>
        <v>0</v>
      </c>
      <c r="F13" s="58">
        <f>hidden1!ED3</f>
        <v>30992436</v>
      </c>
      <c r="G13" s="58">
        <f>hidden1!EE3</f>
        <v>0</v>
      </c>
      <c r="H13" s="58">
        <f t="shared" ref="H13:H75" si="0">I13+J13</f>
        <v>41520500</v>
      </c>
      <c r="I13" s="58">
        <f>hidden1!EF3</f>
        <v>6643280</v>
      </c>
      <c r="J13" s="58">
        <f>hidden1!EG3</f>
        <v>34877220</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136307</v>
      </c>
      <c r="G14" s="58">
        <f>hidden1!EE4</f>
        <v>0</v>
      </c>
      <c r="H14" s="58">
        <f t="shared" si="0"/>
        <v>666777</v>
      </c>
      <c r="I14" s="58">
        <f>hidden1!EF4</f>
        <v>106684</v>
      </c>
      <c r="J14" s="58">
        <f>hidden1!EG4</f>
        <v>560093</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225903</v>
      </c>
      <c r="G15" s="58">
        <f>hidden1!EE5</f>
        <v>0</v>
      </c>
      <c r="H15" s="58">
        <f t="shared" si="0"/>
        <v>1599383</v>
      </c>
      <c r="I15" s="58">
        <f>hidden1!EF5</f>
        <v>255901</v>
      </c>
      <c r="J15" s="58">
        <f>hidden1!EG5</f>
        <v>1343482</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223391</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1882395</v>
      </c>
      <c r="G17" s="58">
        <f>hidden1!EE7</f>
        <v>0</v>
      </c>
      <c r="H17" s="58">
        <f t="shared" si="0"/>
        <v>-28620</v>
      </c>
      <c r="I17" s="58">
        <f>hidden1!EF7</f>
        <v>-4579</v>
      </c>
      <c r="J17" s="58">
        <f>hidden1!EG7</f>
        <v>-24041</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821467</v>
      </c>
      <c r="G18" s="58">
        <f>hidden1!EE8</f>
        <v>0</v>
      </c>
      <c r="H18" s="58">
        <f t="shared" si="0"/>
        <v>518941</v>
      </c>
      <c r="I18" s="58">
        <f>hidden1!EF8</f>
        <v>83031</v>
      </c>
      <c r="J18" s="58">
        <f>hidden1!EG8</f>
        <v>435910</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9819</v>
      </c>
      <c r="C19" s="58">
        <f>hidden1!EA9</f>
        <v>0</v>
      </c>
      <c r="D19" s="58">
        <f>hidden1!EB9</f>
        <v>0</v>
      </c>
      <c r="E19" s="58">
        <f>hidden1!EC9</f>
        <v>0</v>
      </c>
      <c r="F19" s="58">
        <f>hidden1!ED9</f>
        <v>4941791</v>
      </c>
      <c r="G19" s="58">
        <f>hidden1!EE9</f>
        <v>0</v>
      </c>
      <c r="H19" s="58">
        <f t="shared" si="0"/>
        <v>3024617</v>
      </c>
      <c r="I19" s="58">
        <f>hidden1!EF9</f>
        <v>483939</v>
      </c>
      <c r="J19" s="58">
        <f>hidden1!EG9</f>
        <v>2540678</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16016</v>
      </c>
      <c r="G20" s="58">
        <f>hidden1!EE10</f>
        <v>0</v>
      </c>
      <c r="H20" s="58">
        <f t="shared" si="0"/>
        <v>248882</v>
      </c>
      <c r="I20" s="58">
        <f>hidden1!EF10</f>
        <v>39821</v>
      </c>
      <c r="J20" s="58">
        <f>hidden1!EG10</f>
        <v>209061</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210867</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965684</v>
      </c>
      <c r="G22" s="58">
        <f>hidden1!EE12</f>
        <v>0</v>
      </c>
      <c r="H22" s="58">
        <f t="shared" si="0"/>
        <v>17856</v>
      </c>
      <c r="I22" s="58">
        <f>hidden1!EF12</f>
        <v>2857</v>
      </c>
      <c r="J22" s="58">
        <f>hidden1!EG12</f>
        <v>14999</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121230</v>
      </c>
      <c r="C23" s="58">
        <f>hidden1!EA13</f>
        <v>0</v>
      </c>
      <c r="D23" s="58">
        <f>hidden1!EB13</f>
        <v>304</v>
      </c>
      <c r="E23" s="58">
        <f>hidden1!EC13</f>
        <v>0</v>
      </c>
      <c r="F23" s="58">
        <f>hidden1!ED13</f>
        <v>8891914</v>
      </c>
      <c r="G23" s="58">
        <f>hidden1!EE13</f>
        <v>0</v>
      </c>
      <c r="H23" s="58">
        <f t="shared" si="0"/>
        <v>26973681</v>
      </c>
      <c r="I23" s="58">
        <f>hidden1!EF13</f>
        <v>4315789</v>
      </c>
      <c r="J23" s="58">
        <f>hidden1!EG13</f>
        <v>22657892</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15351</v>
      </c>
      <c r="G24" s="58">
        <f>hidden1!EE14</f>
        <v>0</v>
      </c>
      <c r="H24" s="58">
        <f t="shared" si="0"/>
        <v>27519</v>
      </c>
      <c r="I24" s="58">
        <f>hidden1!EF14</f>
        <v>4403</v>
      </c>
      <c r="J24" s="58">
        <f>hidden1!EG14</f>
        <v>23116</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699283</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311918</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281778</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979</v>
      </c>
      <c r="C28" s="58">
        <f>hidden1!EA18</f>
        <v>0</v>
      </c>
      <c r="D28" s="58">
        <f>hidden1!EB18</f>
        <v>349</v>
      </c>
      <c r="E28" s="58">
        <f>hidden1!EC18</f>
        <v>0</v>
      </c>
      <c r="F28" s="58">
        <f>hidden1!ED18</f>
        <v>612841</v>
      </c>
      <c r="G28" s="58">
        <f>hidden1!EE18</f>
        <v>0</v>
      </c>
      <c r="H28" s="58">
        <f t="shared" si="0"/>
        <v>179187</v>
      </c>
      <c r="I28" s="58">
        <f>hidden1!EF18</f>
        <v>28670</v>
      </c>
      <c r="J28" s="58">
        <f>hidden1!EG18</f>
        <v>150517</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5416510</v>
      </c>
      <c r="G29" s="58">
        <f>hidden1!EE19</f>
        <v>0</v>
      </c>
      <c r="H29" s="58">
        <f t="shared" si="0"/>
        <v>6266193</v>
      </c>
      <c r="I29" s="58">
        <f>hidden1!EF19</f>
        <v>1002591</v>
      </c>
      <c r="J29" s="58">
        <f>hidden1!EG19</f>
        <v>5263602</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4490069</v>
      </c>
      <c r="G30" s="58">
        <f>hidden1!EE20</f>
        <v>0</v>
      </c>
      <c r="H30" s="58">
        <f t="shared" si="0"/>
        <v>1662189</v>
      </c>
      <c r="I30" s="58">
        <f>hidden1!EF20</f>
        <v>265950</v>
      </c>
      <c r="J30" s="58">
        <f>hidden1!EG20</f>
        <v>1396239</v>
      </c>
      <c r="K30" s="58">
        <f>hidden1!EH20</f>
        <v>0</v>
      </c>
      <c r="L30" s="57"/>
      <c r="M30" s="57"/>
      <c r="N30" s="57"/>
      <c r="O30" s="57"/>
      <c r="P30" s="57"/>
      <c r="Q30" s="57"/>
      <c r="R30" s="57"/>
      <c r="S30" s="57"/>
      <c r="T30" s="57"/>
    </row>
    <row r="31" spans="1:20" x14ac:dyDescent="0.25">
      <c r="A31" s="57" t="str">
        <f>hidden1!A21</f>
        <v xml:space="preserve">  город Москва</v>
      </c>
      <c r="B31" s="58">
        <f>hidden1!DZ21</f>
        <v>9596</v>
      </c>
      <c r="C31" s="58">
        <f>hidden1!EA21</f>
        <v>0</v>
      </c>
      <c r="D31" s="58">
        <f>hidden1!EB21</f>
        <v>13</v>
      </c>
      <c r="E31" s="58">
        <f>hidden1!EC21</f>
        <v>0</v>
      </c>
      <c r="F31" s="58">
        <f>hidden1!ED21</f>
        <v>848951</v>
      </c>
      <c r="G31" s="58">
        <f>hidden1!EE21</f>
        <v>0</v>
      </c>
      <c r="H31" s="58">
        <f t="shared" si="0"/>
        <v>363882</v>
      </c>
      <c r="I31" s="58">
        <f>hidden1!EF21</f>
        <v>58221</v>
      </c>
      <c r="J31" s="58">
        <f>hidden1!EG21</f>
        <v>305661</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647132</v>
      </c>
      <c r="C32" s="58">
        <f>hidden1!EA22</f>
        <v>0</v>
      </c>
      <c r="D32" s="58">
        <f>hidden1!EB22</f>
        <v>21589</v>
      </c>
      <c r="E32" s="58">
        <f>hidden1!EC22</f>
        <v>0</v>
      </c>
      <c r="F32" s="58">
        <f>hidden1!ED22</f>
        <v>6295117</v>
      </c>
      <c r="G32" s="58">
        <f>hidden1!EE22</f>
        <v>0</v>
      </c>
      <c r="H32" s="58">
        <f t="shared" si="0"/>
        <v>19075031</v>
      </c>
      <c r="I32" s="58">
        <f>hidden1!EF22</f>
        <v>3052005</v>
      </c>
      <c r="J32" s="58">
        <f>hidden1!EG22</f>
        <v>16023026</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11261</v>
      </c>
      <c r="G33" s="58">
        <f>hidden1!EE23</f>
        <v>0</v>
      </c>
      <c r="H33" s="58">
        <f t="shared" si="0"/>
        <v>419927</v>
      </c>
      <c r="I33" s="58">
        <f>hidden1!EF23</f>
        <v>67188</v>
      </c>
      <c r="J33" s="58">
        <f>hidden1!EG23</f>
        <v>352739</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162013</v>
      </c>
      <c r="G34" s="58">
        <f>hidden1!EE24</f>
        <v>0</v>
      </c>
      <c r="H34" s="58">
        <f t="shared" si="0"/>
        <v>1677881</v>
      </c>
      <c r="I34" s="58">
        <f>hidden1!EF24</f>
        <v>268461</v>
      </c>
      <c r="J34" s="58">
        <f>hidden1!EG24</f>
        <v>1409420</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34939</v>
      </c>
      <c r="G35" s="58">
        <f>hidden1!EE25</f>
        <v>0</v>
      </c>
      <c r="H35" s="58">
        <f t="shared" si="0"/>
        <v>4371669</v>
      </c>
      <c r="I35" s="58">
        <f>hidden1!EF25</f>
        <v>699467</v>
      </c>
      <c r="J35" s="58">
        <f>hidden1!EG25</f>
        <v>3672202</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34769</v>
      </c>
      <c r="G36" s="58">
        <f>hidden1!EE26</f>
        <v>0</v>
      </c>
      <c r="H36" s="58">
        <f t="shared" si="0"/>
        <v>6603565</v>
      </c>
      <c r="I36" s="58">
        <f>hidden1!EF26</f>
        <v>1056570</v>
      </c>
      <c r="J36" s="58">
        <f>hidden1!EG26</f>
        <v>5546995</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51706</v>
      </c>
      <c r="G37" s="58">
        <f>hidden1!EE27</f>
        <v>0</v>
      </c>
      <c r="H37" s="58">
        <f t="shared" si="0"/>
        <v>92691</v>
      </c>
      <c r="I37" s="58">
        <f>hidden1!EF27</f>
        <v>14831</v>
      </c>
      <c r="J37" s="58">
        <f>hidden1!EG27</f>
        <v>77860</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559614</v>
      </c>
      <c r="C38" s="58">
        <f>hidden1!EA28</f>
        <v>0</v>
      </c>
      <c r="D38" s="58">
        <f>hidden1!EB28</f>
        <v>21589</v>
      </c>
      <c r="E38" s="58">
        <f>hidden1!EC28</f>
        <v>0</v>
      </c>
      <c r="F38" s="58">
        <f>hidden1!ED28</f>
        <v>122677</v>
      </c>
      <c r="G38" s="58">
        <f>hidden1!EE28</f>
        <v>0</v>
      </c>
      <c r="H38" s="58">
        <f t="shared" si="0"/>
        <v>171524</v>
      </c>
      <c r="I38" s="58">
        <f>hidden1!EF28</f>
        <v>27444</v>
      </c>
      <c r="J38" s="58">
        <f>hidden1!EG28</f>
        <v>144080</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14881</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28056</v>
      </c>
      <c r="G40" s="58">
        <f>hidden1!EE30</f>
        <v>0</v>
      </c>
      <c r="H40" s="58">
        <f t="shared" si="0"/>
        <v>17382</v>
      </c>
      <c r="I40" s="58">
        <f>hidden1!EF30</f>
        <v>2781</v>
      </c>
      <c r="J40" s="58">
        <f>hidden1!EG30</f>
        <v>14601</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13799</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87518</v>
      </c>
      <c r="C42" s="58">
        <f>hidden1!EA32</f>
        <v>0</v>
      </c>
      <c r="D42" s="58">
        <f>hidden1!EB32</f>
        <v>0</v>
      </c>
      <c r="E42" s="58">
        <f>hidden1!EC32</f>
        <v>0</v>
      </c>
      <c r="F42" s="58">
        <f>hidden1!ED32</f>
        <v>5819709</v>
      </c>
      <c r="G42" s="58">
        <f>hidden1!EE32</f>
        <v>0</v>
      </c>
      <c r="H42" s="58">
        <f t="shared" si="0"/>
        <v>5720392</v>
      </c>
      <c r="I42" s="58">
        <f>hidden1!EF32</f>
        <v>915263</v>
      </c>
      <c r="J42" s="58">
        <f>hidden1!EG32</f>
        <v>4805129</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1307</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839246</v>
      </c>
      <c r="C44" s="58">
        <f>hidden1!EA34</f>
        <v>0</v>
      </c>
      <c r="D44" s="58">
        <f>hidden1!EB34</f>
        <v>84149</v>
      </c>
      <c r="E44" s="58">
        <f>hidden1!EC34</f>
        <v>0</v>
      </c>
      <c r="F44" s="58">
        <f>hidden1!ED34</f>
        <v>1093779</v>
      </c>
      <c r="G44" s="58">
        <f>hidden1!EE34</f>
        <v>39026</v>
      </c>
      <c r="H44" s="58">
        <f t="shared" si="0"/>
        <v>6350115</v>
      </c>
      <c r="I44" s="58">
        <f>hidden1!EF34</f>
        <v>1016019</v>
      </c>
      <c r="J44" s="58">
        <f>hidden1!EG34</f>
        <v>5334096</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35832</v>
      </c>
      <c r="C45" s="58">
        <f>hidden1!EA35</f>
        <v>0</v>
      </c>
      <c r="D45" s="58">
        <f>hidden1!EB35</f>
        <v>61135</v>
      </c>
      <c r="E45" s="58">
        <f>hidden1!EC35</f>
        <v>0</v>
      </c>
      <c r="F45" s="58">
        <f>hidden1!ED35</f>
        <v>40763</v>
      </c>
      <c r="G45" s="58">
        <f>hidden1!EE35</f>
        <v>0</v>
      </c>
      <c r="H45" s="58">
        <f t="shared" si="0"/>
        <v>863129</v>
      </c>
      <c r="I45" s="58">
        <f>hidden1!EF35</f>
        <v>138101</v>
      </c>
      <c r="J45" s="58">
        <f>hidden1!EG35</f>
        <v>725028</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355598</v>
      </c>
      <c r="C47" s="58">
        <f>hidden1!EA37</f>
        <v>0</v>
      </c>
      <c r="D47" s="58">
        <f>hidden1!EB37</f>
        <v>1254</v>
      </c>
      <c r="E47" s="58">
        <f>hidden1!EC37</f>
        <v>0</v>
      </c>
      <c r="F47" s="58">
        <f>hidden1!ED37</f>
        <v>60609</v>
      </c>
      <c r="G47" s="58">
        <f>hidden1!EE37</f>
        <v>0</v>
      </c>
      <c r="H47" s="58">
        <f t="shared" si="0"/>
        <v>1626824</v>
      </c>
      <c r="I47" s="58">
        <f>hidden1!EF37</f>
        <v>260292</v>
      </c>
      <c r="J47" s="58">
        <f>hidden1!EG37</f>
        <v>1366532</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78052</v>
      </c>
      <c r="G48" s="58">
        <f>hidden1!EE38</f>
        <v>39026</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112041</v>
      </c>
      <c r="C49" s="58">
        <f>hidden1!EA39</f>
        <v>0</v>
      </c>
      <c r="D49" s="58">
        <f>hidden1!EB39</f>
        <v>15890</v>
      </c>
      <c r="E49" s="58">
        <f>hidden1!EC39</f>
        <v>0</v>
      </c>
      <c r="F49" s="58">
        <f>hidden1!ED39</f>
        <v>282886</v>
      </c>
      <c r="G49" s="58">
        <f>hidden1!EE39</f>
        <v>0</v>
      </c>
      <c r="H49" s="58">
        <f t="shared" si="0"/>
        <v>393374</v>
      </c>
      <c r="I49" s="58">
        <f>hidden1!EF39</f>
        <v>62940</v>
      </c>
      <c r="J49" s="58">
        <f>hidden1!EG39</f>
        <v>330434</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335775</v>
      </c>
      <c r="C51" s="58">
        <f>hidden1!EA41</f>
        <v>0</v>
      </c>
      <c r="D51" s="58">
        <f>hidden1!EB41</f>
        <v>5870</v>
      </c>
      <c r="E51" s="58">
        <f>hidden1!EC41</f>
        <v>0</v>
      </c>
      <c r="F51" s="58">
        <f>hidden1!ED41</f>
        <v>631469</v>
      </c>
      <c r="G51" s="58">
        <f>hidden1!EE41</f>
        <v>0</v>
      </c>
      <c r="H51" s="58">
        <f t="shared" si="0"/>
        <v>3466788</v>
      </c>
      <c r="I51" s="58">
        <f>hidden1!EF41</f>
        <v>554686</v>
      </c>
      <c r="J51" s="58">
        <f>hidden1!EG41</f>
        <v>2912102</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843756</v>
      </c>
      <c r="C52" s="58">
        <f>hidden1!EA42</f>
        <v>0</v>
      </c>
      <c r="D52" s="58">
        <f>hidden1!EB42</f>
        <v>386902</v>
      </c>
      <c r="E52" s="58">
        <f>hidden1!EC42</f>
        <v>0</v>
      </c>
      <c r="F52" s="58">
        <f>hidden1!ED42</f>
        <v>7894534</v>
      </c>
      <c r="G52" s="58">
        <f>hidden1!EE42</f>
        <v>0</v>
      </c>
      <c r="H52" s="58">
        <f t="shared" si="0"/>
        <v>7525215</v>
      </c>
      <c r="I52" s="58">
        <f>hidden1!EF42</f>
        <v>1204035</v>
      </c>
      <c r="J52" s="58">
        <f>hidden1!EG42</f>
        <v>6321180</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65085</v>
      </c>
      <c r="C53" s="58">
        <f>hidden1!EA43</f>
        <v>0</v>
      </c>
      <c r="D53" s="58">
        <f>hidden1!EB43</f>
        <v>0</v>
      </c>
      <c r="E53" s="58">
        <f>hidden1!EC43</f>
        <v>0</v>
      </c>
      <c r="F53" s="58">
        <f>hidden1!ED43</f>
        <v>392048</v>
      </c>
      <c r="G53" s="58">
        <f>hidden1!EE43</f>
        <v>0</v>
      </c>
      <c r="H53" s="58">
        <f t="shared" si="0"/>
        <v>3905751</v>
      </c>
      <c r="I53" s="58">
        <f>hidden1!EF43</f>
        <v>624920</v>
      </c>
      <c r="J53" s="58">
        <f>hidden1!EG43</f>
        <v>3280831</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137</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131420</v>
      </c>
      <c r="C55" s="58">
        <f>hidden1!EA45</f>
        <v>0</v>
      </c>
      <c r="D55" s="58">
        <f>hidden1!EB45</f>
        <v>69759</v>
      </c>
      <c r="E55" s="58">
        <f>hidden1!EC45</f>
        <v>0</v>
      </c>
      <c r="F55" s="58">
        <f>hidden1!ED45</f>
        <v>717952</v>
      </c>
      <c r="G55" s="58">
        <f>hidden1!EE45</f>
        <v>0</v>
      </c>
      <c r="H55" s="58">
        <f t="shared" si="0"/>
        <v>2094950</v>
      </c>
      <c r="I55" s="58">
        <f>hidden1!EF45</f>
        <v>335192</v>
      </c>
      <c r="J55" s="58">
        <f>hidden1!EG45</f>
        <v>1759758</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631092</v>
      </c>
      <c r="C56" s="58">
        <f>hidden1!EA46</f>
        <v>0</v>
      </c>
      <c r="D56" s="58">
        <f>hidden1!EB46</f>
        <v>268930</v>
      </c>
      <c r="E56" s="58">
        <f>hidden1!EC46</f>
        <v>0</v>
      </c>
      <c r="F56" s="58">
        <f>hidden1!ED46</f>
        <v>2314295</v>
      </c>
      <c r="G56" s="58">
        <f>hidden1!EE46</f>
        <v>0</v>
      </c>
      <c r="H56" s="58">
        <f t="shared" si="0"/>
        <v>1527129</v>
      </c>
      <c r="I56" s="58">
        <f>hidden1!EF46</f>
        <v>244341</v>
      </c>
      <c r="J56" s="58">
        <f>hidden1!EG46</f>
        <v>1282788</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16488</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108</v>
      </c>
      <c r="E58" s="58">
        <f>hidden1!EC48</f>
        <v>0</v>
      </c>
      <c r="F58" s="58">
        <f>hidden1!ED48</f>
        <v>1127743</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3074</v>
      </c>
      <c r="C59" s="58">
        <f>hidden1!EA49</f>
        <v>0</v>
      </c>
      <c r="D59" s="58">
        <f>hidden1!EB49</f>
        <v>7210</v>
      </c>
      <c r="E59" s="58">
        <f>hidden1!EC49</f>
        <v>0</v>
      </c>
      <c r="F59" s="58">
        <f>hidden1!ED49</f>
        <v>3321924</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13085</v>
      </c>
      <c r="C60" s="58">
        <f>hidden1!EA50</f>
        <v>0</v>
      </c>
      <c r="D60" s="58">
        <f>hidden1!EB50</f>
        <v>40895</v>
      </c>
      <c r="E60" s="58">
        <f>hidden1!EC50</f>
        <v>0</v>
      </c>
      <c r="F60" s="58">
        <f>hidden1!ED50</f>
        <v>3947</v>
      </c>
      <c r="G60" s="58">
        <f>hidden1!EE50</f>
        <v>0</v>
      </c>
      <c r="H60" s="58">
        <f t="shared" si="0"/>
        <v>-2620</v>
      </c>
      <c r="I60" s="58">
        <f>hidden1!EF50</f>
        <v>-419</v>
      </c>
      <c r="J60" s="58">
        <f>hidden1!EG50</f>
        <v>-2201</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611066</v>
      </c>
      <c r="C61" s="58">
        <f>hidden1!EA51</f>
        <v>0</v>
      </c>
      <c r="D61" s="58">
        <f>hidden1!EB51</f>
        <v>462</v>
      </c>
      <c r="E61" s="58">
        <f>hidden1!EC51</f>
        <v>0</v>
      </c>
      <c r="F61" s="58">
        <f>hidden1!ED51</f>
        <v>33013015</v>
      </c>
      <c r="G61" s="58">
        <f>hidden1!EE51</f>
        <v>0</v>
      </c>
      <c r="H61" s="58">
        <f t="shared" si="0"/>
        <v>45039889</v>
      </c>
      <c r="I61" s="58">
        <f>hidden1!EF51</f>
        <v>7206383</v>
      </c>
      <c r="J61" s="58">
        <f>hidden1!EG51</f>
        <v>37833506</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50683</v>
      </c>
      <c r="C62" s="58">
        <f>hidden1!EA52</f>
        <v>0</v>
      </c>
      <c r="D62" s="58">
        <f>hidden1!EB52</f>
        <v>0</v>
      </c>
      <c r="E62" s="58">
        <f>hidden1!EC52</f>
        <v>0</v>
      </c>
      <c r="F62" s="58">
        <f>hidden1!ED52</f>
        <v>4483761</v>
      </c>
      <c r="G62" s="58">
        <f>hidden1!EE52</f>
        <v>0</v>
      </c>
      <c r="H62" s="58">
        <f t="shared" si="0"/>
        <v>6299929</v>
      </c>
      <c r="I62" s="58">
        <f>hidden1!EF52</f>
        <v>1007989</v>
      </c>
      <c r="J62" s="58">
        <f>hidden1!EG52</f>
        <v>5291940</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100167</v>
      </c>
      <c r="G63" s="58">
        <f>hidden1!EE53</f>
        <v>0</v>
      </c>
      <c r="H63" s="58">
        <f t="shared" si="0"/>
        <v>32106</v>
      </c>
      <c r="I63" s="58">
        <f>hidden1!EF53</f>
        <v>5137</v>
      </c>
      <c r="J63" s="58">
        <f>hidden1!EG53</f>
        <v>26969</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1275654</v>
      </c>
      <c r="G64" s="58">
        <f>hidden1!EE54</f>
        <v>0</v>
      </c>
      <c r="H64" s="58">
        <f t="shared" si="0"/>
        <v>5294057</v>
      </c>
      <c r="I64" s="58">
        <f>hidden1!EF54</f>
        <v>847049</v>
      </c>
      <c r="J64" s="58">
        <f>hidden1!EG54</f>
        <v>4447008</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-513</v>
      </c>
      <c r="C65" s="58">
        <f>hidden1!EA55</f>
        <v>0</v>
      </c>
      <c r="D65" s="58">
        <f>hidden1!EB55</f>
        <v>0</v>
      </c>
      <c r="E65" s="58">
        <f>hidden1!EC55</f>
        <v>0</v>
      </c>
      <c r="F65" s="58">
        <f>hidden1!ED55</f>
        <v>7524128</v>
      </c>
      <c r="G65" s="58">
        <f>hidden1!EE55</f>
        <v>0</v>
      </c>
      <c r="H65" s="58">
        <f t="shared" si="0"/>
        <v>13150317</v>
      </c>
      <c r="I65" s="58">
        <f>hidden1!EF55</f>
        <v>2104051</v>
      </c>
      <c r="J65" s="58">
        <f>hidden1!EG55</f>
        <v>11046266</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223194</v>
      </c>
      <c r="G66" s="58">
        <f>hidden1!EE56</f>
        <v>0</v>
      </c>
      <c r="H66" s="58">
        <f t="shared" si="0"/>
        <v>3434626</v>
      </c>
      <c r="I66" s="58">
        <f>hidden1!EF56</f>
        <v>549540</v>
      </c>
      <c r="J66" s="58">
        <f>hidden1!EG56</f>
        <v>2885086</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664403</v>
      </c>
      <c r="G67" s="58">
        <f>hidden1!EE57</f>
        <v>0</v>
      </c>
      <c r="H67" s="58">
        <f t="shared" si="0"/>
        <v>1406784</v>
      </c>
      <c r="I67" s="58">
        <f>hidden1!EF57</f>
        <v>225085</v>
      </c>
      <c r="J67" s="58">
        <f>hidden1!EG57</f>
        <v>1181699</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350361</v>
      </c>
      <c r="G68" s="58">
        <f>hidden1!EE58</f>
        <v>0</v>
      </c>
      <c r="H68" s="58">
        <f t="shared" si="0"/>
        <v>475510</v>
      </c>
      <c r="I68" s="58">
        <f>hidden1!EF58</f>
        <v>76082</v>
      </c>
      <c r="J68" s="58">
        <f>hidden1!EG58</f>
        <v>399428</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4486458</v>
      </c>
      <c r="G69" s="58">
        <f>hidden1!EE59</f>
        <v>0</v>
      </c>
      <c r="H69" s="58">
        <f t="shared" si="0"/>
        <v>2322602</v>
      </c>
      <c r="I69" s="58">
        <f>hidden1!EF59</f>
        <v>371616</v>
      </c>
      <c r="J69" s="58">
        <f>hidden1!EG59</f>
        <v>1950986</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134888</v>
      </c>
      <c r="G70" s="58">
        <f>hidden1!EE60</f>
        <v>0</v>
      </c>
      <c r="H70" s="58">
        <f t="shared" si="0"/>
        <v>208423</v>
      </c>
      <c r="I70" s="58">
        <f>hidden1!EF60</f>
        <v>33348</v>
      </c>
      <c r="J70" s="58">
        <f>hidden1!EG60</f>
        <v>175075</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550874</v>
      </c>
      <c r="C71" s="58">
        <f>hidden1!EA61</f>
        <v>0</v>
      </c>
      <c r="D71" s="58">
        <f>hidden1!EB61</f>
        <v>0</v>
      </c>
      <c r="E71" s="58">
        <f>hidden1!EC61</f>
        <v>0</v>
      </c>
      <c r="F71" s="58">
        <f>hidden1!ED61</f>
        <v>971344</v>
      </c>
      <c r="G71" s="58">
        <f>hidden1!EE61</f>
        <v>0</v>
      </c>
      <c r="H71" s="58">
        <f t="shared" si="0"/>
        <v>1907379</v>
      </c>
      <c r="I71" s="58">
        <f>hidden1!EF61</f>
        <v>305181</v>
      </c>
      <c r="J71" s="58">
        <f>hidden1!EG61</f>
        <v>1602198</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27675</v>
      </c>
      <c r="G72" s="58">
        <f>hidden1!EE62</f>
        <v>0</v>
      </c>
      <c r="H72" s="58">
        <f t="shared" si="0"/>
        <v>3485169</v>
      </c>
      <c r="I72" s="58">
        <f>hidden1!EF62</f>
        <v>557627</v>
      </c>
      <c r="J72" s="58">
        <f>hidden1!EG62</f>
        <v>2927542</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10041</v>
      </c>
      <c r="C73" s="58">
        <f>hidden1!EA63</f>
        <v>0</v>
      </c>
      <c r="D73" s="58">
        <f>hidden1!EB63</f>
        <v>555</v>
      </c>
      <c r="E73" s="58">
        <f>hidden1!EC63</f>
        <v>0</v>
      </c>
      <c r="F73" s="58">
        <f>hidden1!ED63</f>
        <v>5866671</v>
      </c>
      <c r="G73" s="58">
        <f>hidden1!EE63</f>
        <v>0</v>
      </c>
      <c r="H73" s="58">
        <f t="shared" si="0"/>
        <v>3218349</v>
      </c>
      <c r="I73" s="58">
        <f>hidden1!EF63</f>
        <v>514936</v>
      </c>
      <c r="J73" s="58">
        <f>hidden1!EG63</f>
        <v>2703413</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265452</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6638859</v>
      </c>
      <c r="G75" s="58">
        <f>hidden1!EE65</f>
        <v>0</v>
      </c>
      <c r="H75" s="58">
        <f t="shared" si="0"/>
        <v>3804637</v>
      </c>
      <c r="I75" s="58">
        <f>hidden1!EF65</f>
        <v>608742</v>
      </c>
      <c r="J75" s="58">
        <f>hidden1!EG65</f>
        <v>3195895</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70484</v>
      </c>
      <c r="C76" s="58">
        <f>hidden1!EA66</f>
        <v>0</v>
      </c>
      <c r="D76" s="58">
        <f>hidden1!EB66</f>
        <v>1</v>
      </c>
      <c r="E76" s="58">
        <f>hidden1!EC66</f>
        <v>0</v>
      </c>
      <c r="F76" s="58">
        <f>hidden1!ED66</f>
        <v>4975985</v>
      </c>
      <c r="G76" s="58">
        <f>hidden1!EE66</f>
        <v>2147631</v>
      </c>
      <c r="H76" s="58">
        <f t="shared" ref="H76:H105" si="1">I76+J76</f>
        <v>1805561</v>
      </c>
      <c r="I76" s="58">
        <f>hidden1!EF66</f>
        <v>288890</v>
      </c>
      <c r="J76" s="58">
        <f>hidden1!EG66</f>
        <v>1516671</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243455</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4292581</v>
      </c>
      <c r="G78" s="58">
        <f>hidden1!EE68</f>
        <v>2146290</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295444</v>
      </c>
      <c r="G79" s="58">
        <f>hidden1!EE69</f>
        <v>0</v>
      </c>
      <c r="H79" s="58">
        <f t="shared" si="1"/>
        <v>604011</v>
      </c>
      <c r="I79" s="58">
        <f>hidden1!EF69</f>
        <v>96642</v>
      </c>
      <c r="J79" s="58">
        <f>hidden1!EG69</f>
        <v>507369</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70484</v>
      </c>
      <c r="C80" s="58">
        <f>hidden1!EA70</f>
        <v>0</v>
      </c>
      <c r="D80" s="58">
        <f>hidden1!EB70</f>
        <v>1</v>
      </c>
      <c r="E80" s="58">
        <f>hidden1!EC70</f>
        <v>0</v>
      </c>
      <c r="F80" s="58">
        <f>hidden1!ED70</f>
        <v>90379</v>
      </c>
      <c r="G80" s="58">
        <f>hidden1!EE70</f>
        <v>0</v>
      </c>
      <c r="H80" s="58">
        <f t="shared" si="1"/>
        <v>1201548</v>
      </c>
      <c r="I80" s="58">
        <f>hidden1!EF70</f>
        <v>192248</v>
      </c>
      <c r="J80" s="58">
        <f>hidden1!EG70</f>
        <v>1009300</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52785</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1341</v>
      </c>
      <c r="G82" s="58">
        <f>hidden1!EE72</f>
        <v>1341</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209325</v>
      </c>
      <c r="C83" s="58">
        <f>hidden1!EA73</f>
        <v>0</v>
      </c>
      <c r="D83" s="58">
        <f>hidden1!EB73</f>
        <v>190</v>
      </c>
      <c r="E83" s="58">
        <f>hidden1!EC73</f>
        <v>0</v>
      </c>
      <c r="F83" s="58">
        <f>hidden1!ED73</f>
        <v>19268245</v>
      </c>
      <c r="G83" s="58">
        <f>hidden1!EE73</f>
        <v>0</v>
      </c>
      <c r="H83" s="58">
        <f t="shared" si="1"/>
        <v>8551267</v>
      </c>
      <c r="I83" s="58">
        <f>hidden1!EF73</f>
        <v>1368202</v>
      </c>
      <c r="J83" s="58">
        <f>hidden1!EG73</f>
        <v>7183065</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820</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1050346</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978</v>
      </c>
      <c r="C87" s="58">
        <f>hidden1!EA77</f>
        <v>0</v>
      </c>
      <c r="D87" s="58">
        <f>hidden1!EB77</f>
        <v>91</v>
      </c>
      <c r="E87" s="58">
        <f>hidden1!EC77</f>
        <v>0</v>
      </c>
      <c r="F87" s="58">
        <f>hidden1!ED77</f>
        <v>2439552</v>
      </c>
      <c r="G87" s="58">
        <f>hidden1!EE77</f>
        <v>0</v>
      </c>
      <c r="H87" s="58">
        <f t="shared" si="1"/>
        <v>886057</v>
      </c>
      <c r="I87" s="58">
        <f>hidden1!EF77</f>
        <v>141769</v>
      </c>
      <c r="J87" s="58">
        <f>hidden1!EG77</f>
        <v>744288</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465964</v>
      </c>
      <c r="G88" s="58">
        <f>hidden1!EE78</f>
        <v>0</v>
      </c>
      <c r="H88" s="58">
        <f t="shared" si="1"/>
        <v>609320</v>
      </c>
      <c r="I88" s="58">
        <f>hidden1!EF78</f>
        <v>97491</v>
      </c>
      <c r="J88" s="58">
        <f>hidden1!EG78</f>
        <v>511829</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1619830</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356451</v>
      </c>
      <c r="G90" s="58">
        <f>hidden1!EE80</f>
        <v>0</v>
      </c>
      <c r="H90" s="58">
        <f t="shared" si="1"/>
        <v>1892531</v>
      </c>
      <c r="I90" s="58">
        <f>hidden1!EF80</f>
        <v>302805</v>
      </c>
      <c r="J90" s="58">
        <f>hidden1!EG80</f>
        <v>1589726</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6247135</v>
      </c>
      <c r="G91" s="58">
        <f>hidden1!EE81</f>
        <v>0</v>
      </c>
      <c r="H91" s="58">
        <f t="shared" si="1"/>
        <v>431901</v>
      </c>
      <c r="I91" s="58">
        <f>hidden1!EF81</f>
        <v>69104</v>
      </c>
      <c r="J91" s="58">
        <f>hidden1!EG81</f>
        <v>362797</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99</v>
      </c>
      <c r="E92" s="58">
        <f>hidden1!EC82</f>
        <v>0</v>
      </c>
      <c r="F92" s="58">
        <f>hidden1!ED82</f>
        <v>4798287</v>
      </c>
      <c r="G92" s="58">
        <f>hidden1!EE82</f>
        <v>0</v>
      </c>
      <c r="H92" s="58">
        <f t="shared" si="1"/>
        <v>4545488</v>
      </c>
      <c r="I92" s="58">
        <f>hidden1!EF82</f>
        <v>727278</v>
      </c>
      <c r="J92" s="58">
        <f>hidden1!EG82</f>
        <v>3818210</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208347</v>
      </c>
      <c r="C93" s="58">
        <f>hidden1!EA83</f>
        <v>0</v>
      </c>
      <c r="D93" s="58">
        <f>hidden1!EB83</f>
        <v>0</v>
      </c>
      <c r="E93" s="58">
        <f>hidden1!EC83</f>
        <v>0</v>
      </c>
      <c r="F93" s="58">
        <f>hidden1!ED83</f>
        <v>2289860</v>
      </c>
      <c r="G93" s="58">
        <f>hidden1!EE83</f>
        <v>0</v>
      </c>
      <c r="H93" s="58">
        <f t="shared" si="1"/>
        <v>185970</v>
      </c>
      <c r="I93" s="58">
        <f>hidden1!EF83</f>
        <v>29755</v>
      </c>
      <c r="J93" s="58">
        <f>hidden1!EG83</f>
        <v>156215</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4090267</v>
      </c>
      <c r="G94" s="58">
        <f>hidden1!EE84</f>
        <v>8794</v>
      </c>
      <c r="H94" s="58">
        <f t="shared" si="1"/>
        <v>2474655</v>
      </c>
      <c r="I94" s="58">
        <f>hidden1!EF84</f>
        <v>395945</v>
      </c>
      <c r="J94" s="58">
        <f>hidden1!EG84</f>
        <v>2078710</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11088</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37867</v>
      </c>
      <c r="G96" s="58">
        <f>hidden1!EE86</f>
        <v>0</v>
      </c>
      <c r="H96" s="58">
        <f t="shared" si="1"/>
        <v>497472</v>
      </c>
      <c r="I96" s="58">
        <f>hidden1!EF86</f>
        <v>79596</v>
      </c>
      <c r="J96" s="58">
        <f>hidden1!EG86</f>
        <v>417876</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1273893</v>
      </c>
      <c r="G97" s="58">
        <f>hidden1!EE87</f>
        <v>0</v>
      </c>
      <c r="H97" s="58">
        <f t="shared" si="1"/>
        <v>1977183</v>
      </c>
      <c r="I97" s="58">
        <f>hidden1!EF87</f>
        <v>316349</v>
      </c>
      <c r="J97" s="58">
        <f>hidden1!EG87</f>
        <v>1660834</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2407186</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33461</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133894</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2553</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169015</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17588</v>
      </c>
      <c r="G103" s="58">
        <f>hidden1!EE93</f>
        <v>8794</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3722</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t="str">
        <f>hidden1!A101</f>
        <v xml:space="preserve"> МИ ФНС РОССИИ ПО УПРАВЛЕНИЮ ДОЛГОМ</v>
      </c>
      <c r="B106" s="58">
        <f>hidden1!DZ101</f>
        <v>0</v>
      </c>
      <c r="C106" s="58">
        <f>hidden1!EA101</f>
        <v>0</v>
      </c>
      <c r="D106" s="58">
        <f>hidden1!EB101</f>
        <v>0</v>
      </c>
      <c r="E106" s="58">
        <f>hidden1!EC101</f>
        <v>0</v>
      </c>
      <c r="F106" s="58">
        <f>hidden1!ED101</f>
        <v>0</v>
      </c>
      <c r="G106" s="58">
        <f>hidden1!EE101</f>
        <v>0</v>
      </c>
      <c r="H106" s="58">
        <f>I106+J106</f>
        <v>0</v>
      </c>
      <c r="I106" s="58">
        <f>hidden1!EF101</f>
        <v>0</v>
      </c>
      <c r="J106" s="58">
        <f>hidden1!EG101</f>
        <v>0</v>
      </c>
      <c r="K106" s="58">
        <f>hidden1!EH101</f>
        <v>0</v>
      </c>
      <c r="L106" s="57"/>
      <c r="M106" s="57"/>
      <c r="N106" s="57"/>
      <c r="O106" s="57"/>
      <c r="P106" s="57"/>
      <c r="Q106" s="57"/>
      <c r="R106" s="57"/>
      <c r="S106" s="57"/>
      <c r="T106" s="57"/>
    </row>
    <row r="107" spans="1:20" x14ac:dyDescent="0.25">
      <c r="A107" s="57"/>
      <c r="B107" s="58"/>
      <c r="C107" s="58"/>
      <c r="D107" s="58"/>
      <c r="E107" s="58"/>
      <c r="F107" s="58"/>
      <c r="G107" s="58"/>
      <c r="H107" s="58"/>
      <c r="I107" s="58"/>
      <c r="J107" s="58"/>
      <c r="K107" s="58"/>
      <c r="L107" s="57"/>
      <c r="M107" s="57"/>
      <c r="N107" s="57"/>
      <c r="O107" s="57"/>
      <c r="P107" s="57"/>
      <c r="Q107" s="57"/>
      <c r="R107" s="57"/>
      <c r="S107" s="57"/>
      <c r="T107"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августа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1570622</v>
      </c>
      <c r="C11" s="58">
        <f>hidden1!EI1</f>
        <v>251300</v>
      </c>
      <c r="D11" s="58">
        <f>hidden1!EJ1</f>
        <v>1319322</v>
      </c>
      <c r="E11" s="58">
        <f>hidden1!EK1</f>
        <v>0</v>
      </c>
      <c r="F11" s="58">
        <f>hidden1!EL1</f>
        <v>1185627</v>
      </c>
      <c r="G11" s="58">
        <f>hidden1!EM1</f>
        <v>2466</v>
      </c>
      <c r="H11" s="58">
        <f>hidden1!EN1</f>
        <v>4221378</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355101</v>
      </c>
      <c r="G13" s="58">
        <f>hidden1!EM3</f>
        <v>2466</v>
      </c>
      <c r="H13" s="58">
        <f>hidden1!EN3</f>
        <v>3462631</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114</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149206</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2466</v>
      </c>
      <c r="G16" s="58">
        <f>hidden1!EM6</f>
        <v>2466</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4322</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42</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13329</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600</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129733</v>
      </c>
      <c r="G23" s="58">
        <f>hidden1!EM13</f>
        <v>0</v>
      </c>
      <c r="H23" s="58">
        <f>hidden1!EN13</f>
        <v>2315569</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3</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3077</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1783</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38179</v>
      </c>
      <c r="G28" s="58">
        <f>hidden1!EM18</f>
        <v>0</v>
      </c>
      <c r="H28" s="58">
        <f>hidden1!EN18</f>
        <v>1453</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7439</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624</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4184</v>
      </c>
      <c r="G31" s="58">
        <f>hidden1!EM21</f>
        <v>0</v>
      </c>
      <c r="H31" s="58">
        <f>hidden1!EN21</f>
        <v>1145609</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561106</v>
      </c>
      <c r="G32" s="58">
        <f>hidden1!EM22</f>
        <v>0</v>
      </c>
      <c r="H32" s="58">
        <f>hidden1!EN22</f>
        <v>334276</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135</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112</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700</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16384</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400</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986</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542389</v>
      </c>
      <c r="G42" s="58">
        <f>hidden1!EM32</f>
        <v>0</v>
      </c>
      <c r="H42" s="58">
        <f>hidden1!EN32</f>
        <v>334276</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539291</v>
      </c>
      <c r="C44" s="58">
        <f>hidden1!EI34</f>
        <v>86286</v>
      </c>
      <c r="D44" s="58">
        <f>hidden1!EJ34</f>
        <v>453005</v>
      </c>
      <c r="E44" s="58">
        <f>hidden1!EK34</f>
        <v>0</v>
      </c>
      <c r="F44" s="58">
        <f>hidden1!EL34</f>
        <v>2495</v>
      </c>
      <c r="G44" s="58">
        <f>hidden1!EM34</f>
        <v>0</v>
      </c>
      <c r="H44" s="58">
        <f>hidden1!EN34</f>
        <v>248</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508953</v>
      </c>
      <c r="C45" s="58">
        <f>hidden1!EI35</f>
        <v>81432</v>
      </c>
      <c r="D45" s="58">
        <f>hidden1!EJ35</f>
        <v>427521</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0</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1539</v>
      </c>
      <c r="G49" s="58">
        <f>hidden1!EM39</f>
        <v>0</v>
      </c>
      <c r="H49" s="58">
        <f>hidden1!EN39</f>
        <v>248</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30338</v>
      </c>
      <c r="C51" s="58">
        <f>hidden1!EI41</f>
        <v>4854</v>
      </c>
      <c r="D51" s="58">
        <f>hidden1!EJ41</f>
        <v>25484</v>
      </c>
      <c r="E51" s="58">
        <f>hidden1!EK41</f>
        <v>0</v>
      </c>
      <c r="F51" s="58">
        <f>hidden1!EL41</f>
        <v>956</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1031331</v>
      </c>
      <c r="C52" s="58">
        <f>hidden1!EI42</f>
        <v>165014</v>
      </c>
      <c r="D52" s="58">
        <f>hidden1!EJ42</f>
        <v>866317</v>
      </c>
      <c r="E52" s="58">
        <f>hidden1!EK42</f>
        <v>0</v>
      </c>
      <c r="F52" s="58">
        <f>hidden1!EL42</f>
        <v>181492</v>
      </c>
      <c r="G52" s="58">
        <f>hidden1!EM42</f>
        <v>0</v>
      </c>
      <c r="H52" s="58">
        <f>hidden1!EN42</f>
        <v>13804</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5886</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800567</v>
      </c>
      <c r="C55" s="58">
        <f>hidden1!EI45</f>
        <v>128091</v>
      </c>
      <c r="D55" s="58">
        <f>hidden1!EJ45</f>
        <v>672476</v>
      </c>
      <c r="E55" s="58">
        <f>hidden1!EK45</f>
        <v>0</v>
      </c>
      <c r="F55" s="58">
        <f>hidden1!EL45</f>
        <v>312</v>
      </c>
      <c r="G55" s="58">
        <f>hidden1!EM45</f>
        <v>0</v>
      </c>
      <c r="H55" s="58">
        <f>hidden1!EN45</f>
        <v>14120</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229723</v>
      </c>
      <c r="C56" s="58">
        <f>hidden1!EI46</f>
        <v>36756</v>
      </c>
      <c r="D56" s="58">
        <f>hidden1!EJ46</f>
        <v>192967</v>
      </c>
      <c r="E56" s="58">
        <f>hidden1!EK46</f>
        <v>0</v>
      </c>
      <c r="F56" s="58">
        <f>hidden1!EL46</f>
        <v>175040</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35</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1041</v>
      </c>
      <c r="C59" s="58">
        <f>hidden1!EI49</f>
        <v>167</v>
      </c>
      <c r="D59" s="58">
        <f>hidden1!EJ49</f>
        <v>874</v>
      </c>
      <c r="E59" s="58">
        <f>hidden1!EK49</f>
        <v>0</v>
      </c>
      <c r="F59" s="58">
        <f>hidden1!EL49</f>
        <v>219</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14010</v>
      </c>
      <c r="G61" s="58">
        <f>hidden1!EM51</f>
        <v>0</v>
      </c>
      <c r="H61" s="58">
        <f>hidden1!EN51</f>
        <v>104585</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549</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17</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7</v>
      </c>
      <c r="G65" s="58">
        <f>hidden1!EM55</f>
        <v>0</v>
      </c>
      <c r="H65" s="58">
        <f>hidden1!EN55</f>
        <v>6218</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8</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315</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78</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5749</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596</v>
      </c>
      <c r="G71" s="58">
        <f>hidden1!EM61</f>
        <v>0</v>
      </c>
      <c r="H71" s="58">
        <f>hidden1!EN61</f>
        <v>97094</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829</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5725</v>
      </c>
      <c r="G73" s="58">
        <f>hidden1!EM63</f>
        <v>0</v>
      </c>
      <c r="H73" s="58">
        <f>hidden1!EN63</f>
        <v>1</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137</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28113</v>
      </c>
      <c r="G76" s="58">
        <f>hidden1!EM66</f>
        <v>0</v>
      </c>
      <c r="H76" s="58">
        <f>hidden1!EN66</f>
        <v>305834</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4650</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294</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23169</v>
      </c>
      <c r="G80" s="58">
        <f>hidden1!EM70</f>
        <v>0</v>
      </c>
      <c r="H80" s="58">
        <f>hidden1!EN70</f>
        <v>305834</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39451</v>
      </c>
      <c r="G83" s="58">
        <f>hidden1!EM73</f>
        <v>0</v>
      </c>
      <c r="H83" s="58">
        <f>hidden1!EN73</f>
        <v>0</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13615</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1339</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1654</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656</v>
      </c>
      <c r="G90" s="58">
        <f>hidden1!EM80</f>
        <v>0</v>
      </c>
      <c r="H90" s="58">
        <f>hidden1!EN80</f>
        <v>0</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21672</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139</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376</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3859</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719</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512</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255</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2373</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t="str">
        <f>hidden1!A101</f>
        <v xml:space="preserve"> МИ ФНС РОССИИ ПО УПРАВЛЕНИЮ ДОЛГОМ</v>
      </c>
      <c r="B106" s="57">
        <f>C106+D106</f>
        <v>0</v>
      </c>
      <c r="C106" s="58">
        <f>hidden1!EI101</f>
        <v>0</v>
      </c>
      <c r="D106" s="58">
        <f>hidden1!EJ101</f>
        <v>0</v>
      </c>
      <c r="E106" s="58">
        <f>hidden1!EK101</f>
        <v>0</v>
      </c>
      <c r="F106" s="58">
        <f>hidden1!EL101</f>
        <v>0</v>
      </c>
      <c r="G106" s="58">
        <f>hidden1!EM101</f>
        <v>0</v>
      </c>
      <c r="H106" s="58">
        <f>hidden1!EN101</f>
        <v>0</v>
      </c>
      <c r="I106" s="58">
        <f>hidden1!EO101</f>
        <v>0</v>
      </c>
      <c r="J106" s="58">
        <f>hidden1!EP101</f>
        <v>0</v>
      </c>
      <c r="K106" s="57"/>
      <c r="L106" s="57"/>
      <c r="M106" s="57"/>
      <c r="N106" s="57"/>
      <c r="O106" s="57"/>
      <c r="P106" s="57"/>
      <c r="Q106" s="57"/>
    </row>
    <row r="107" spans="1:17" x14ac:dyDescent="0.25">
      <c r="A107" s="57"/>
      <c r="B107" s="57"/>
      <c r="C107" s="58"/>
      <c r="D107" s="58"/>
      <c r="E107" s="58"/>
      <c r="F107" s="58"/>
      <c r="G107" s="58"/>
      <c r="H107" s="58"/>
      <c r="I107" s="58"/>
      <c r="J107" s="58"/>
      <c r="K107" s="57"/>
      <c r="L107" s="57"/>
      <c r="M107" s="57"/>
      <c r="N107" s="57"/>
      <c r="O107" s="57"/>
      <c r="P107" s="57"/>
      <c r="Q107"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августа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-7790732</v>
      </c>
      <c r="C11" s="58">
        <f>hidden1!ER1</f>
        <v>-42609282</v>
      </c>
      <c r="D11" s="58">
        <f>hidden1!ES1</f>
        <v>73288010</v>
      </c>
      <c r="E11" s="58">
        <f>F11</f>
        <v>288889</v>
      </c>
      <c r="F11" s="58">
        <f>hidden1!ET1</f>
        <v>288889</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-787888</v>
      </c>
      <c r="C13" s="58">
        <f>hidden1!ER3</f>
        <v>-17756834</v>
      </c>
      <c r="D13" s="58">
        <f>hidden1!ES3</f>
        <v>0</v>
      </c>
      <c r="E13" s="58">
        <f t="shared" ref="E13:E75" si="0">F13</f>
        <v>-1331791</v>
      </c>
      <c r="F13" s="58">
        <f>hidden1!ET3</f>
        <v>-1331791</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-106449</v>
      </c>
      <c r="D19" s="58">
        <f>hidden1!ES9</f>
        <v>0</v>
      </c>
      <c r="E19" s="58">
        <f t="shared" si="0"/>
        <v>109983</v>
      </c>
      <c r="F19" s="58">
        <f>hidden1!ET9</f>
        <v>109983</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-1202</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-57111</v>
      </c>
      <c r="C23" s="58">
        <f>hidden1!ER13</f>
        <v>-66403</v>
      </c>
      <c r="D23" s="58">
        <f>hidden1!ES13</f>
        <v>0</v>
      </c>
      <c r="E23" s="58">
        <f t="shared" si="0"/>
        <v>124419</v>
      </c>
      <c r="F23" s="58">
        <f>hidden1!ET13</f>
        <v>124419</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-14970</v>
      </c>
      <c r="D28" s="58">
        <f>hidden1!ES18</f>
        <v>0</v>
      </c>
      <c r="E28" s="58">
        <f t="shared" si="0"/>
        <v>-1590</v>
      </c>
      <c r="F28" s="58">
        <f>hidden1!ET18</f>
        <v>-1590</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-281328</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34438</v>
      </c>
      <c r="F30" s="58">
        <f>hidden1!ET20</f>
        <v>34438</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-449449</v>
      </c>
      <c r="C31" s="58">
        <f>hidden1!ER21</f>
        <v>-17567810</v>
      </c>
      <c r="D31" s="58">
        <f>hidden1!ES21</f>
        <v>0</v>
      </c>
      <c r="E31" s="58">
        <f t="shared" si="0"/>
        <v>-1599041</v>
      </c>
      <c r="F31" s="58">
        <f>hidden1!ET21</f>
        <v>-1599041</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-6371668</v>
      </c>
      <c r="D32" s="58">
        <f>hidden1!ES22</f>
        <v>73288010</v>
      </c>
      <c r="E32" s="58">
        <f t="shared" si="0"/>
        <v>-1098945</v>
      </c>
      <c r="F32" s="58">
        <f>hidden1!ET22</f>
        <v>-1098945</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-1557</v>
      </c>
      <c r="D33" s="58">
        <f>hidden1!ES23</f>
        <v>0</v>
      </c>
      <c r="E33" s="58">
        <f t="shared" si="0"/>
        <v>-1176</v>
      </c>
      <c r="F33" s="58">
        <f>hidden1!ET23</f>
        <v>-1176</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-34679</v>
      </c>
      <c r="D34" s="58">
        <f>hidden1!ES24</f>
        <v>0</v>
      </c>
      <c r="E34" s="58">
        <f t="shared" si="0"/>
        <v>21368</v>
      </c>
      <c r="F34" s="58">
        <f>hidden1!ET24</f>
        <v>21368</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-1078714</v>
      </c>
      <c r="D35" s="58">
        <f>hidden1!ES25</f>
        <v>0</v>
      </c>
      <c r="E35" s="58">
        <f t="shared" si="0"/>
        <v>-142248</v>
      </c>
      <c r="F35" s="58">
        <f>hidden1!ET25</f>
        <v>-142248</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-203463</v>
      </c>
      <c r="D36" s="58">
        <f>hidden1!ES26</f>
        <v>0</v>
      </c>
      <c r="E36" s="58">
        <f t="shared" si="0"/>
        <v>-1752</v>
      </c>
      <c r="F36" s="58">
        <f>hidden1!ET26</f>
        <v>-1752</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-104141</v>
      </c>
      <c r="F37" s="58">
        <f>hidden1!ET27</f>
        <v>-104141</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-28</v>
      </c>
      <c r="D38" s="58">
        <f>hidden1!ES28</f>
        <v>0</v>
      </c>
      <c r="E38" s="58">
        <f t="shared" si="0"/>
        <v>319881</v>
      </c>
      <c r="F38" s="58">
        <f>hidden1!ET28</f>
        <v>319881</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-288248</v>
      </c>
      <c r="F39" s="58">
        <f>hidden1!ET29</f>
        <v>-288248</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-4900409</v>
      </c>
      <c r="D42" s="58">
        <f>hidden1!ES32</f>
        <v>73288010</v>
      </c>
      <c r="E42" s="58">
        <f t="shared" si="0"/>
        <v>-903249</v>
      </c>
      <c r="F42" s="58">
        <f>hidden1!ET32</f>
        <v>-903249</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-152808</v>
      </c>
      <c r="D43" s="58">
        <f>hidden1!ES33</f>
        <v>0</v>
      </c>
      <c r="E43" s="58">
        <f t="shared" si="0"/>
        <v>620</v>
      </c>
      <c r="F43" s="58">
        <f>hidden1!ET33</f>
        <v>620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-848</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-848</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-677480</v>
      </c>
      <c r="D52" s="58">
        <f>hidden1!ES42</f>
        <v>0</v>
      </c>
      <c r="E52" s="58">
        <f t="shared" si="0"/>
        <v>-218995</v>
      </c>
      <c r="F52" s="58">
        <f>hidden1!ET42</f>
        <v>-218995</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-699</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-1900</v>
      </c>
      <c r="D56" s="58">
        <f>hidden1!ES46</f>
        <v>0</v>
      </c>
      <c r="E56" s="58">
        <f t="shared" si="0"/>
        <v>-279926</v>
      </c>
      <c r="F56" s="58">
        <f>hidden1!ET46</f>
        <v>-279926</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-40771</v>
      </c>
      <c r="F57" s="58">
        <f>hidden1!ET47</f>
        <v>-40771</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335696</v>
      </c>
      <c r="F58" s="58">
        <f>hidden1!ET48</f>
        <v>335696</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-674823</v>
      </c>
      <c r="D59" s="58">
        <f>hidden1!ES49</f>
        <v>0</v>
      </c>
      <c r="E59" s="58">
        <f t="shared" si="0"/>
        <v>-234360</v>
      </c>
      <c r="F59" s="58">
        <f>hidden1!ET49</f>
        <v>-234360</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-4051188</v>
      </c>
      <c r="C61" s="58">
        <f>hidden1!ER51</f>
        <v>-1640139</v>
      </c>
      <c r="D61" s="58">
        <f>hidden1!ES51</f>
        <v>0</v>
      </c>
      <c r="E61" s="58">
        <f t="shared" si="0"/>
        <v>790549</v>
      </c>
      <c r="F61" s="58">
        <f>hidden1!ET51</f>
        <v>790549</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-1210277</v>
      </c>
      <c r="C62" s="58">
        <f>hidden1!ER52</f>
        <v>-3418</v>
      </c>
      <c r="D62" s="58">
        <f>hidden1!ES52</f>
        <v>0</v>
      </c>
      <c r="E62" s="58">
        <f t="shared" si="0"/>
        <v>-98363</v>
      </c>
      <c r="F62" s="58">
        <f>hidden1!ET52</f>
        <v>-98363</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-1710415</v>
      </c>
      <c r="C65" s="58">
        <f>hidden1!ER55</f>
        <v>-323765</v>
      </c>
      <c r="D65" s="58">
        <f>hidden1!ES55</f>
        <v>0</v>
      </c>
      <c r="E65" s="58">
        <f t="shared" si="0"/>
        <v>94076</v>
      </c>
      <c r="F65" s="58">
        <f>hidden1!ET55</f>
        <v>94076</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-111514</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6389</v>
      </c>
      <c r="F67" s="58">
        <f>hidden1!ET57</f>
        <v>6389</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-262</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173</v>
      </c>
      <c r="C69" s="58">
        <f>hidden1!ER59</f>
        <v>0</v>
      </c>
      <c r="D69" s="58">
        <f>hidden1!ES59</f>
        <v>0</v>
      </c>
      <c r="E69" s="58">
        <f t="shared" si="0"/>
        <v>-125656</v>
      </c>
      <c r="F69" s="58">
        <f>hidden1!ET59</f>
        <v>-125656</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-509970</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-193092</v>
      </c>
      <c r="C72" s="58">
        <f>hidden1!ER62</f>
        <v>0</v>
      </c>
      <c r="D72" s="58">
        <f>hidden1!ES62</f>
        <v>0</v>
      </c>
      <c r="E72" s="58">
        <f t="shared" si="0"/>
        <v>5265</v>
      </c>
      <c r="F72" s="58">
        <f>hidden1!ET62</f>
        <v>5265</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-937577</v>
      </c>
      <c r="C73" s="58">
        <f>hidden1!ER63</f>
        <v>0</v>
      </c>
      <c r="D73" s="58">
        <f>hidden1!ES63</f>
        <v>0</v>
      </c>
      <c r="E73" s="58">
        <f t="shared" si="0"/>
        <v>908045</v>
      </c>
      <c r="F73" s="58">
        <f>hidden1!ET63</f>
        <v>908045</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-3869</v>
      </c>
      <c r="F74" s="58">
        <f>hidden1!ET64</f>
        <v>-3869</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-691210</v>
      </c>
      <c r="D75" s="58">
        <f>hidden1!ES65</f>
        <v>0</v>
      </c>
      <c r="E75" s="58">
        <f t="shared" si="0"/>
        <v>5731</v>
      </c>
      <c r="F75" s="58">
        <f>hidden1!ET65</f>
        <v>5731</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-1918895</v>
      </c>
      <c r="C76" s="58">
        <f>hidden1!ER66</f>
        <v>-6044256</v>
      </c>
      <c r="D76" s="58">
        <f>hidden1!ES66</f>
        <v>0</v>
      </c>
      <c r="E76" s="58">
        <f t="shared" ref="E76:E105" si="1">F76</f>
        <v>896627</v>
      </c>
      <c r="F76" s="58">
        <f>hidden1!ET66</f>
        <v>896627</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-2935579</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-1883404</v>
      </c>
      <c r="C79" s="58">
        <f>hidden1!ER69</f>
        <v>-84563</v>
      </c>
      <c r="D79" s="58">
        <f>hidden1!ES69</f>
        <v>0</v>
      </c>
      <c r="E79" s="58">
        <f t="shared" si="1"/>
        <v>392962</v>
      </c>
      <c r="F79" s="58">
        <f>hidden1!ET69</f>
        <v>392962</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-35491</v>
      </c>
      <c r="C81" s="58">
        <f>hidden1!ER71</f>
        <v>-2107208</v>
      </c>
      <c r="D81" s="58">
        <f>hidden1!ES71</f>
        <v>0</v>
      </c>
      <c r="E81" s="58">
        <f t="shared" si="1"/>
        <v>386271</v>
      </c>
      <c r="F81" s="58">
        <f>hidden1!ET71</f>
        <v>386271</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-916906</v>
      </c>
      <c r="D82" s="58">
        <f>hidden1!ES72</f>
        <v>0</v>
      </c>
      <c r="E82" s="58">
        <f t="shared" si="1"/>
        <v>117394</v>
      </c>
      <c r="F82" s="58">
        <f>hidden1!ET72</f>
        <v>117394</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-1032750</v>
      </c>
      <c r="C83" s="58">
        <f>hidden1!ER73</f>
        <v>-8172123</v>
      </c>
      <c r="D83" s="58">
        <f>hidden1!ES73</f>
        <v>0</v>
      </c>
      <c r="E83" s="58">
        <f t="shared" si="1"/>
        <v>3071295</v>
      </c>
      <c r="F83" s="58">
        <f>hidden1!ET73</f>
        <v>3071295</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-682</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-1119</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-6718</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-2004394</v>
      </c>
      <c r="D88" s="58">
        <f>hidden1!ES78</f>
        <v>0</v>
      </c>
      <c r="E88" s="58">
        <f t="shared" si="1"/>
        <v>753831</v>
      </c>
      <c r="F88" s="58">
        <f>hidden1!ET78</f>
        <v>753831</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-710458</v>
      </c>
      <c r="D89" s="58">
        <f>hidden1!ES79</f>
        <v>0</v>
      </c>
      <c r="E89" s="58">
        <f t="shared" si="1"/>
        <v>1578503</v>
      </c>
      <c r="F89" s="58">
        <f>hidden1!ET79</f>
        <v>1578503</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-582800</v>
      </c>
      <c r="C90" s="58">
        <f>hidden1!ER80</f>
        <v>1671</v>
      </c>
      <c r="D90" s="58">
        <f>hidden1!ES80</f>
        <v>0</v>
      </c>
      <c r="E90" s="58">
        <f t="shared" si="1"/>
        <v>-64</v>
      </c>
      <c r="F90" s="58">
        <f>hidden1!ET80</f>
        <v>-64</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-5430106</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-449950</v>
      </c>
      <c r="C92" s="58">
        <f>hidden1!ER82</f>
        <v>-11232</v>
      </c>
      <c r="D92" s="58">
        <f>hidden1!ES82</f>
        <v>0</v>
      </c>
      <c r="E92" s="58">
        <f t="shared" si="1"/>
        <v>164623</v>
      </c>
      <c r="F92" s="58">
        <f>hidden1!ET82</f>
        <v>164623</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-9085</v>
      </c>
      <c r="D93" s="58">
        <f>hidden1!ES83</f>
        <v>0</v>
      </c>
      <c r="E93" s="58">
        <f t="shared" si="1"/>
        <v>574402</v>
      </c>
      <c r="F93" s="58">
        <f>hidden1!ET83</f>
        <v>574402</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-1945934</v>
      </c>
      <c r="D94" s="58">
        <f>hidden1!ES84</f>
        <v>0</v>
      </c>
      <c r="E94" s="58">
        <f t="shared" si="1"/>
        <v>-1819399</v>
      </c>
      <c r="F94" s="58">
        <f>hidden1!ET84</f>
        <v>-1819399</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-3358</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-1031375</v>
      </c>
      <c r="D96" s="58">
        <f>hidden1!ES86</f>
        <v>0</v>
      </c>
      <c r="E96" s="58">
        <f t="shared" si="1"/>
        <v>-142162</v>
      </c>
      <c r="F96" s="58">
        <f>hidden1!ET86</f>
        <v>-142162</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528</v>
      </c>
      <c r="D97" s="58">
        <f>hidden1!ES87</f>
        <v>0</v>
      </c>
      <c r="E97" s="58">
        <f t="shared" si="1"/>
        <v>-1846768</v>
      </c>
      <c r="F97" s="58">
        <f>hidden1!ET87</f>
        <v>-1846768</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-82229</v>
      </c>
      <c r="D98" s="58">
        <f>hidden1!ES88</f>
        <v>0</v>
      </c>
      <c r="E98" s="58">
        <f t="shared" si="1"/>
        <v>1590457</v>
      </c>
      <c r="F98" s="58">
        <f>hidden1!ET88</f>
        <v>1590457</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-8282</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-276109</v>
      </c>
      <c r="D100" s="58">
        <f>hidden1!ES90</f>
        <v>0</v>
      </c>
      <c r="E100" s="58">
        <f t="shared" si="1"/>
        <v>-648814</v>
      </c>
      <c r="F100" s="58">
        <f>hidden1!ET90</f>
        <v>-648814</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-29821</v>
      </c>
      <c r="D101" s="58">
        <f>hidden1!ES91</f>
        <v>0</v>
      </c>
      <c r="E101" s="58">
        <f t="shared" si="1"/>
        <v>-5854</v>
      </c>
      <c r="F101" s="58">
        <f>hidden1!ET91</f>
        <v>-5854</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-478691</v>
      </c>
      <c r="D102" s="58">
        <f>hidden1!ES92</f>
        <v>0</v>
      </c>
      <c r="E102" s="58">
        <f t="shared" si="1"/>
        <v>-766258</v>
      </c>
      <c r="F102" s="58">
        <f>hidden1!ET92</f>
        <v>-766258</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-7892</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-28705</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t="str">
        <f>hidden1!A101</f>
        <v xml:space="preserve"> МИ ФНС РОССИИ ПО УПРАВЛЕНИЮ ДОЛГОМ</v>
      </c>
      <c r="B106" s="58">
        <f>hidden1!EQ101</f>
        <v>0</v>
      </c>
      <c r="C106" s="58">
        <f>hidden1!ER101</f>
        <v>0</v>
      </c>
      <c r="D106" s="58">
        <f>hidden1!ES101</f>
        <v>0</v>
      </c>
      <c r="E106" s="58">
        <f>F106</f>
        <v>0</v>
      </c>
      <c r="F106" s="58">
        <f>hidden1!ET101</f>
        <v>0</v>
      </c>
      <c r="G106" s="58">
        <f>hidden1!EU101</f>
        <v>0</v>
      </c>
      <c r="H106" s="58">
        <f>hidden1!EV101</f>
        <v>0</v>
      </c>
      <c r="I106" s="58">
        <f>hidden1!EW101</f>
        <v>0</v>
      </c>
      <c r="J106" s="58">
        <f>hidden1!EX101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августа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4241</v>
      </c>
      <c r="C11" s="58">
        <f>hidden1!EZ1</f>
        <v>57238</v>
      </c>
      <c r="D11" s="58">
        <f>hidden1!FA1</f>
        <v>28702926</v>
      </c>
      <c r="E11" s="58">
        <f>hidden1!FB1</f>
        <v>-1211843990</v>
      </c>
      <c r="F11" s="58">
        <f>hidden1!FC1</f>
        <v>0</v>
      </c>
      <c r="G11" s="58">
        <f>hidden1!FD1</f>
        <v>-2987366</v>
      </c>
      <c r="H11" s="58">
        <f>hidden1!FE1</f>
        <v>-14967097</v>
      </c>
      <c r="I11" s="58">
        <f>hidden1!FF1</f>
        <v>331324376</v>
      </c>
      <c r="J11" s="58">
        <f>hidden1!FG1</f>
        <v>326643845</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2639</v>
      </c>
      <c r="C13" s="58">
        <f>hidden1!EZ3</f>
        <v>37102</v>
      </c>
      <c r="D13" s="58">
        <f>hidden1!FA3</f>
        <v>371</v>
      </c>
      <c r="E13" s="58">
        <f>hidden1!FB3</f>
        <v>-598528862</v>
      </c>
      <c r="F13" s="58">
        <f>hidden1!FC3</f>
        <v>0</v>
      </c>
      <c r="G13" s="58">
        <f>hidden1!FD3</f>
        <v>0</v>
      </c>
      <c r="H13" s="58">
        <f>hidden1!FE3</f>
        <v>0</v>
      </c>
      <c r="I13" s="58">
        <f>hidden1!FF3</f>
        <v>216671368</v>
      </c>
      <c r="J13" s="58">
        <f>hidden1!FG3</f>
        <v>212736911</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1342809</v>
      </c>
      <c r="J14" s="58">
        <f>hidden1!FG4</f>
        <v>1339432</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4683297</v>
      </c>
      <c r="J15" s="58">
        <f>hidden1!FG5</f>
        <v>4620268</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725506</v>
      </c>
      <c r="J16" s="58">
        <f>hidden1!FG6</f>
        <v>721492</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2040939</v>
      </c>
      <c r="J17" s="58">
        <f>hidden1!FG7</f>
        <v>2039336</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627924</v>
      </c>
      <c r="J18" s="58">
        <f>hidden1!FG8</f>
        <v>627365</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-524059</v>
      </c>
      <c r="F19" s="58">
        <f>hidden1!FC9</f>
        <v>0</v>
      </c>
      <c r="G19" s="58">
        <f>hidden1!FD9</f>
        <v>0</v>
      </c>
      <c r="H19" s="58">
        <f>hidden1!FE9</f>
        <v>0</v>
      </c>
      <c r="I19" s="58">
        <f>hidden1!FF9</f>
        <v>1476534</v>
      </c>
      <c r="J19" s="58">
        <f>hidden1!FG9</f>
        <v>1475686</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601164</v>
      </c>
      <c r="J20" s="58">
        <f>hidden1!FG10</f>
        <v>600622</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712060</v>
      </c>
      <c r="J21" s="58">
        <f>hidden1!FG11</f>
        <v>711444</v>
      </c>
      <c r="K21" s="57"/>
      <c r="L21" s="57"/>
      <c r="M21" s="57"/>
      <c r="N21" s="57"/>
      <c r="O21" s="57"/>
    </row>
    <row r="22" spans="1:15" x14ac:dyDescent="0.25">
      <c r="A22" s="57" t="str">
        <f>hidden1!A12</f>
        <v xml:space="preserve">  Липецкая область</v>
      </c>
      <c r="B22" s="58">
        <f>hidden1!EY12</f>
        <v>0</v>
      </c>
      <c r="C22" s="58">
        <f>hidden1!EZ12</f>
        <v>0</v>
      </c>
      <c r="D22" s="58">
        <f>hidden1!FA12</f>
        <v>0</v>
      </c>
      <c r="E22" s="58">
        <f>hidden1!FB12</f>
        <v>0</v>
      </c>
      <c r="F22" s="58">
        <f>hidden1!FC12</f>
        <v>0</v>
      </c>
      <c r="G22" s="58">
        <f>hidden1!FD12</f>
        <v>0</v>
      </c>
      <c r="H22" s="58">
        <f>hidden1!FE12</f>
        <v>0</v>
      </c>
      <c r="I22" s="58">
        <f>hidden1!FF12</f>
        <v>1248127</v>
      </c>
      <c r="J22" s="58">
        <f>hidden1!FG12</f>
        <v>1247595</v>
      </c>
      <c r="K22" s="57"/>
      <c r="L22" s="57"/>
      <c r="M22" s="57"/>
      <c r="N22" s="57"/>
      <c r="O22" s="57"/>
    </row>
    <row r="23" spans="1:15" x14ac:dyDescent="0.25">
      <c r="A23" s="57" t="str">
        <f>hidden1!A13</f>
        <v xml:space="preserve">  Московская область</v>
      </c>
      <c r="B23" s="58">
        <f>hidden1!EY13</f>
        <v>0</v>
      </c>
      <c r="C23" s="58">
        <f>hidden1!EZ13</f>
        <v>26491</v>
      </c>
      <c r="D23" s="58">
        <f>hidden1!FA13</f>
        <v>0</v>
      </c>
      <c r="E23" s="58">
        <f>hidden1!FB13</f>
        <v>-7781878</v>
      </c>
      <c r="F23" s="58">
        <f>hidden1!FC13</f>
        <v>0</v>
      </c>
      <c r="G23" s="58">
        <f>hidden1!FD13</f>
        <v>0</v>
      </c>
      <c r="H23" s="58">
        <f>hidden1!FE13</f>
        <v>0</v>
      </c>
      <c r="I23" s="58">
        <f>hidden1!FF13</f>
        <v>41578427</v>
      </c>
      <c r="J23" s="58">
        <f>hidden1!FG13</f>
        <v>41434324</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1025030</v>
      </c>
      <c r="J24" s="58">
        <f>hidden1!FG14</f>
        <v>1025030</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932388</v>
      </c>
      <c r="J25" s="58">
        <f>hidden1!FG15</f>
        <v>930913</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19762190</v>
      </c>
      <c r="J26" s="58">
        <f>hidden1!FG16</f>
        <v>19711241</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360066</v>
      </c>
      <c r="J27" s="58">
        <f>hidden1!FG17</f>
        <v>359987</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863319</v>
      </c>
      <c r="J28" s="58">
        <f>hidden1!FG18</f>
        <v>861416</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1193673</v>
      </c>
      <c r="J29" s="58">
        <f>hidden1!FG19</f>
        <v>1185153</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1207723</v>
      </c>
      <c r="J30" s="58">
        <f>hidden1!FG20</f>
        <v>1206820</v>
      </c>
      <c r="K30" s="57"/>
      <c r="L30" s="57"/>
      <c r="M30" s="57"/>
      <c r="N30" s="57"/>
      <c r="O30" s="57"/>
    </row>
    <row r="31" spans="1:15" x14ac:dyDescent="0.25">
      <c r="A31" s="57" t="str">
        <f>hidden1!A21</f>
        <v xml:space="preserve">  город Москва</v>
      </c>
      <c r="B31" s="58">
        <f>hidden1!EY21</f>
        <v>2639</v>
      </c>
      <c r="C31" s="58">
        <f>hidden1!EZ21</f>
        <v>10611</v>
      </c>
      <c r="D31" s="58">
        <f>hidden1!FA21</f>
        <v>371</v>
      </c>
      <c r="E31" s="58">
        <f>hidden1!FB21</f>
        <v>-590222925</v>
      </c>
      <c r="F31" s="58">
        <f>hidden1!FC21</f>
        <v>0</v>
      </c>
      <c r="G31" s="58">
        <f>hidden1!FD21</f>
        <v>0</v>
      </c>
      <c r="H31" s="58">
        <f>hidden1!FE21</f>
        <v>0</v>
      </c>
      <c r="I31" s="58">
        <f>hidden1!FF21</f>
        <v>136290192</v>
      </c>
      <c r="J31" s="58">
        <f>hidden1!FG21</f>
        <v>132638787</v>
      </c>
      <c r="K31" s="57"/>
      <c r="L31" s="57"/>
      <c r="M31" s="57"/>
      <c r="N31" s="57"/>
      <c r="O31" s="57"/>
    </row>
    <row r="32" spans="1:15" x14ac:dyDescent="0.25">
      <c r="A32" s="57" t="str">
        <f>hidden1!A22</f>
        <v xml:space="preserve"> СЕВЕРО-ЗАПАДНЫЙ ФЕДЕРАЛЬНЫЙ ОКРУГ</v>
      </c>
      <c r="B32" s="58">
        <f>hidden1!EY22</f>
        <v>939</v>
      </c>
      <c r="C32" s="58">
        <f>hidden1!EZ22</f>
        <v>2238</v>
      </c>
      <c r="D32" s="58">
        <f>hidden1!FA22</f>
        <v>28697373</v>
      </c>
      <c r="E32" s="58">
        <f>hidden1!FB22</f>
        <v>-288695486</v>
      </c>
      <c r="F32" s="58">
        <f>hidden1!FC22</f>
        <v>0</v>
      </c>
      <c r="G32" s="58">
        <f>hidden1!FD22</f>
        <v>0</v>
      </c>
      <c r="H32" s="58">
        <f>hidden1!FE22</f>
        <v>0</v>
      </c>
      <c r="I32" s="58">
        <f>hidden1!FF22</f>
        <v>30156901</v>
      </c>
      <c r="J32" s="58">
        <f>hidden1!FG22</f>
        <v>30061716</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597856</v>
      </c>
      <c r="J33" s="58">
        <f>hidden1!FG23</f>
        <v>597595</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121156</v>
      </c>
      <c r="J34" s="58">
        <f>hidden1!FG24</f>
        <v>121125</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269761</v>
      </c>
      <c r="J35" s="58">
        <f>hidden1!FG25</f>
        <v>269761</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2290236</v>
      </c>
      <c r="J36" s="58">
        <f>hidden1!FG26</f>
        <v>2288952</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2355168</v>
      </c>
      <c r="J37" s="58">
        <f>hidden1!FG27</f>
        <v>2349024</v>
      </c>
      <c r="K37" s="57"/>
      <c r="L37" s="57"/>
      <c r="M37" s="57"/>
      <c r="N37" s="57"/>
      <c r="O37" s="57"/>
    </row>
    <row r="38" spans="1:15" x14ac:dyDescent="0.25">
      <c r="A38" s="57" t="str">
        <f>hidden1!A28</f>
        <v xml:space="preserve">  Ленинградская область</v>
      </c>
      <c r="B38" s="58">
        <f>hidden1!EY28</f>
        <v>0</v>
      </c>
      <c r="C38" s="58">
        <f>hidden1!EZ28</f>
        <v>0</v>
      </c>
      <c r="D38" s="58">
        <f>hidden1!FA28</f>
        <v>21868870</v>
      </c>
      <c r="E38" s="58">
        <f>hidden1!FB28</f>
        <v>-13539170</v>
      </c>
      <c r="F38" s="58">
        <f>hidden1!FC28</f>
        <v>0</v>
      </c>
      <c r="G38" s="58">
        <f>hidden1!FD28</f>
        <v>0</v>
      </c>
      <c r="H38" s="58">
        <f>hidden1!FE28</f>
        <v>0</v>
      </c>
      <c r="I38" s="58">
        <f>hidden1!FF28</f>
        <v>2730328</v>
      </c>
      <c r="J38" s="58">
        <f>hidden1!FG28</f>
        <v>2701421</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201224</v>
      </c>
      <c r="J39" s="58">
        <f>hidden1!FG29</f>
        <v>191569</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432036</v>
      </c>
      <c r="J40" s="58">
        <f>hidden1!FG30</f>
        <v>432036</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384122</v>
      </c>
      <c r="J41" s="58">
        <f>hidden1!FG31</f>
        <v>383205</v>
      </c>
      <c r="K41" s="57"/>
      <c r="L41" s="57"/>
      <c r="M41" s="57"/>
      <c r="N41" s="57"/>
      <c r="O41" s="57"/>
    </row>
    <row r="42" spans="1:15" x14ac:dyDescent="0.25">
      <c r="A42" s="57" t="str">
        <f>hidden1!A32</f>
        <v xml:space="preserve">  город Санкт-Петербург</v>
      </c>
      <c r="B42" s="58">
        <f>hidden1!EY32</f>
        <v>939</v>
      </c>
      <c r="C42" s="58">
        <f>hidden1!EZ32</f>
        <v>2238</v>
      </c>
      <c r="D42" s="58">
        <f>hidden1!FA32</f>
        <v>6828503</v>
      </c>
      <c r="E42" s="58">
        <f>hidden1!FB32</f>
        <v>-270762793</v>
      </c>
      <c r="F42" s="58">
        <f>hidden1!FC32</f>
        <v>0</v>
      </c>
      <c r="G42" s="58">
        <f>hidden1!FD32</f>
        <v>0</v>
      </c>
      <c r="H42" s="58">
        <f>hidden1!FE32</f>
        <v>0</v>
      </c>
      <c r="I42" s="58">
        <f>hidden1!FF32</f>
        <v>20773706</v>
      </c>
      <c r="J42" s="58">
        <f>hidden1!FG32</f>
        <v>20725720</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-4393523</v>
      </c>
      <c r="F43" s="58">
        <f>hidden1!FC33</f>
        <v>0</v>
      </c>
      <c r="G43" s="58">
        <f>hidden1!FD33</f>
        <v>0</v>
      </c>
      <c r="H43" s="58">
        <f>hidden1!FE33</f>
        <v>0</v>
      </c>
      <c r="I43" s="58">
        <f>hidden1!FF33</f>
        <v>1308</v>
      </c>
      <c r="J43" s="58">
        <f>hidden1!FG33</f>
        <v>1308</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4969</v>
      </c>
      <c r="E44" s="58">
        <f>hidden1!FB34</f>
        <v>0</v>
      </c>
      <c r="F44" s="58">
        <f>hidden1!FC34</f>
        <v>0</v>
      </c>
      <c r="G44" s="58">
        <f>hidden1!FD34</f>
        <v>0</v>
      </c>
      <c r="H44" s="58">
        <f>hidden1!FE34</f>
        <v>0</v>
      </c>
      <c r="I44" s="58">
        <f>hidden1!FF34</f>
        <v>2393425</v>
      </c>
      <c r="J44" s="58">
        <f>hidden1!FG34</f>
        <v>2389598</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303547</v>
      </c>
      <c r="J45" s="58">
        <f>hidden1!FG35</f>
        <v>303267</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7382</v>
      </c>
      <c r="J46" s="58">
        <f>hidden1!FG36</f>
        <v>7382</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4969</v>
      </c>
      <c r="E47" s="58">
        <f>hidden1!FB37</f>
        <v>0</v>
      </c>
      <c r="F47" s="58">
        <f>hidden1!FC37</f>
        <v>0</v>
      </c>
      <c r="G47" s="58">
        <f>hidden1!FD37</f>
        <v>0</v>
      </c>
      <c r="H47" s="58">
        <f>hidden1!FE37</f>
        <v>0</v>
      </c>
      <c r="I47" s="58">
        <f>hidden1!FF37</f>
        <v>106926</v>
      </c>
      <c r="J47" s="58">
        <f>hidden1!FG37</f>
        <v>106899</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46819</v>
      </c>
      <c r="J48" s="58">
        <f>hidden1!FG38</f>
        <v>46819</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161444</v>
      </c>
      <c r="J49" s="58">
        <f>hidden1!FG39</f>
        <v>161465</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80293</v>
      </c>
      <c r="J50" s="58">
        <f>hidden1!FG40</f>
        <v>80293</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1687014</v>
      </c>
      <c r="J51" s="58">
        <f>hidden1!FG41</f>
        <v>1683473</v>
      </c>
      <c r="K51" s="57"/>
      <c r="L51" s="57"/>
      <c r="M51" s="57"/>
      <c r="N51" s="57"/>
      <c r="O51" s="57"/>
    </row>
    <row r="52" spans="1:15" x14ac:dyDescent="0.25">
      <c r="A52" s="57" t="str">
        <f>hidden1!A42</f>
        <v xml:space="preserve"> ЮЖНЫЙ ФЕДЕРАЛЬНЫЙ ОКРУГ</v>
      </c>
      <c r="B52" s="58">
        <f>hidden1!EY42</f>
        <v>615</v>
      </c>
      <c r="C52" s="58">
        <f>hidden1!EZ42</f>
        <v>690</v>
      </c>
      <c r="D52" s="58">
        <f>hidden1!FA42</f>
        <v>0</v>
      </c>
      <c r="E52" s="58">
        <f>hidden1!FB42</f>
        <v>-19480166</v>
      </c>
      <c r="F52" s="58">
        <f>hidden1!FC42</f>
        <v>0</v>
      </c>
      <c r="G52" s="58">
        <f>hidden1!FD42</f>
        <v>0</v>
      </c>
      <c r="H52" s="58">
        <f>hidden1!FE42</f>
        <v>0</v>
      </c>
      <c r="I52" s="58">
        <f>hidden1!FF42</f>
        <v>11647435</v>
      </c>
      <c r="J52" s="58">
        <f>hidden1!FG42</f>
        <v>11549543</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30407</v>
      </c>
      <c r="J53" s="58">
        <f>hidden1!FG43</f>
        <v>30407</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31780</v>
      </c>
      <c r="J54" s="58">
        <f>hidden1!FG44</f>
        <v>31780</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152683</v>
      </c>
      <c r="J55" s="58">
        <f>hidden1!FG45</f>
        <v>152503</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-10486240</v>
      </c>
      <c r="F56" s="58">
        <f>hidden1!FC46</f>
        <v>0</v>
      </c>
      <c r="G56" s="58">
        <f>hidden1!FD46</f>
        <v>0</v>
      </c>
      <c r="H56" s="58">
        <f>hidden1!FE46</f>
        <v>0</v>
      </c>
      <c r="I56" s="58">
        <f>hidden1!FF46</f>
        <v>5863250</v>
      </c>
      <c r="J56" s="58">
        <f>hidden1!FG46</f>
        <v>5809573</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125930</v>
      </c>
      <c r="J57" s="58">
        <f>hidden1!FG47</f>
        <v>125839</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-237498</v>
      </c>
      <c r="F58" s="58">
        <f>hidden1!FC48</f>
        <v>0</v>
      </c>
      <c r="G58" s="58">
        <f>hidden1!FD48</f>
        <v>0</v>
      </c>
      <c r="H58" s="58">
        <f>hidden1!FE48</f>
        <v>0</v>
      </c>
      <c r="I58" s="58">
        <f>hidden1!FF48</f>
        <v>1077457</v>
      </c>
      <c r="J58" s="58">
        <f>hidden1!FG48</f>
        <v>1072151</v>
      </c>
      <c r="K58" s="57"/>
      <c r="L58" s="57"/>
      <c r="M58" s="57"/>
      <c r="N58" s="57"/>
      <c r="O58" s="57"/>
    </row>
    <row r="59" spans="1:15" x14ac:dyDescent="0.25">
      <c r="A59" s="57" t="str">
        <f>hidden1!A49</f>
        <v xml:space="preserve">  Ростовская область</v>
      </c>
      <c r="B59" s="58">
        <f>hidden1!EY49</f>
        <v>615</v>
      </c>
      <c r="C59" s="58">
        <f>hidden1!EZ49</f>
        <v>690</v>
      </c>
      <c r="D59" s="58">
        <f>hidden1!FA49</f>
        <v>0</v>
      </c>
      <c r="E59" s="58">
        <f>hidden1!FB49</f>
        <v>-8756428</v>
      </c>
      <c r="F59" s="58">
        <f>hidden1!FC49</f>
        <v>0</v>
      </c>
      <c r="G59" s="58">
        <f>hidden1!FD49</f>
        <v>0</v>
      </c>
      <c r="H59" s="58">
        <f>hidden1!FE49</f>
        <v>0</v>
      </c>
      <c r="I59" s="58">
        <f>hidden1!FF49</f>
        <v>4345847</v>
      </c>
      <c r="J59" s="58">
        <f>hidden1!FG49</f>
        <v>4307209</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20081</v>
      </c>
      <c r="J60" s="58">
        <f>hidden1!FG50</f>
        <v>20081</v>
      </c>
      <c r="K60" s="57"/>
      <c r="L60" s="57"/>
      <c r="M60" s="57"/>
      <c r="N60" s="57"/>
      <c r="O60" s="57"/>
    </row>
    <row r="61" spans="1:15" x14ac:dyDescent="0.25">
      <c r="A61" s="57" t="str">
        <f>hidden1!A51</f>
        <v xml:space="preserve"> ПРИВОЛЖСКИЙ ФЕДЕРАЛЬНЫЙ ОКРУГ</v>
      </c>
      <c r="B61" s="58">
        <f>hidden1!EY51</f>
        <v>0</v>
      </c>
      <c r="C61" s="58">
        <f>hidden1!EZ51</f>
        <v>17015</v>
      </c>
      <c r="D61" s="58">
        <f>hidden1!FA51</f>
        <v>207</v>
      </c>
      <c r="E61" s="58">
        <f>hidden1!FB51</f>
        <v>-240792536</v>
      </c>
      <c r="F61" s="58">
        <f>hidden1!FC51</f>
        <v>0</v>
      </c>
      <c r="G61" s="58">
        <f>hidden1!FD51</f>
        <v>-2987366</v>
      </c>
      <c r="H61" s="58">
        <f>hidden1!FE51</f>
        <v>-3191745</v>
      </c>
      <c r="I61" s="58">
        <f>hidden1!FF51</f>
        <v>21404259</v>
      </c>
      <c r="J61" s="58">
        <f>hidden1!FG51</f>
        <v>20954881</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-101009858</v>
      </c>
      <c r="F62" s="58">
        <f>hidden1!FC52</f>
        <v>0</v>
      </c>
      <c r="G62" s="58">
        <f>hidden1!FD52</f>
        <v>0</v>
      </c>
      <c r="H62" s="58">
        <f>hidden1!FE52</f>
        <v>0</v>
      </c>
      <c r="I62" s="58">
        <f>hidden1!FF52</f>
        <v>2443148</v>
      </c>
      <c r="J62" s="58">
        <f>hidden1!FG52</f>
        <v>2172315</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127629</v>
      </c>
      <c r="J63" s="58">
        <f>hidden1!FG53</f>
        <v>127629</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267456</v>
      </c>
      <c r="J64" s="58">
        <f>hidden1!FG54</f>
        <v>267447</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-138317319</v>
      </c>
      <c r="F65" s="58">
        <f>hidden1!FC55</f>
        <v>0</v>
      </c>
      <c r="G65" s="58">
        <f>hidden1!FD55</f>
        <v>-2987366</v>
      </c>
      <c r="H65" s="58">
        <f>hidden1!FE55</f>
        <v>-3191745</v>
      </c>
      <c r="I65" s="58">
        <f>hidden1!FF55</f>
        <v>4409210</v>
      </c>
      <c r="J65" s="58">
        <f>hidden1!FG55</f>
        <v>4378636</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537328</v>
      </c>
      <c r="J66" s="58">
        <f>hidden1!FG56</f>
        <v>529743</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572622</v>
      </c>
      <c r="J67" s="58">
        <f>hidden1!FG57</f>
        <v>572622</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525468</v>
      </c>
      <c r="J68" s="58">
        <f>hidden1!FG58</f>
        <v>496520</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4582868</v>
      </c>
      <c r="J69" s="58">
        <f>hidden1!FG59</f>
        <v>4526203</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1715081</v>
      </c>
      <c r="J70" s="58">
        <f>hidden1!FG60</f>
        <v>1705039</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373332</v>
      </c>
      <c r="J71" s="58">
        <f>hidden1!FG61</f>
        <v>373350</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2515828</v>
      </c>
      <c r="J72" s="58">
        <f>hidden1!FG62</f>
        <v>2501050</v>
      </c>
      <c r="K72" s="57"/>
      <c r="L72" s="57"/>
      <c r="M72" s="57"/>
      <c r="N72" s="57"/>
      <c r="O72" s="57"/>
    </row>
    <row r="73" spans="1:15" x14ac:dyDescent="0.25">
      <c r="A73" s="57" t="str">
        <f>hidden1!A63</f>
        <v xml:space="preserve">  Самарская область</v>
      </c>
      <c r="B73" s="58">
        <f>hidden1!EY63</f>
        <v>0</v>
      </c>
      <c r="C73" s="58">
        <f>hidden1!EZ63</f>
        <v>17015</v>
      </c>
      <c r="D73" s="58">
        <f>hidden1!FA63</f>
        <v>0</v>
      </c>
      <c r="E73" s="58">
        <f>hidden1!FB63</f>
        <v>0</v>
      </c>
      <c r="F73" s="58">
        <f>hidden1!FC63</f>
        <v>0</v>
      </c>
      <c r="G73" s="58">
        <f>hidden1!FD63</f>
        <v>0</v>
      </c>
      <c r="H73" s="58">
        <f>hidden1!FE63</f>
        <v>0</v>
      </c>
      <c r="I73" s="58">
        <f>hidden1!FF63</f>
        <v>2106987</v>
      </c>
      <c r="J73" s="58">
        <f>hidden1!FG63</f>
        <v>2079779</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884913</v>
      </c>
      <c r="J74" s="58">
        <f>hidden1!FG64</f>
        <v>884838</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-1465359</v>
      </c>
      <c r="F75" s="58">
        <f>hidden1!FC65</f>
        <v>0</v>
      </c>
      <c r="G75" s="58">
        <f>hidden1!FD65</f>
        <v>0</v>
      </c>
      <c r="H75" s="58">
        <f>hidden1!FE65</f>
        <v>0</v>
      </c>
      <c r="I75" s="58">
        <f>hidden1!FF65</f>
        <v>342389</v>
      </c>
      <c r="J75" s="58">
        <f>hidden1!FG65</f>
        <v>339710</v>
      </c>
      <c r="K75" s="57"/>
      <c r="L75" s="57"/>
      <c r="M75" s="57"/>
      <c r="N75" s="57"/>
      <c r="O75" s="57"/>
    </row>
    <row r="76" spans="1:15" x14ac:dyDescent="0.25">
      <c r="A76" s="57" t="str">
        <f>hidden1!A66</f>
        <v xml:space="preserve"> УРАЛЬСКИЙ ФЕДЕРАЛЬНЫЙ ОКРУГ</v>
      </c>
      <c r="B76" s="58">
        <f>hidden1!EY66</f>
        <v>48</v>
      </c>
      <c r="C76" s="58">
        <f>hidden1!EZ66</f>
        <v>193</v>
      </c>
      <c r="D76" s="58">
        <f>hidden1!FA66</f>
        <v>0</v>
      </c>
      <c r="E76" s="58">
        <f>hidden1!FB66</f>
        <v>-48846608</v>
      </c>
      <c r="F76" s="58">
        <f>hidden1!FC66</f>
        <v>0</v>
      </c>
      <c r="G76" s="58">
        <f>hidden1!FD66</f>
        <v>0</v>
      </c>
      <c r="H76" s="58">
        <f>hidden1!FE66</f>
        <v>-11775352</v>
      </c>
      <c r="I76" s="58">
        <f>hidden1!FF66</f>
        <v>24224510</v>
      </c>
      <c r="J76" s="58">
        <f>hidden1!FG66</f>
        <v>24145176</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212654</v>
      </c>
      <c r="J77" s="58">
        <f>hidden1!FG67</f>
        <v>212654</v>
      </c>
      <c r="K77" s="57"/>
      <c r="L77" s="57"/>
      <c r="M77" s="57"/>
      <c r="N77" s="57"/>
      <c r="O77" s="57"/>
    </row>
    <row r="78" spans="1:15" x14ac:dyDescent="0.25">
      <c r="A78" s="57" t="str">
        <f>hidden1!A68</f>
        <v xml:space="preserve">  Свердловская область</v>
      </c>
      <c r="B78" s="58">
        <f>hidden1!EY68</f>
        <v>48</v>
      </c>
      <c r="C78" s="58">
        <f>hidden1!EZ68</f>
        <v>193</v>
      </c>
      <c r="D78" s="58">
        <f>hidden1!FA68</f>
        <v>0</v>
      </c>
      <c r="E78" s="58">
        <f>hidden1!FB68</f>
        <v>0</v>
      </c>
      <c r="F78" s="58">
        <f>hidden1!FC68</f>
        <v>0</v>
      </c>
      <c r="G78" s="58">
        <f>hidden1!FD68</f>
        <v>0</v>
      </c>
      <c r="H78" s="58">
        <f>hidden1!FE68</f>
        <v>0</v>
      </c>
      <c r="I78" s="58">
        <f>hidden1!FF68</f>
        <v>15861384</v>
      </c>
      <c r="J78" s="58">
        <f>hidden1!FG68</f>
        <v>15840675</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-11775352</v>
      </c>
      <c r="I79" s="58">
        <f>hidden1!FF69</f>
        <v>742392</v>
      </c>
      <c r="J79" s="58">
        <f>hidden1!FG69</f>
        <v>735741</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6808490</v>
      </c>
      <c r="J80" s="58">
        <f>hidden1!FG70</f>
        <v>6765481</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-48846608</v>
      </c>
      <c r="F81" s="58">
        <f>hidden1!FC71</f>
        <v>0</v>
      </c>
      <c r="G81" s="58">
        <f>hidden1!FD71</f>
        <v>0</v>
      </c>
      <c r="H81" s="58">
        <f>hidden1!FE71</f>
        <v>0</v>
      </c>
      <c r="I81" s="58">
        <f>hidden1!FF71</f>
        <v>576224</v>
      </c>
      <c r="J81" s="58">
        <f>hidden1!FG71</f>
        <v>567259</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23366</v>
      </c>
      <c r="J82" s="58">
        <f>hidden1!FG72</f>
        <v>23366</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-15500332</v>
      </c>
      <c r="F83" s="58">
        <f>hidden1!FC73</f>
        <v>0</v>
      </c>
      <c r="G83" s="58">
        <f>hidden1!FD73</f>
        <v>0</v>
      </c>
      <c r="H83" s="58">
        <f>hidden1!FE73</f>
        <v>0</v>
      </c>
      <c r="I83" s="58">
        <f>hidden1!FF73</f>
        <v>14337000</v>
      </c>
      <c r="J83" s="58">
        <f>hidden1!FG73</f>
        <v>14317534</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200</v>
      </c>
      <c r="J84" s="58">
        <f>hidden1!FG74</f>
        <v>200</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41310</v>
      </c>
      <c r="J85" s="58">
        <f>hidden1!FG75</f>
        <v>41310</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417149</v>
      </c>
      <c r="J86" s="58">
        <f>hidden1!FG76</f>
        <v>417149</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1253491</v>
      </c>
      <c r="J87" s="58">
        <f>hidden1!FG77</f>
        <v>1252189</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-239285</v>
      </c>
      <c r="F88" s="58">
        <f>hidden1!FC78</f>
        <v>0</v>
      </c>
      <c r="G88" s="58">
        <f>hidden1!FD78</f>
        <v>0</v>
      </c>
      <c r="H88" s="58">
        <f>hidden1!FE78</f>
        <v>0</v>
      </c>
      <c r="I88" s="58">
        <f>hidden1!FF78</f>
        <v>1156530</v>
      </c>
      <c r="J88" s="58">
        <f>hidden1!FG78</f>
        <v>1154670</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354120</v>
      </c>
      <c r="J89" s="58">
        <f>hidden1!FG79</f>
        <v>353513</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-10025740</v>
      </c>
      <c r="F90" s="58">
        <f>hidden1!FC80</f>
        <v>0</v>
      </c>
      <c r="G90" s="58">
        <f>hidden1!FD80</f>
        <v>0</v>
      </c>
      <c r="H90" s="58">
        <f>hidden1!FE80</f>
        <v>0</v>
      </c>
      <c r="I90" s="58">
        <f>hidden1!FF80</f>
        <v>3693846</v>
      </c>
      <c r="J90" s="58">
        <f>hidden1!FG80</f>
        <v>3688261</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-3564636</v>
      </c>
      <c r="F91" s="58">
        <f>hidden1!FC81</f>
        <v>0</v>
      </c>
      <c r="G91" s="58">
        <f>hidden1!FD81</f>
        <v>0</v>
      </c>
      <c r="H91" s="58">
        <f>hidden1!FE81</f>
        <v>0</v>
      </c>
      <c r="I91" s="58">
        <f>hidden1!FF81</f>
        <v>5711795</v>
      </c>
      <c r="J91" s="58">
        <f>hidden1!FG81</f>
        <v>5705725</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1464038</v>
      </c>
      <c r="J92" s="58">
        <f>hidden1!FG82</f>
        <v>1459996</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-1670671</v>
      </c>
      <c r="F93" s="58">
        <f>hidden1!FC83</f>
        <v>0</v>
      </c>
      <c r="G93" s="58">
        <f>hidden1!FD83</f>
        <v>0</v>
      </c>
      <c r="H93" s="58">
        <f>hidden1!FE83</f>
        <v>0</v>
      </c>
      <c r="I93" s="58">
        <f>hidden1!FF83</f>
        <v>244521</v>
      </c>
      <c r="J93" s="58">
        <f>hidden1!FG83</f>
        <v>244521</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10395297</v>
      </c>
      <c r="J94" s="58">
        <f>hidden1!FG84</f>
        <v>10394574</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197431</v>
      </c>
      <c r="J95" s="58">
        <f>hidden1!FG85</f>
        <v>197431</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1352323</v>
      </c>
      <c r="J96" s="58">
        <f>hidden1!FG86</f>
        <v>1352366</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4807635</v>
      </c>
      <c r="J97" s="58">
        <f>hidden1!FG87</f>
        <v>4806901</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3719511</v>
      </c>
      <c r="J98" s="58">
        <f>hidden1!FG88</f>
        <v>3719479</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52907</v>
      </c>
      <c r="J99" s="58">
        <f>hidden1!FG89</f>
        <v>52907</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17051</v>
      </c>
      <c r="J100" s="58">
        <f>hidden1!FG90</f>
        <v>17051</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55829</v>
      </c>
      <c r="J101" s="58">
        <f>hidden1!FG91</f>
        <v>55829</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86774</v>
      </c>
      <c r="J102" s="58">
        <f>hidden1!FG92</f>
        <v>86774</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66897</v>
      </c>
      <c r="J103" s="58">
        <f>hidden1!FG93</f>
        <v>66897</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7416</v>
      </c>
      <c r="J104" s="58">
        <f>hidden1!FG94</f>
        <v>7416</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31523</v>
      </c>
      <c r="J105" s="58">
        <f>hidden1!FG95</f>
        <v>31523</v>
      </c>
      <c r="K105" s="57"/>
      <c r="L105" s="57"/>
      <c r="M105" s="57"/>
      <c r="N105" s="57"/>
      <c r="O105" s="57"/>
    </row>
    <row r="106" spans="1:15" x14ac:dyDescent="0.25">
      <c r="A106" s="57" t="str">
        <f>hidden1!A101</f>
        <v xml:space="preserve"> МИ ФНС РОССИИ ПО УПРАВЛЕНИЮ ДОЛГОМ</v>
      </c>
      <c r="B106" s="58">
        <f>hidden1!EY101</f>
        <v>0</v>
      </c>
      <c r="C106" s="58">
        <f>hidden1!EZ101</f>
        <v>0</v>
      </c>
      <c r="D106" s="58">
        <f>hidden1!FA101</f>
        <v>0</v>
      </c>
      <c r="E106" s="58">
        <f>hidden1!FB101</f>
        <v>0</v>
      </c>
      <c r="F106" s="58">
        <f>hidden1!FC101</f>
        <v>0</v>
      </c>
      <c r="G106" s="58">
        <f>hidden1!FD101</f>
        <v>0</v>
      </c>
      <c r="H106" s="58">
        <f>hidden1!FE101</f>
        <v>0</v>
      </c>
      <c r="I106" s="58">
        <f>hidden1!FF101</f>
        <v>0</v>
      </c>
      <c r="J106" s="58">
        <f>hidden1!FG101</f>
        <v>0</v>
      </c>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августа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4680531</v>
      </c>
      <c r="C11" s="58">
        <f>hidden1!FI1</f>
        <v>11494</v>
      </c>
      <c r="D11" s="58">
        <f>hidden1!FJ1</f>
        <v>8519</v>
      </c>
      <c r="E11" s="58">
        <f>hidden1!FK1</f>
        <v>2977</v>
      </c>
      <c r="F11" s="58">
        <f>hidden1!FL1</f>
        <v>-2</v>
      </c>
      <c r="G11" s="58">
        <f>hidden1!FM1</f>
        <v>81083</v>
      </c>
      <c r="H11" s="58">
        <f>hidden1!FN1</f>
        <v>9086</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3934457</v>
      </c>
      <c r="C13" s="58">
        <f>hidden1!FI3</f>
        <v>2050</v>
      </c>
      <c r="D13" s="58">
        <f>hidden1!FJ3</f>
        <v>2</v>
      </c>
      <c r="E13" s="58">
        <f>hidden1!FK3</f>
        <v>2050</v>
      </c>
      <c r="F13" s="58">
        <f>hidden1!FL3</f>
        <v>-2</v>
      </c>
      <c r="G13" s="58">
        <f>hidden1!FM3</f>
        <v>71494</v>
      </c>
      <c r="H13" s="58">
        <f>hidden1!FN3</f>
        <v>0</v>
      </c>
      <c r="I13" s="57"/>
      <c r="J13" s="57"/>
      <c r="K13" s="57"/>
      <c r="L13" s="57"/>
      <c r="M13" s="57"/>
    </row>
    <row r="14" spans="1:13" x14ac:dyDescent="0.25">
      <c r="A14" s="57" t="str">
        <f>hidden1!A4</f>
        <v xml:space="preserve">  Белгородская область</v>
      </c>
      <c r="B14" s="58">
        <f>hidden1!FH4</f>
        <v>3377</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63029</v>
      </c>
      <c r="C15" s="58">
        <f>hidden1!FI5</f>
        <v>0</v>
      </c>
      <c r="D15" s="58">
        <f>hidden1!FJ5</f>
        <v>0</v>
      </c>
      <c r="E15" s="58">
        <f>hidden1!FK5</f>
        <v>0</v>
      </c>
      <c r="F15" s="58">
        <f>hidden1!FL5</f>
        <v>0</v>
      </c>
      <c r="G15" s="58">
        <f>hidden1!FM5</f>
        <v>121</v>
      </c>
      <c r="H15" s="58">
        <f>hidden1!FN5</f>
        <v>0</v>
      </c>
      <c r="I15" s="57"/>
      <c r="J15" s="57"/>
      <c r="K15" s="57"/>
      <c r="L15" s="57"/>
      <c r="M15" s="57"/>
    </row>
    <row r="16" spans="1:13" x14ac:dyDescent="0.25">
      <c r="A16" s="57" t="str">
        <f>hidden1!A6</f>
        <v xml:space="preserve">  Владимирская область</v>
      </c>
      <c r="B16" s="58">
        <f>hidden1!FH6</f>
        <v>4014</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1603</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559</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848</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542</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616</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532</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144103</v>
      </c>
      <c r="C23" s="58">
        <f>hidden1!FI13</f>
        <v>0</v>
      </c>
      <c r="D23" s="58">
        <f>hidden1!FJ13</f>
        <v>0</v>
      </c>
      <c r="E23" s="58">
        <f>hidden1!FK13</f>
        <v>0</v>
      </c>
      <c r="F23" s="58">
        <f>hidden1!FL13</f>
        <v>0</v>
      </c>
      <c r="G23" s="58">
        <f>hidden1!FM13</f>
        <v>4447</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1475</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50949</v>
      </c>
      <c r="C26" s="58">
        <f>hidden1!FI16</f>
        <v>0</v>
      </c>
      <c r="D26" s="58">
        <f>hidden1!FJ16</f>
        <v>0</v>
      </c>
      <c r="E26" s="58">
        <f>hidden1!FK16</f>
        <v>0</v>
      </c>
      <c r="F26" s="58">
        <f>hidden1!FL16</f>
        <v>0</v>
      </c>
      <c r="G26" s="58">
        <f>hidden1!FM16</f>
        <v>192</v>
      </c>
      <c r="H26" s="58">
        <f>hidden1!FN16</f>
        <v>0</v>
      </c>
      <c r="I26" s="57"/>
      <c r="J26" s="57"/>
      <c r="K26" s="57"/>
      <c r="L26" s="57"/>
      <c r="M26" s="57"/>
    </row>
    <row r="27" spans="1:13" x14ac:dyDescent="0.25">
      <c r="A27" s="57" t="str">
        <f>hidden1!A17</f>
        <v xml:space="preserve">  Тамбовская область</v>
      </c>
      <c r="B27" s="58">
        <f>hidden1!FH17</f>
        <v>79</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1903</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8520</v>
      </c>
      <c r="C29" s="58">
        <f>hidden1!FI19</f>
        <v>0</v>
      </c>
      <c r="D29" s="58">
        <f>hidden1!FJ19</f>
        <v>0</v>
      </c>
      <c r="E29" s="58">
        <f>hidden1!FK19</f>
        <v>0</v>
      </c>
      <c r="F29" s="58">
        <f>hidden1!FL19</f>
        <v>0</v>
      </c>
      <c r="G29" s="58">
        <f>hidden1!FM19</f>
        <v>0</v>
      </c>
      <c r="H29" s="58">
        <f>hidden1!FN19</f>
        <v>0</v>
      </c>
      <c r="I29" s="57"/>
      <c r="J29" s="57"/>
      <c r="K29" s="57"/>
      <c r="L29" s="57"/>
      <c r="M29" s="57"/>
    </row>
    <row r="30" spans="1:13" x14ac:dyDescent="0.25">
      <c r="A30" s="57" t="str">
        <f>hidden1!A20</f>
        <v xml:space="preserve">  Ярославская область</v>
      </c>
      <c r="B30" s="58">
        <f>hidden1!FH20</f>
        <v>903</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3651405</v>
      </c>
      <c r="C31" s="58">
        <f>hidden1!FI21</f>
        <v>2050</v>
      </c>
      <c r="D31" s="58">
        <f>hidden1!FJ21</f>
        <v>2</v>
      </c>
      <c r="E31" s="58">
        <f>hidden1!FK21</f>
        <v>2050</v>
      </c>
      <c r="F31" s="58">
        <f>hidden1!FL21</f>
        <v>-2</v>
      </c>
      <c r="G31" s="58">
        <f>hidden1!FM21</f>
        <v>65160</v>
      </c>
      <c r="H31" s="58">
        <f>hidden1!FN21</f>
        <v>0</v>
      </c>
      <c r="I31" s="57"/>
      <c r="J31" s="57"/>
      <c r="K31" s="57"/>
      <c r="L31" s="57"/>
      <c r="M31" s="57"/>
    </row>
    <row r="32" spans="1:13" x14ac:dyDescent="0.25">
      <c r="A32" s="57" t="str">
        <f>hidden1!A22</f>
        <v xml:space="preserve"> СЕВЕРО-ЗАПАДНЫЙ ФЕДЕРАЛЬНЫЙ ОКРУГ</v>
      </c>
      <c r="B32" s="58">
        <f>hidden1!FH22</f>
        <v>95185</v>
      </c>
      <c r="C32" s="58">
        <f>hidden1!FI22</f>
        <v>0</v>
      </c>
      <c r="D32" s="58">
        <f>hidden1!FJ22</f>
        <v>0</v>
      </c>
      <c r="E32" s="58">
        <f>hidden1!FK22</f>
        <v>0</v>
      </c>
      <c r="F32" s="58">
        <f>hidden1!FL22</f>
        <v>0</v>
      </c>
      <c r="G32" s="58">
        <f>hidden1!FM22</f>
        <v>515</v>
      </c>
      <c r="H32" s="58">
        <f>hidden1!FN22</f>
        <v>9086</v>
      </c>
      <c r="I32" s="57"/>
      <c r="J32" s="57"/>
      <c r="K32" s="57"/>
      <c r="L32" s="57"/>
      <c r="M32" s="57"/>
    </row>
    <row r="33" spans="1:13" x14ac:dyDescent="0.25">
      <c r="A33" s="57" t="str">
        <f>hidden1!A23</f>
        <v xml:space="preserve">  Республика Карелия</v>
      </c>
      <c r="B33" s="58">
        <f>hidden1!FH23</f>
        <v>261</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31</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1284</v>
      </c>
      <c r="C36" s="58">
        <f>hidden1!FI26</f>
        <v>0</v>
      </c>
      <c r="D36" s="58">
        <f>hidden1!FJ26</f>
        <v>0</v>
      </c>
      <c r="E36" s="58">
        <f>hidden1!FK26</f>
        <v>0</v>
      </c>
      <c r="F36" s="58">
        <f>hidden1!FL26</f>
        <v>0</v>
      </c>
      <c r="G36" s="58">
        <f>hidden1!FM26</f>
        <v>80</v>
      </c>
      <c r="H36" s="58">
        <f>hidden1!FN26</f>
        <v>0</v>
      </c>
      <c r="I36" s="57"/>
      <c r="J36" s="57"/>
      <c r="K36" s="57"/>
      <c r="L36" s="57"/>
      <c r="M36" s="57"/>
    </row>
    <row r="37" spans="1:13" x14ac:dyDescent="0.25">
      <c r="A37" s="57" t="str">
        <f>hidden1!A27</f>
        <v xml:space="preserve">  Калининградская область</v>
      </c>
      <c r="B37" s="58">
        <f>hidden1!FH27</f>
        <v>6144</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28907</v>
      </c>
      <c r="C38" s="58">
        <f>hidden1!FI28</f>
        <v>0</v>
      </c>
      <c r="D38" s="58">
        <f>hidden1!FJ28</f>
        <v>0</v>
      </c>
      <c r="E38" s="58">
        <f>hidden1!FK28</f>
        <v>0</v>
      </c>
      <c r="F38" s="58">
        <f>hidden1!FL28</f>
        <v>0</v>
      </c>
      <c r="G38" s="58">
        <f>hidden1!FM28</f>
        <v>0</v>
      </c>
      <c r="H38" s="58">
        <f>hidden1!FN28</f>
        <v>9086</v>
      </c>
      <c r="I38" s="57"/>
      <c r="J38" s="57"/>
      <c r="K38" s="57"/>
      <c r="L38" s="57"/>
      <c r="M38" s="57"/>
    </row>
    <row r="39" spans="1:13" x14ac:dyDescent="0.25">
      <c r="A39" s="57" t="str">
        <f>hidden1!A29</f>
        <v xml:space="preserve">  Мурманская область</v>
      </c>
      <c r="B39" s="58">
        <f>hidden1!FH29</f>
        <v>9655</v>
      </c>
      <c r="C39" s="58">
        <f>hidden1!FI29</f>
        <v>0</v>
      </c>
      <c r="D39" s="58">
        <f>hidden1!FJ29</f>
        <v>0</v>
      </c>
      <c r="E39" s="58">
        <f>hidden1!FK29</f>
        <v>0</v>
      </c>
      <c r="F39" s="58">
        <f>hidden1!FL29</f>
        <v>0</v>
      </c>
      <c r="G39" s="58">
        <f>hidden1!FM29</f>
        <v>61</v>
      </c>
      <c r="H39" s="58">
        <f>hidden1!FN29</f>
        <v>0</v>
      </c>
      <c r="I39" s="57"/>
      <c r="J39" s="57"/>
      <c r="K39" s="57"/>
      <c r="L39" s="57"/>
      <c r="M39" s="57"/>
    </row>
    <row r="40" spans="1:13" x14ac:dyDescent="0.25">
      <c r="A40" s="57" t="str">
        <f>hidden1!A30</f>
        <v xml:space="preserve">  Новгородская область</v>
      </c>
      <c r="B40" s="58">
        <f>hidden1!FH30</f>
        <v>0</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917</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47986</v>
      </c>
      <c r="C42" s="58">
        <f>hidden1!FI32</f>
        <v>0</v>
      </c>
      <c r="D42" s="58">
        <f>hidden1!FJ32</f>
        <v>0</v>
      </c>
      <c r="E42" s="58">
        <f>hidden1!FK32</f>
        <v>0</v>
      </c>
      <c r="F42" s="58">
        <f>hidden1!FL32</f>
        <v>0</v>
      </c>
      <c r="G42" s="58">
        <f>hidden1!FM32</f>
        <v>491</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3827</v>
      </c>
      <c r="C44" s="58">
        <f>hidden1!FI34</f>
        <v>0</v>
      </c>
      <c r="D44" s="58">
        <f>hidden1!FJ34</f>
        <v>0</v>
      </c>
      <c r="E44" s="58">
        <f>hidden1!FK34</f>
        <v>0</v>
      </c>
      <c r="F44" s="58">
        <f>hidden1!FL34</f>
        <v>0</v>
      </c>
      <c r="G44" s="58">
        <f>hidden1!FM34</f>
        <v>307</v>
      </c>
      <c r="H44" s="58">
        <f>hidden1!FN34</f>
        <v>0</v>
      </c>
      <c r="I44" s="57"/>
      <c r="J44" s="57"/>
      <c r="K44" s="57"/>
      <c r="L44" s="57"/>
      <c r="M44" s="57"/>
    </row>
    <row r="45" spans="1:13" x14ac:dyDescent="0.25">
      <c r="A45" s="57" t="str">
        <f>hidden1!A35</f>
        <v xml:space="preserve">  Республика Дагестан</v>
      </c>
      <c r="B45" s="58">
        <f>hidden1!FH35</f>
        <v>280</v>
      </c>
      <c r="C45" s="58">
        <f>hidden1!FI35</f>
        <v>0</v>
      </c>
      <c r="D45" s="58">
        <f>hidden1!FJ35</f>
        <v>0</v>
      </c>
      <c r="E45" s="58">
        <f>hidden1!FK35</f>
        <v>0</v>
      </c>
      <c r="F45" s="58">
        <f>hidden1!FL35</f>
        <v>0</v>
      </c>
      <c r="G45" s="58">
        <f>hidden1!FM35</f>
        <v>280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27</v>
      </c>
      <c r="C47" s="58">
        <f>hidden1!FI37</f>
        <v>0</v>
      </c>
      <c r="D47" s="58">
        <f>hidden1!FJ37</f>
        <v>0</v>
      </c>
      <c r="E47" s="58">
        <f>hidden1!FK37</f>
        <v>0</v>
      </c>
      <c r="F47" s="58">
        <f>hidden1!FL37</f>
        <v>0</v>
      </c>
      <c r="G47" s="58">
        <f>hidden1!FM37</f>
        <v>27</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3541</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97892</v>
      </c>
      <c r="C52" s="58">
        <f>hidden1!FI42</f>
        <v>-2</v>
      </c>
      <c r="D52" s="58">
        <f>hidden1!FJ42</f>
        <v>-2</v>
      </c>
      <c r="E52" s="58">
        <f>hidden1!FK42</f>
        <v>0</v>
      </c>
      <c r="F52" s="58">
        <f>hidden1!FL42</f>
        <v>0</v>
      </c>
      <c r="G52" s="58">
        <f>hidden1!FM42</f>
        <v>1944</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180</v>
      </c>
      <c r="C55" s="58">
        <f>hidden1!FI45</f>
        <v>0</v>
      </c>
      <c r="D55" s="58">
        <f>hidden1!FJ45</f>
        <v>0</v>
      </c>
      <c r="E55" s="58">
        <f>hidden1!FK45</f>
        <v>0</v>
      </c>
      <c r="F55" s="58">
        <f>hidden1!FL45</f>
        <v>0</v>
      </c>
      <c r="G55" s="58">
        <f>hidden1!FM45</f>
        <v>180</v>
      </c>
      <c r="H55" s="58">
        <f>hidden1!FN45</f>
        <v>0</v>
      </c>
      <c r="I55" s="57"/>
      <c r="J55" s="57"/>
      <c r="K55" s="57"/>
      <c r="L55" s="57"/>
      <c r="M55" s="57"/>
    </row>
    <row r="56" spans="1:13" x14ac:dyDescent="0.25">
      <c r="A56" s="57" t="str">
        <f>hidden1!A46</f>
        <v xml:space="preserve">  Краснодарский край</v>
      </c>
      <c r="B56" s="58">
        <f>hidden1!FH46</f>
        <v>53677</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5306</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38638</v>
      </c>
      <c r="C59" s="58">
        <f>hidden1!FI49</f>
        <v>0</v>
      </c>
      <c r="D59" s="58">
        <f>hidden1!FJ49</f>
        <v>0</v>
      </c>
      <c r="E59" s="58">
        <f>hidden1!FK49</f>
        <v>0</v>
      </c>
      <c r="F59" s="58">
        <f>hidden1!FL49</f>
        <v>0</v>
      </c>
      <c r="G59" s="58">
        <f>hidden1!FM49</f>
        <v>1764</v>
      </c>
      <c r="H59" s="58">
        <f>hidden1!FN49</f>
        <v>0</v>
      </c>
      <c r="I59" s="57"/>
      <c r="J59" s="57"/>
      <c r="K59" s="57"/>
      <c r="L59" s="57"/>
      <c r="M59" s="57"/>
    </row>
    <row r="60" spans="1:13" x14ac:dyDescent="0.25">
      <c r="A60" s="57" t="str">
        <f>hidden1!A50</f>
        <v xml:space="preserve">  город Севастополь</v>
      </c>
      <c r="B60" s="58">
        <f>hidden1!FH50</f>
        <v>0</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449378</v>
      </c>
      <c r="C61" s="58">
        <f>hidden1!FI51</f>
        <v>0</v>
      </c>
      <c r="D61" s="58">
        <f>hidden1!FJ51</f>
        <v>0</v>
      </c>
      <c r="E61" s="58">
        <f>hidden1!FK51</f>
        <v>0</v>
      </c>
      <c r="F61" s="58">
        <f>hidden1!FL51</f>
        <v>0</v>
      </c>
      <c r="G61" s="58">
        <f>hidden1!FM51</f>
        <v>5157</v>
      </c>
      <c r="H61" s="58">
        <f>hidden1!FN51</f>
        <v>0</v>
      </c>
      <c r="I61" s="57"/>
      <c r="J61" s="57"/>
      <c r="K61" s="57"/>
      <c r="L61" s="57"/>
      <c r="M61" s="57"/>
    </row>
    <row r="62" spans="1:13" x14ac:dyDescent="0.25">
      <c r="A62" s="57" t="str">
        <f>hidden1!A52</f>
        <v xml:space="preserve">  Республика Башкортостан</v>
      </c>
      <c r="B62" s="58">
        <f>hidden1!FH52</f>
        <v>270833</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9</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30574</v>
      </c>
      <c r="C65" s="58">
        <f>hidden1!FI55</f>
        <v>0</v>
      </c>
      <c r="D65" s="58">
        <f>hidden1!FJ55</f>
        <v>0</v>
      </c>
      <c r="E65" s="58">
        <f>hidden1!FK55</f>
        <v>0</v>
      </c>
      <c r="F65" s="58">
        <f>hidden1!FL55</f>
        <v>0</v>
      </c>
      <c r="G65" s="58">
        <f>hidden1!FM55</f>
        <v>802</v>
      </c>
      <c r="H65" s="58">
        <f>hidden1!FN55</f>
        <v>0</v>
      </c>
      <c r="I65" s="57"/>
      <c r="J65" s="57"/>
      <c r="K65" s="57"/>
      <c r="L65" s="57"/>
      <c r="M65" s="57"/>
    </row>
    <row r="66" spans="1:13" x14ac:dyDescent="0.25">
      <c r="A66" s="57" t="str">
        <f>hidden1!A56</f>
        <v xml:space="preserve">  Удмуртская Республика</v>
      </c>
      <c r="B66" s="58">
        <f>hidden1!FH56</f>
        <v>7585</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28948</v>
      </c>
      <c r="C68" s="58">
        <f>hidden1!FI58</f>
        <v>0</v>
      </c>
      <c r="D68" s="58">
        <f>hidden1!FJ58</f>
        <v>0</v>
      </c>
      <c r="E68" s="58">
        <f>hidden1!FK58</f>
        <v>0</v>
      </c>
      <c r="F68" s="58">
        <f>hidden1!FL58</f>
        <v>0</v>
      </c>
      <c r="G68" s="58">
        <f>hidden1!FM58</f>
        <v>491</v>
      </c>
      <c r="H68" s="58">
        <f>hidden1!FN58</f>
        <v>0</v>
      </c>
      <c r="I68" s="57"/>
      <c r="J68" s="57"/>
      <c r="K68" s="57"/>
      <c r="L68" s="57"/>
      <c r="M68" s="57"/>
    </row>
    <row r="69" spans="1:13" x14ac:dyDescent="0.25">
      <c r="A69" s="57" t="str">
        <f>hidden1!A59</f>
        <v xml:space="preserve">  Нижегородская область</v>
      </c>
      <c r="B69" s="58">
        <f>hidden1!FH59</f>
        <v>56665</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10042</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14778</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27208</v>
      </c>
      <c r="C73" s="58">
        <f>hidden1!FI63</f>
        <v>0</v>
      </c>
      <c r="D73" s="58">
        <f>hidden1!FJ63</f>
        <v>0</v>
      </c>
      <c r="E73" s="58">
        <f>hidden1!FK63</f>
        <v>0</v>
      </c>
      <c r="F73" s="58">
        <f>hidden1!FL63</f>
        <v>0</v>
      </c>
      <c r="G73" s="58">
        <f>hidden1!FM63</f>
        <v>3864</v>
      </c>
      <c r="H73" s="58">
        <f>hidden1!FN63</f>
        <v>0</v>
      </c>
      <c r="I73" s="57"/>
      <c r="J73" s="57"/>
      <c r="K73" s="57"/>
      <c r="L73" s="57"/>
      <c r="M73" s="57"/>
    </row>
    <row r="74" spans="1:13" x14ac:dyDescent="0.25">
      <c r="A74" s="57" t="str">
        <f>hidden1!A64</f>
        <v xml:space="preserve">  Саратовская область</v>
      </c>
      <c r="B74" s="58">
        <f>hidden1!FH64</f>
        <v>75</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2679</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79334</v>
      </c>
      <c r="C76" s="58">
        <f>hidden1!FI66</f>
        <v>8695</v>
      </c>
      <c r="D76" s="58">
        <f>hidden1!FJ66</f>
        <v>8695</v>
      </c>
      <c r="E76" s="58">
        <f>hidden1!FK66</f>
        <v>0</v>
      </c>
      <c r="F76" s="58">
        <f>hidden1!FL66</f>
        <v>0</v>
      </c>
      <c r="G76" s="58">
        <f>hidden1!FM66</f>
        <v>774</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20709</v>
      </c>
      <c r="C78" s="58">
        <f>hidden1!FI68</f>
        <v>0</v>
      </c>
      <c r="D78" s="58">
        <f>hidden1!FJ68</f>
        <v>0</v>
      </c>
      <c r="E78" s="58">
        <f>hidden1!FK68</f>
        <v>0</v>
      </c>
      <c r="F78" s="58">
        <f>hidden1!FL68</f>
        <v>0</v>
      </c>
      <c r="G78" s="58">
        <f>hidden1!FM68</f>
        <v>0</v>
      </c>
      <c r="H78" s="58">
        <f>hidden1!FN68</f>
        <v>0</v>
      </c>
      <c r="I78" s="57"/>
      <c r="J78" s="57"/>
      <c r="K78" s="57"/>
      <c r="L78" s="57"/>
      <c r="M78" s="57"/>
    </row>
    <row r="79" spans="1:13" x14ac:dyDescent="0.25">
      <c r="A79" s="57" t="str">
        <f>hidden1!A69</f>
        <v xml:space="preserve">  Тюменская область</v>
      </c>
      <c r="B79" s="58">
        <f>hidden1!FH69</f>
        <v>6651</v>
      </c>
      <c r="C79" s="58">
        <f>hidden1!FI69</f>
        <v>0</v>
      </c>
      <c r="D79" s="58">
        <f>hidden1!FJ69</f>
        <v>0</v>
      </c>
      <c r="E79" s="58">
        <f>hidden1!FK69</f>
        <v>0</v>
      </c>
      <c r="F79" s="58">
        <f>hidden1!FL69</f>
        <v>0</v>
      </c>
      <c r="G79" s="58">
        <f>hidden1!FM69</f>
        <v>176</v>
      </c>
      <c r="H79" s="58">
        <f>hidden1!FN69</f>
        <v>0</v>
      </c>
      <c r="I79" s="57"/>
      <c r="J79" s="57"/>
      <c r="K79" s="57"/>
      <c r="L79" s="57"/>
      <c r="M79" s="57"/>
    </row>
    <row r="80" spans="1:13" x14ac:dyDescent="0.25">
      <c r="A80" s="57" t="str">
        <f>hidden1!A70</f>
        <v xml:space="preserve">  Челябинская область</v>
      </c>
      <c r="B80" s="58">
        <f>hidden1!FH70</f>
        <v>43009</v>
      </c>
      <c r="C80" s="58">
        <f>hidden1!FI70</f>
        <v>8695</v>
      </c>
      <c r="D80" s="58">
        <f>hidden1!FJ70</f>
        <v>8695</v>
      </c>
      <c r="E80" s="58">
        <f>hidden1!FK70</f>
        <v>0</v>
      </c>
      <c r="F80" s="58">
        <f>hidden1!FL70</f>
        <v>0</v>
      </c>
      <c r="G80" s="58">
        <f>hidden1!FM70</f>
        <v>598</v>
      </c>
      <c r="H80" s="58">
        <f>hidden1!FN70</f>
        <v>0</v>
      </c>
      <c r="I80" s="57"/>
      <c r="J80" s="57"/>
      <c r="K80" s="57"/>
      <c r="L80" s="57"/>
      <c r="M80" s="57"/>
    </row>
    <row r="81" spans="1:13" x14ac:dyDescent="0.25">
      <c r="A81" s="57" t="str">
        <f>hidden1!A71</f>
        <v xml:space="preserve">  Ханты-Мансийский автономный округ - Югра</v>
      </c>
      <c r="B81" s="58">
        <f>hidden1!FH71</f>
        <v>8965</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19466</v>
      </c>
      <c r="C83" s="58">
        <f>hidden1!FI73</f>
        <v>0</v>
      </c>
      <c r="D83" s="58">
        <f>hidden1!FJ73</f>
        <v>0</v>
      </c>
      <c r="E83" s="58">
        <f>hidden1!FK73</f>
        <v>0</v>
      </c>
      <c r="F83" s="58">
        <f>hidden1!FL73</f>
        <v>0</v>
      </c>
      <c r="G83" s="58">
        <f>hidden1!FM73</f>
        <v>928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1302</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1860</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607</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5585</v>
      </c>
      <c r="C90" s="58">
        <f>hidden1!FI80</f>
        <v>0</v>
      </c>
      <c r="D90" s="58">
        <f>hidden1!FJ80</f>
        <v>0</v>
      </c>
      <c r="E90" s="58">
        <f>hidden1!FK80</f>
        <v>0</v>
      </c>
      <c r="F90" s="58">
        <f>hidden1!FL80</f>
        <v>0</v>
      </c>
      <c r="G90" s="58">
        <f>hidden1!FM80</f>
        <v>5</v>
      </c>
      <c r="H90" s="58">
        <f>hidden1!FN80</f>
        <v>0</v>
      </c>
      <c r="I90" s="57"/>
      <c r="J90" s="57"/>
      <c r="K90" s="57"/>
      <c r="L90" s="57"/>
      <c r="M90" s="57"/>
    </row>
    <row r="91" spans="1:13" x14ac:dyDescent="0.25">
      <c r="A91" s="57" t="str">
        <f>hidden1!A81</f>
        <v xml:space="preserve">  Новосибирская область</v>
      </c>
      <c r="B91" s="58">
        <f>hidden1!FH81</f>
        <v>6070</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4042</v>
      </c>
      <c r="C92" s="58">
        <f>hidden1!FI82</f>
        <v>0</v>
      </c>
      <c r="D92" s="58">
        <f>hidden1!FJ82</f>
        <v>0</v>
      </c>
      <c r="E92" s="58">
        <f>hidden1!FK82</f>
        <v>0</v>
      </c>
      <c r="F92" s="58">
        <f>hidden1!FL82</f>
        <v>0</v>
      </c>
      <c r="G92" s="58">
        <f>hidden1!FM82</f>
        <v>923</v>
      </c>
      <c r="H92" s="58">
        <f>hidden1!FN82</f>
        <v>0</v>
      </c>
      <c r="I92" s="57"/>
      <c r="J92" s="57"/>
      <c r="K92" s="57"/>
      <c r="L92" s="57"/>
      <c r="M92" s="57"/>
    </row>
    <row r="93" spans="1:13" x14ac:dyDescent="0.25">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723</v>
      </c>
      <c r="C94" s="58">
        <f>hidden1!FI84</f>
        <v>751</v>
      </c>
      <c r="D94" s="58">
        <f>hidden1!FJ84</f>
        <v>-176</v>
      </c>
      <c r="E94" s="58">
        <f>hidden1!FK84</f>
        <v>927</v>
      </c>
      <c r="F94" s="58">
        <f>hidden1!FL84</f>
        <v>0</v>
      </c>
      <c r="G94" s="58">
        <f>hidden1!FM84</f>
        <v>-36</v>
      </c>
      <c r="H94" s="58">
        <f>hidden1!FN84</f>
        <v>0</v>
      </c>
      <c r="I94" s="57"/>
      <c r="J94" s="57"/>
      <c r="K94" s="57"/>
      <c r="L94" s="57"/>
      <c r="M94" s="57"/>
    </row>
    <row r="95" spans="1:13" x14ac:dyDescent="0.25">
      <c r="A95" s="57" t="str">
        <f>hidden1!A85</f>
        <v xml:space="preserve">  Республика Бурятия</v>
      </c>
      <c r="B95" s="58">
        <f>hidden1!FH85</f>
        <v>0</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32</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t="str">
        <f>hidden1!A101</f>
        <v xml:space="preserve"> МИ ФНС РОССИИ ПО УПРАВЛЕНИЮ ДОЛГОМ</v>
      </c>
      <c r="B106" s="58">
        <f>hidden1!FH101</f>
        <v>0</v>
      </c>
      <c r="C106" s="58">
        <f>hidden1!FI101</f>
        <v>0</v>
      </c>
      <c r="D106" s="58">
        <f>hidden1!FJ101</f>
        <v>0</v>
      </c>
      <c r="E106" s="58">
        <f>hidden1!FK101</f>
        <v>0</v>
      </c>
      <c r="F106" s="58">
        <f>hidden1!FL101</f>
        <v>0</v>
      </c>
      <c r="G106" s="58">
        <f>hidden1!FM101</f>
        <v>0</v>
      </c>
      <c r="H106" s="58">
        <f>hidden1!FN101</f>
        <v>0</v>
      </c>
      <c r="I106" s="57"/>
      <c r="J106" s="57"/>
      <c r="K106" s="57"/>
      <c r="L106" s="57"/>
      <c r="M106" s="57"/>
    </row>
    <row r="107" spans="1:13" x14ac:dyDescent="0.25">
      <c r="A107" s="57"/>
      <c r="B107" s="58"/>
      <c r="C107" s="58"/>
      <c r="D107" s="58"/>
      <c r="E107" s="58"/>
      <c r="F107" s="58"/>
      <c r="G107" s="58"/>
      <c r="H107" s="58"/>
      <c r="I107" s="57"/>
      <c r="J107" s="57"/>
      <c r="K107" s="57"/>
      <c r="L107" s="57"/>
      <c r="M107"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августа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39122</v>
      </c>
      <c r="D11" s="58">
        <f>hidden1!FQ1</f>
        <v>1545110</v>
      </c>
      <c r="E11" s="58">
        <f>hidden1!FR1</f>
        <v>1893673</v>
      </c>
      <c r="F11" s="58">
        <f>hidden1!FS1</f>
        <v>134577</v>
      </c>
      <c r="G11" s="58">
        <f>hidden1!FT1</f>
        <v>916906</v>
      </c>
      <c r="H11" s="58">
        <f>hidden1!FU1</f>
        <v>48569</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37854</v>
      </c>
      <c r="D13" s="58">
        <f>hidden1!FQ3</f>
        <v>1268391</v>
      </c>
      <c r="E13" s="58">
        <f>hidden1!FR3</f>
        <v>1893673</v>
      </c>
      <c r="F13" s="58">
        <f>hidden1!FS3</f>
        <v>57734</v>
      </c>
      <c r="G13" s="58">
        <f>hidden1!FT3</f>
        <v>555085</v>
      </c>
      <c r="H13" s="58">
        <f>hidden1!FU3</f>
        <v>47387</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3131</v>
      </c>
      <c r="E14" s="58">
        <f>hidden1!FR4</f>
        <v>0</v>
      </c>
      <c r="F14" s="58">
        <f>hidden1!FS4</f>
        <v>246</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11588</v>
      </c>
      <c r="E15" s="58">
        <f>hidden1!FR5</f>
        <v>49468</v>
      </c>
      <c r="F15" s="58">
        <f>hidden1!FS5</f>
        <v>777</v>
      </c>
      <c r="G15" s="58">
        <f>hidden1!FT5</f>
        <v>1075</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3857</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706</v>
      </c>
      <c r="E17" s="58">
        <f>hidden1!FR7</f>
        <v>0</v>
      </c>
      <c r="F17" s="58">
        <f>hidden1!FS7</f>
        <v>897</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559</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730</v>
      </c>
      <c r="E19" s="58">
        <f>hidden1!FR9</f>
        <v>0</v>
      </c>
      <c r="F19" s="58">
        <f>hidden1!FS9</f>
        <v>118</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542</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6</v>
      </c>
      <c r="E21" s="58">
        <f>hidden1!FR11</f>
        <v>0</v>
      </c>
      <c r="F21" s="58">
        <f>hidden1!FS11</f>
        <v>610</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243</v>
      </c>
      <c r="E22" s="58">
        <f>hidden1!FR12</f>
        <v>0</v>
      </c>
      <c r="F22" s="58">
        <f>hidden1!FS12</f>
        <v>289</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70556</v>
      </c>
      <c r="E23" s="58">
        <f>hidden1!FR13</f>
        <v>0</v>
      </c>
      <c r="F23" s="58">
        <f>hidden1!FS13</f>
        <v>14424</v>
      </c>
      <c r="G23" s="58">
        <f>hidden1!FT13</f>
        <v>53996</v>
      </c>
      <c r="H23" s="58">
        <f>hidden1!FU13</f>
        <v>29</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1030</v>
      </c>
      <c r="E25" s="58">
        <f>hidden1!FR15</f>
        <v>0</v>
      </c>
      <c r="F25" s="58">
        <f>hidden1!FS15</f>
        <v>445</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24569</v>
      </c>
      <c r="E26" s="58">
        <f>hidden1!FR16</f>
        <v>0</v>
      </c>
      <c r="F26" s="58">
        <f>hidden1!FS16</f>
        <v>14750</v>
      </c>
      <c r="G26" s="58">
        <f>hidden1!FT16</f>
        <v>11524</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83</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121</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8227</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8</v>
      </c>
      <c r="E30" s="58">
        <f>hidden1!FR20</f>
        <v>0</v>
      </c>
      <c r="F30" s="58">
        <f>hidden1!FS20</f>
        <v>0</v>
      </c>
      <c r="G30" s="58">
        <f>hidden1!FT20</f>
        <v>865</v>
      </c>
      <c r="H30" s="58">
        <f>hidden1!FU20</f>
        <v>30</v>
      </c>
      <c r="I30" s="57"/>
      <c r="J30" s="57"/>
      <c r="K30" s="57"/>
      <c r="L30" s="57"/>
      <c r="M30" s="57"/>
      <c r="N30" s="57"/>
      <c r="O30" s="57"/>
      <c r="P30" s="57"/>
    </row>
    <row r="31" spans="1:16" x14ac:dyDescent="0.25">
      <c r="A31" s="57" t="str">
        <f>hidden1!A21</f>
        <v xml:space="preserve">  город Москва</v>
      </c>
      <c r="B31" s="58">
        <f>hidden1!FO21</f>
        <v>0</v>
      </c>
      <c r="C31" s="58">
        <f>hidden1!FP21</f>
        <v>37944</v>
      </c>
      <c r="D31" s="58">
        <f>hidden1!FQ21</f>
        <v>1146162</v>
      </c>
      <c r="E31" s="58">
        <f>hidden1!FR21</f>
        <v>1844205</v>
      </c>
      <c r="F31" s="58">
        <f>hidden1!FS21</f>
        <v>24679</v>
      </c>
      <c r="G31" s="58">
        <f>hidden1!FT21</f>
        <v>483768</v>
      </c>
      <c r="H31" s="58">
        <f>hidden1!FU21</f>
        <v>47299</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30820</v>
      </c>
      <c r="E32" s="58">
        <f>hidden1!FR22</f>
        <v>0</v>
      </c>
      <c r="F32" s="58">
        <f>hidden1!FS22</f>
        <v>8973</v>
      </c>
      <c r="G32" s="58">
        <f>hidden1!FT22</f>
        <v>44856</v>
      </c>
      <c r="H32" s="58">
        <f>hidden1!FU22</f>
        <v>297</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39</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31</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1205</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3040</v>
      </c>
      <c r="E37" s="58">
        <f>hidden1!FR27</f>
        <v>0</v>
      </c>
      <c r="F37" s="58">
        <f>hidden1!FS27</f>
        <v>1118</v>
      </c>
      <c r="G37" s="58">
        <f>hidden1!FT27</f>
        <v>2145</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19459</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9594</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18</v>
      </c>
      <c r="G41" s="58">
        <f>hidden1!FT31</f>
        <v>899</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26164</v>
      </c>
      <c r="E42" s="58">
        <f>hidden1!FR32</f>
        <v>0</v>
      </c>
      <c r="F42" s="58">
        <f>hidden1!FS32</f>
        <v>7752</v>
      </c>
      <c r="G42" s="58">
        <f>hidden1!FT32</f>
        <v>12759</v>
      </c>
      <c r="H42" s="58">
        <f>hidden1!FU32</f>
        <v>220</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3250</v>
      </c>
      <c r="E44" s="58">
        <f>hidden1!FR34</f>
        <v>0</v>
      </c>
      <c r="F44" s="58">
        <f>hidden1!FS34</f>
        <v>291</v>
      </c>
      <c r="G44" s="58">
        <f>hidden1!FT34</f>
        <v>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3250</v>
      </c>
      <c r="E51" s="58">
        <f>hidden1!FR41</f>
        <v>0</v>
      </c>
      <c r="F51" s="58">
        <f>hidden1!FS41</f>
        <v>291</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59530</v>
      </c>
      <c r="E52" s="58">
        <f>hidden1!FR42</f>
        <v>0</v>
      </c>
      <c r="F52" s="58">
        <f>hidden1!FS42</f>
        <v>6924</v>
      </c>
      <c r="G52" s="58">
        <f>hidden1!FT42</f>
        <v>29309</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52225</v>
      </c>
      <c r="E56" s="58">
        <f>hidden1!FR46</f>
        <v>0</v>
      </c>
      <c r="F56" s="58">
        <f>hidden1!FS46</f>
        <v>1213</v>
      </c>
      <c r="G56" s="58">
        <f>hidden1!FT46</f>
        <v>230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33</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1930</v>
      </c>
      <c r="E59" s="58">
        <f>hidden1!FR49</f>
        <v>0</v>
      </c>
      <c r="F59" s="58">
        <f>hidden1!FS49</f>
        <v>5678</v>
      </c>
      <c r="G59" s="58">
        <f>hidden1!FT49</f>
        <v>29079</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0</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133976</v>
      </c>
      <c r="E61" s="58">
        <f>hidden1!FR51</f>
        <v>0</v>
      </c>
      <c r="F61" s="58">
        <f>hidden1!FS51</f>
        <v>40349</v>
      </c>
      <c r="G61" s="58">
        <f>hidden1!FT51</f>
        <v>269064</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1199</v>
      </c>
      <c r="E62" s="58">
        <f>hidden1!FR52</f>
        <v>0</v>
      </c>
      <c r="F62" s="58">
        <f>hidden1!FS52</f>
        <v>569</v>
      </c>
      <c r="G62" s="58">
        <f>hidden1!FT52</f>
        <v>268180</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9</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28344</v>
      </c>
      <c r="E65" s="58">
        <f>hidden1!FR55</f>
        <v>0</v>
      </c>
      <c r="F65" s="58">
        <f>hidden1!FS55</f>
        <v>1428</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6882</v>
      </c>
      <c r="E66" s="58">
        <f>hidden1!FR56</f>
        <v>0</v>
      </c>
      <c r="F66" s="58">
        <f>hidden1!FS56</f>
        <v>703</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27974</v>
      </c>
      <c r="G68" s="58">
        <f>hidden1!FT58</f>
        <v>483</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54609</v>
      </c>
      <c r="E69" s="58">
        <f>hidden1!FR59</f>
        <v>0</v>
      </c>
      <c r="F69" s="58">
        <f>hidden1!FS59</f>
        <v>2113</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8667</v>
      </c>
      <c r="E70" s="58">
        <f>hidden1!FR60</f>
        <v>0</v>
      </c>
      <c r="F70" s="58">
        <f>hidden1!FS60</f>
        <v>974</v>
      </c>
      <c r="G70" s="58">
        <f>hidden1!FT60</f>
        <v>401</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14538</v>
      </c>
      <c r="E72" s="58">
        <f>hidden1!FR62</f>
        <v>0</v>
      </c>
      <c r="F72" s="58">
        <f>hidden1!FS62</f>
        <v>240</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17193</v>
      </c>
      <c r="E73" s="58">
        <f>hidden1!FR63</f>
        <v>0</v>
      </c>
      <c r="F73" s="58">
        <f>hidden1!FS63</f>
        <v>6129</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75</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135</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714</v>
      </c>
      <c r="D76" s="58">
        <f>hidden1!FQ66</f>
        <v>40679</v>
      </c>
      <c r="E76" s="58">
        <f>hidden1!FR66</f>
        <v>0</v>
      </c>
      <c r="F76" s="58">
        <f>hidden1!FS66</f>
        <v>10277</v>
      </c>
      <c r="G76" s="58">
        <f>hidden1!FT66</f>
        <v>18195</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714</v>
      </c>
      <c r="D78" s="58">
        <f>hidden1!FQ68</f>
        <v>11281</v>
      </c>
      <c r="E78" s="58">
        <f>hidden1!FR68</f>
        <v>0</v>
      </c>
      <c r="F78" s="58">
        <f>hidden1!FS68</f>
        <v>3293</v>
      </c>
      <c r="G78" s="58">
        <f>hidden1!FT68</f>
        <v>5421</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1014</v>
      </c>
      <c r="E79" s="58">
        <f>hidden1!FR69</f>
        <v>0</v>
      </c>
      <c r="F79" s="58">
        <f>hidden1!FS69</f>
        <v>2700</v>
      </c>
      <c r="G79" s="58">
        <f>hidden1!FT69</f>
        <v>2761</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20956</v>
      </c>
      <c r="E80" s="58">
        <f>hidden1!FR70</f>
        <v>0</v>
      </c>
      <c r="F80" s="58">
        <f>hidden1!FS70</f>
        <v>4258</v>
      </c>
      <c r="G80" s="58">
        <f>hidden1!FT70</f>
        <v>8502</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7428</v>
      </c>
      <c r="E81" s="58">
        <f>hidden1!FR71</f>
        <v>0</v>
      </c>
      <c r="F81" s="58">
        <f>hidden1!FS71</f>
        <v>26</v>
      </c>
      <c r="G81" s="58">
        <f>hidden1!FT71</f>
        <v>1511</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8464</v>
      </c>
      <c r="E83" s="58">
        <f>hidden1!FR73</f>
        <v>0</v>
      </c>
      <c r="F83" s="58">
        <f>hidden1!FS73</f>
        <v>9733</v>
      </c>
      <c r="G83" s="58">
        <f>hidden1!FT73</f>
        <v>365</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471</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895</v>
      </c>
      <c r="E88" s="58">
        <f>hidden1!FR78</f>
        <v>0</v>
      </c>
      <c r="F88" s="58">
        <f>hidden1!FS78</f>
        <v>965</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10</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4018</v>
      </c>
      <c r="E90" s="58">
        <f>hidden1!FR80</f>
        <v>0</v>
      </c>
      <c r="F90" s="58">
        <f>hidden1!FS80</f>
        <v>1586</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2115</v>
      </c>
      <c r="E91" s="58">
        <f>hidden1!FR81</f>
        <v>0</v>
      </c>
      <c r="F91" s="58">
        <f>hidden1!FS81</f>
        <v>3955</v>
      </c>
      <c r="G91" s="58">
        <f>hidden1!FT81</f>
        <v>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8</v>
      </c>
      <c r="E92" s="58">
        <f>hidden1!FR82</f>
        <v>0</v>
      </c>
      <c r="F92" s="58">
        <f>hidden1!FS82</f>
        <v>2746</v>
      </c>
      <c r="G92" s="58">
        <f>hidden1!FT82</f>
        <v>365</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59</v>
      </c>
      <c r="G94" s="58">
        <f>hidden1!FT84</f>
        <v>0</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32</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hidden1!FO101</f>
        <v>0</v>
      </c>
      <c r="C106" s="58">
        <f>hidden1!FP101</f>
        <v>0</v>
      </c>
      <c r="D106" s="58">
        <f>hidden1!FQ101</f>
        <v>0</v>
      </c>
      <c r="E106" s="58">
        <f>hidden1!FR101</f>
        <v>0</v>
      </c>
      <c r="F106" s="58">
        <f>hidden1!FS101</f>
        <v>0</v>
      </c>
      <c r="G106" s="58">
        <f>hidden1!FT101</f>
        <v>0</v>
      </c>
      <c r="H106" s="58">
        <f>hidden1!FU101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августа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0</v>
      </c>
      <c r="C11" s="58">
        <f>hidden1!FW1</f>
        <v>3</v>
      </c>
      <c r="D11" s="58">
        <f>hidden1!FX1</f>
        <v>0</v>
      </c>
      <c r="E11" s="58">
        <f>hidden1!FY1</f>
        <v>85</v>
      </c>
      <c r="F11" s="58">
        <f>hidden1!FZ1</f>
        <v>714</v>
      </c>
      <c r="G11" s="58">
        <f>hidden1!GA1</f>
        <v>0</v>
      </c>
      <c r="H11" s="58">
        <f>hidden1!GB1</f>
        <v>109</v>
      </c>
      <c r="I11" s="58">
        <f>hidden1!GC1</f>
        <v>5210906</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0</v>
      </c>
      <c r="C13" s="58">
        <f>hidden1!FW3</f>
        <v>3</v>
      </c>
      <c r="D13" s="58">
        <f>hidden1!FX3</f>
        <v>0</v>
      </c>
      <c r="E13" s="58">
        <f>hidden1!FY3</f>
        <v>85</v>
      </c>
      <c r="F13" s="58">
        <f>hidden1!FZ3</f>
        <v>703</v>
      </c>
      <c r="G13" s="58">
        <f>hidden1!GA3</f>
        <v>0</v>
      </c>
      <c r="H13" s="58">
        <f>hidden1!GB3</f>
        <v>-2</v>
      </c>
      <c r="I13" s="58">
        <f>hidden1!GC3</f>
        <v>5211008</v>
      </c>
      <c r="J13" s="58">
        <f>hidden1!GD3</f>
        <v>0</v>
      </c>
      <c r="K13" s="57"/>
      <c r="L13" s="57"/>
      <c r="M13" s="57"/>
      <c r="N13" s="57"/>
      <c r="O13" s="57"/>
      <c r="P13" s="57"/>
      <c r="Q13" s="57"/>
    </row>
    <row r="14" spans="1:17" x14ac:dyDescent="0.25">
      <c r="A14" s="57" t="str">
        <f>hidden1!A4</f>
        <v xml:space="preserve">  Белгородская область</v>
      </c>
      <c r="B14" s="58">
        <f>hidden1!FV4</f>
        <v>0</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0</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0</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0</v>
      </c>
      <c r="C23" s="58">
        <f>hidden1!FW13</f>
        <v>0</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0</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0</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0</v>
      </c>
      <c r="C31" s="58">
        <f>hidden1!FW21</f>
        <v>3</v>
      </c>
      <c r="D31" s="58">
        <f>hidden1!FX21</f>
        <v>0</v>
      </c>
      <c r="E31" s="58">
        <f>hidden1!FY21</f>
        <v>85</v>
      </c>
      <c r="F31" s="58">
        <f>hidden1!FZ21</f>
        <v>50</v>
      </c>
      <c r="G31" s="58">
        <f>hidden1!GA21</f>
        <v>0</v>
      </c>
      <c r="H31" s="58">
        <f>hidden1!GB21</f>
        <v>0</v>
      </c>
      <c r="I31" s="58">
        <f>hidden1!GC21</f>
        <v>5211008</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0</v>
      </c>
      <c r="C32" s="58">
        <f>hidden1!FW22</f>
        <v>0</v>
      </c>
      <c r="D32" s="58">
        <f>hidden1!FX22</f>
        <v>0</v>
      </c>
      <c r="E32" s="58">
        <f>hidden1!FY22</f>
        <v>0</v>
      </c>
      <c r="F32" s="58">
        <f>hidden1!FZ22</f>
        <v>0</v>
      </c>
      <c r="G32" s="58">
        <f>hidden1!GA22</f>
        <v>0</v>
      </c>
      <c r="H32" s="58">
        <f>hidden1!GB22</f>
        <v>89</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89</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0</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0</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0</v>
      </c>
      <c r="C52" s="58">
        <f>hidden1!FW42</f>
        <v>0</v>
      </c>
      <c r="D52" s="58">
        <f>hidden1!FX42</f>
        <v>0</v>
      </c>
      <c r="E52" s="58">
        <f>hidden1!FY42</f>
        <v>0</v>
      </c>
      <c r="F52" s="58">
        <f>hidden1!FZ42</f>
        <v>11</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0</v>
      </c>
      <c r="C56" s="58">
        <f>hidden1!FW46</f>
        <v>0</v>
      </c>
      <c r="D56" s="58">
        <f>hidden1!FX46</f>
        <v>0</v>
      </c>
      <c r="E56" s="58">
        <f>hidden1!FY46</f>
        <v>0</v>
      </c>
      <c r="F56" s="58">
        <f>hidden1!FZ46</f>
        <v>11</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0</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0</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0</v>
      </c>
      <c r="C61" s="58">
        <f>hidden1!FW51</f>
        <v>0</v>
      </c>
      <c r="D61" s="58">
        <f>hidden1!FX51</f>
        <v>0</v>
      </c>
      <c r="E61" s="58">
        <f>hidden1!FY51</f>
        <v>0</v>
      </c>
      <c r="F61" s="58">
        <f>hidden1!FZ51</f>
        <v>0</v>
      </c>
      <c r="G61" s="58">
        <f>hidden1!GA51</f>
        <v>0</v>
      </c>
      <c r="H61" s="58">
        <f>hidden1!GB51</f>
        <v>22</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0</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22</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0</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0</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t="str">
        <f>hidden1!A101</f>
        <v xml:space="preserve"> МИ ФНС РОССИИ ПО УПРАВЛЕНИЮ ДОЛГОМ</v>
      </c>
      <c r="B106" s="58">
        <f>hidden1!FV101</f>
        <v>0</v>
      </c>
      <c r="C106" s="58">
        <f>hidden1!FW101</f>
        <v>0</v>
      </c>
      <c r="D106" s="58">
        <f>hidden1!FX101</f>
        <v>0</v>
      </c>
      <c r="E106" s="58">
        <f>hidden1!FY101</f>
        <v>0</v>
      </c>
      <c r="F106" s="58">
        <f>hidden1!FZ101</f>
        <v>0</v>
      </c>
      <c r="G106" s="58">
        <f>hidden1!GA101</f>
        <v>0</v>
      </c>
      <c r="H106" s="58">
        <f>hidden1!GB101</f>
        <v>0</v>
      </c>
      <c r="I106" s="58">
        <f>hidden1!GC101</f>
        <v>0</v>
      </c>
      <c r="J106" s="58">
        <f>hidden1!GD101</f>
        <v>0</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августа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452923</v>
      </c>
      <c r="C11" s="58">
        <f>hidden1!GE1</f>
        <v>208345</v>
      </c>
      <c r="D11" s="58">
        <f>hidden1!GF1</f>
        <v>244578</v>
      </c>
      <c r="E11" s="58">
        <f>hidden1!GG1</f>
        <v>36395</v>
      </c>
      <c r="F11" s="58">
        <f>hidden1!GH1</f>
        <v>1071832320</v>
      </c>
      <c r="G11" s="58">
        <f>hidden1!GI1</f>
        <v>95365005</v>
      </c>
      <c r="H11" s="58">
        <f>hidden1!GJ1</f>
        <v>6110492</v>
      </c>
      <c r="I11" s="58">
        <f>hidden1!GK1</f>
        <v>4002675</v>
      </c>
      <c r="J11" s="58">
        <f>hidden1!GL1</f>
        <v>2220143</v>
      </c>
      <c r="K11" s="58">
        <f>hidden1!GM1</f>
        <v>113694</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394515</v>
      </c>
      <c r="C13" s="58">
        <f>hidden1!GE3</f>
        <v>181477</v>
      </c>
      <c r="D13" s="58">
        <f>hidden1!GF3</f>
        <v>213038</v>
      </c>
      <c r="E13" s="58">
        <f>hidden1!GG3</f>
        <v>36395</v>
      </c>
      <c r="F13" s="58">
        <f>hidden1!GH3</f>
        <v>324963382</v>
      </c>
      <c r="G13" s="58">
        <f>hidden1!GI3</f>
        <v>34643233</v>
      </c>
      <c r="H13" s="58">
        <f>hidden1!GJ3</f>
        <v>3102357</v>
      </c>
      <c r="I13" s="58">
        <f>hidden1!GK3</f>
        <v>1356276</v>
      </c>
      <c r="J13" s="58">
        <f>hidden1!GL3</f>
        <v>1859775</v>
      </c>
      <c r="K13" s="58">
        <f>hidden1!GM3</f>
        <v>113694</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10120826</v>
      </c>
      <c r="G14" s="58">
        <f>hidden1!GI4</f>
        <v>3036000</v>
      </c>
      <c r="H14" s="58">
        <f>hidden1!GJ4</f>
        <v>76060</v>
      </c>
      <c r="I14" s="58">
        <f>hidden1!GK4</f>
        <v>76060</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3215423</v>
      </c>
      <c r="G15" s="58">
        <f>hidden1!GI5</f>
        <v>395243</v>
      </c>
      <c r="H15" s="58">
        <f>hidden1!GJ5</f>
        <v>-13844</v>
      </c>
      <c r="I15" s="58">
        <f>hidden1!GK5</f>
        <v>-13844</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4723439</v>
      </c>
      <c r="G16" s="58">
        <f>hidden1!GI6</f>
        <v>815591</v>
      </c>
      <c r="H16" s="58">
        <f>hidden1!GJ6</f>
        <v>20423</v>
      </c>
      <c r="I16" s="58">
        <f>hidden1!GK6</f>
        <v>20423</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11197530</v>
      </c>
      <c r="G17" s="58">
        <f>hidden1!GI7</f>
        <v>1764914</v>
      </c>
      <c r="H17" s="58">
        <f>hidden1!GJ7</f>
        <v>37745</v>
      </c>
      <c r="I17" s="58">
        <f>hidden1!GK7</f>
        <v>37745</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2319901</v>
      </c>
      <c r="G18" s="58">
        <f>hidden1!GI8</f>
        <v>474474</v>
      </c>
      <c r="H18" s="58">
        <f>hidden1!GJ8</f>
        <v>24336</v>
      </c>
      <c r="I18" s="58">
        <f>hidden1!GK8</f>
        <v>24336</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14939</v>
      </c>
      <c r="C19" s="58">
        <f>hidden1!GE9</f>
        <v>6872</v>
      </c>
      <c r="D19" s="58">
        <f>hidden1!GF9</f>
        <v>8067</v>
      </c>
      <c r="E19" s="58">
        <f>hidden1!GG9</f>
        <v>0</v>
      </c>
      <c r="F19" s="58">
        <f>hidden1!GH9</f>
        <v>4937151</v>
      </c>
      <c r="G19" s="58">
        <f>hidden1!GI9</f>
        <v>853706</v>
      </c>
      <c r="H19" s="58">
        <f>hidden1!GJ9</f>
        <v>-1514</v>
      </c>
      <c r="I19" s="58">
        <f>hidden1!GK9</f>
        <v>-1514</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1694834</v>
      </c>
      <c r="G20" s="58">
        <f>hidden1!GI10</f>
        <v>253365</v>
      </c>
      <c r="H20" s="58">
        <f>hidden1!GJ10</f>
        <v>3190</v>
      </c>
      <c r="I20" s="58">
        <f>hidden1!GK10</f>
        <v>3190</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44</v>
      </c>
      <c r="C21" s="58">
        <f>hidden1!GE11</f>
        <v>20</v>
      </c>
      <c r="D21" s="58">
        <f>hidden1!GF11</f>
        <v>24</v>
      </c>
      <c r="E21" s="58">
        <f>hidden1!GG11</f>
        <v>0</v>
      </c>
      <c r="F21" s="58">
        <f>hidden1!GH11</f>
        <v>4802626</v>
      </c>
      <c r="G21" s="58">
        <f>hidden1!GI11</f>
        <v>786456</v>
      </c>
      <c r="H21" s="58">
        <f>hidden1!GJ11</f>
        <v>22052</v>
      </c>
      <c r="I21" s="58">
        <f>hidden1!GK11</f>
        <v>22052</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5914540</v>
      </c>
      <c r="G22" s="58">
        <f>hidden1!GI12</f>
        <v>873818</v>
      </c>
      <c r="H22" s="58">
        <f>hidden1!GJ12</f>
        <v>32008</v>
      </c>
      <c r="I22" s="58">
        <f>hidden1!GK12</f>
        <v>32008</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134795</v>
      </c>
      <c r="C23" s="58">
        <f>hidden1!GE13</f>
        <v>62006</v>
      </c>
      <c r="D23" s="58">
        <f>hidden1!GF13</f>
        <v>72789</v>
      </c>
      <c r="E23" s="58">
        <f>hidden1!GG13</f>
        <v>36395</v>
      </c>
      <c r="F23" s="58">
        <f>hidden1!GH13</f>
        <v>64642367</v>
      </c>
      <c r="G23" s="58">
        <f>hidden1!GI13</f>
        <v>17270793</v>
      </c>
      <c r="H23" s="58">
        <f>hidden1!GJ13</f>
        <v>823321</v>
      </c>
      <c r="I23" s="58">
        <f>hidden1!GK13</f>
        <v>823321</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2305676</v>
      </c>
      <c r="G24" s="58">
        <f>hidden1!GI14</f>
        <v>331673</v>
      </c>
      <c r="H24" s="58">
        <f>hidden1!GJ14</f>
        <v>7587</v>
      </c>
      <c r="I24" s="58">
        <f>hidden1!GK14</f>
        <v>7587</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5551286</v>
      </c>
      <c r="G25" s="58">
        <f>hidden1!GI15</f>
        <v>1003183</v>
      </c>
      <c r="H25" s="58">
        <f>hidden1!GJ15</f>
        <v>75854</v>
      </c>
      <c r="I25" s="58">
        <f>hidden1!GK15</f>
        <v>75854</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4270919</v>
      </c>
      <c r="G26" s="58">
        <f>hidden1!GI16</f>
        <v>276584</v>
      </c>
      <c r="H26" s="58">
        <f>hidden1!GJ16</f>
        <v>10999</v>
      </c>
      <c r="I26" s="58">
        <f>hidden1!GK16</f>
        <v>10999</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3403841</v>
      </c>
      <c r="G27" s="58">
        <f>hidden1!GI17</f>
        <v>439653</v>
      </c>
      <c r="H27" s="58">
        <f>hidden1!GJ17</f>
        <v>7549</v>
      </c>
      <c r="I27" s="58">
        <f>hidden1!GK17</f>
        <v>7549</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6744283</v>
      </c>
      <c r="G28" s="58">
        <f>hidden1!GI18</f>
        <v>911720</v>
      </c>
      <c r="H28" s="58">
        <f>hidden1!GJ18</f>
        <v>45974</v>
      </c>
      <c r="I28" s="58">
        <f>hidden1!GK18</f>
        <v>45974</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11</v>
      </c>
      <c r="C29" s="58">
        <f>hidden1!GE19</f>
        <v>5</v>
      </c>
      <c r="D29" s="58">
        <f>hidden1!GF19</f>
        <v>6</v>
      </c>
      <c r="E29" s="58">
        <f>hidden1!GG19</f>
        <v>0</v>
      </c>
      <c r="F29" s="58">
        <f>hidden1!GH19</f>
        <v>5852680</v>
      </c>
      <c r="G29" s="58">
        <f>hidden1!GI19</f>
        <v>1593842</v>
      </c>
      <c r="H29" s="58">
        <f>hidden1!GJ19</f>
        <v>17188</v>
      </c>
      <c r="I29" s="58">
        <f>hidden1!GK19</f>
        <v>17188</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6166951</v>
      </c>
      <c r="G30" s="58">
        <f>hidden1!GI20</f>
        <v>881551</v>
      </c>
      <c r="H30" s="58">
        <f>hidden1!GJ20</f>
        <v>53654</v>
      </c>
      <c r="I30" s="58">
        <f>hidden1!GK20</f>
        <v>53654</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244726</v>
      </c>
      <c r="C31" s="58">
        <f>hidden1!GE21</f>
        <v>112574</v>
      </c>
      <c r="D31" s="58">
        <f>hidden1!GF21</f>
        <v>132152</v>
      </c>
      <c r="E31" s="58">
        <f>hidden1!GG21</f>
        <v>0</v>
      </c>
      <c r="F31" s="58">
        <f>hidden1!GH21</f>
        <v>177099109</v>
      </c>
      <c r="G31" s="58">
        <f>hidden1!GI21</f>
        <v>2680667</v>
      </c>
      <c r="H31" s="58">
        <f>hidden1!GJ21</f>
        <v>1859775</v>
      </c>
      <c r="I31" s="58">
        <f>hidden1!GK21</f>
        <v>113694</v>
      </c>
      <c r="J31" s="58">
        <f>hidden1!GL21</f>
        <v>1859775</v>
      </c>
      <c r="K31" s="58">
        <f>hidden1!GM21</f>
        <v>113694</v>
      </c>
      <c r="L31" s="57"/>
      <c r="M31" s="57"/>
      <c r="N31" s="57"/>
      <c r="O31" s="57"/>
      <c r="P31" s="57"/>
      <c r="Q31" s="57"/>
      <c r="R31" s="57"/>
    </row>
    <row r="32" spans="1:18" x14ac:dyDescent="0.25">
      <c r="A32" s="57" t="str">
        <f>hidden1!A22</f>
        <v xml:space="preserve"> СЕВЕРО-ЗАПАДНЫЙ ФЕДЕРАЛЬНЫЙ ОКРУГ</v>
      </c>
      <c r="B32" s="58">
        <f t="shared" si="0"/>
        <v>2</v>
      </c>
      <c r="C32" s="58">
        <f>hidden1!GE22</f>
        <v>1</v>
      </c>
      <c r="D32" s="58">
        <f>hidden1!GF22</f>
        <v>1</v>
      </c>
      <c r="E32" s="58">
        <f>hidden1!GG22</f>
        <v>0</v>
      </c>
      <c r="F32" s="58">
        <f>hidden1!GH22</f>
        <v>133896765</v>
      </c>
      <c r="G32" s="58">
        <f>hidden1!GI22</f>
        <v>5963286</v>
      </c>
      <c r="H32" s="58">
        <f>hidden1!GJ22</f>
        <v>590144</v>
      </c>
      <c r="I32" s="58">
        <f>hidden1!GK22</f>
        <v>233537</v>
      </c>
      <c r="J32" s="58">
        <f>hidden1!GL22</f>
        <v>356607</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2667358</v>
      </c>
      <c r="G33" s="58">
        <f>hidden1!GI23</f>
        <v>164571</v>
      </c>
      <c r="H33" s="58">
        <f>hidden1!GJ23</f>
        <v>15354</v>
      </c>
      <c r="I33" s="58">
        <f>hidden1!GK23</f>
        <v>15354</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19206836</v>
      </c>
      <c r="G34" s="58">
        <f>hidden1!GI24</f>
        <v>197986</v>
      </c>
      <c r="H34" s="58">
        <f>hidden1!GJ24</f>
        <v>29009</v>
      </c>
      <c r="I34" s="58">
        <f>hidden1!GK24</f>
        <v>29009</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7502569</v>
      </c>
      <c r="G35" s="58">
        <f>hidden1!GI25</f>
        <v>296235</v>
      </c>
      <c r="H35" s="58">
        <f>hidden1!GJ25</f>
        <v>26572</v>
      </c>
      <c r="I35" s="58">
        <f>hidden1!GK25</f>
        <v>26572</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12230424</v>
      </c>
      <c r="G36" s="58">
        <f>hidden1!GI26</f>
        <v>418303</v>
      </c>
      <c r="H36" s="58">
        <f>hidden1!GJ26</f>
        <v>7182</v>
      </c>
      <c r="I36" s="58">
        <f>hidden1!GK26</f>
        <v>7182</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6128688</v>
      </c>
      <c r="G37" s="58">
        <f>hidden1!GI27</f>
        <v>1843443</v>
      </c>
      <c r="H37" s="58">
        <f>hidden1!GJ27</f>
        <v>58376</v>
      </c>
      <c r="I37" s="58">
        <f>hidden1!GK27</f>
        <v>58376</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26783800</v>
      </c>
      <c r="G38" s="58">
        <f>hidden1!GI28</f>
        <v>2116199</v>
      </c>
      <c r="H38" s="58">
        <f>hidden1!GJ28</f>
        <v>49658</v>
      </c>
      <c r="I38" s="58">
        <f>hidden1!GK28</f>
        <v>49658</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2379038</v>
      </c>
      <c r="G39" s="58">
        <f>hidden1!GI29</f>
        <v>467892</v>
      </c>
      <c r="H39" s="58">
        <f>hidden1!GJ29</f>
        <v>23966</v>
      </c>
      <c r="I39" s="58">
        <f>hidden1!GK29</f>
        <v>23966</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3055801</v>
      </c>
      <c r="G40" s="58">
        <f>hidden1!GI30</f>
        <v>293386</v>
      </c>
      <c r="H40" s="58">
        <f>hidden1!GJ30</f>
        <v>13337</v>
      </c>
      <c r="I40" s="58">
        <f>hidden1!GK30</f>
        <v>13337</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1690318</v>
      </c>
      <c r="G41" s="58">
        <f>hidden1!GI31</f>
        <v>153790</v>
      </c>
      <c r="H41" s="58">
        <f>hidden1!GJ31</f>
        <v>9423</v>
      </c>
      <c r="I41" s="58">
        <f>hidden1!GK31</f>
        <v>9423</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2</v>
      </c>
      <c r="C42" s="58">
        <f>hidden1!GE32</f>
        <v>1</v>
      </c>
      <c r="D42" s="58">
        <f>hidden1!GF32</f>
        <v>1</v>
      </c>
      <c r="E42" s="58">
        <f>hidden1!GG32</f>
        <v>0</v>
      </c>
      <c r="F42" s="58">
        <f>hidden1!GH32</f>
        <v>47974979</v>
      </c>
      <c r="G42" s="58">
        <f>hidden1!GI32</f>
        <v>0</v>
      </c>
      <c r="H42" s="58">
        <f>hidden1!GJ32</f>
        <v>356607</v>
      </c>
      <c r="I42" s="58">
        <f>hidden1!GK32</f>
        <v>0</v>
      </c>
      <c r="J42" s="58">
        <f>hidden1!GL32</f>
        <v>356607</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4276954</v>
      </c>
      <c r="G43" s="58">
        <f>hidden1!GI33</f>
        <v>11481</v>
      </c>
      <c r="H43" s="58">
        <f>hidden1!GJ33</f>
        <v>660</v>
      </c>
      <c r="I43" s="58">
        <f>hidden1!GK33</f>
        <v>660</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20314207</v>
      </c>
      <c r="G44" s="58">
        <f>hidden1!GI34</f>
        <v>3526259</v>
      </c>
      <c r="H44" s="58">
        <f>hidden1!GJ34</f>
        <v>474909</v>
      </c>
      <c r="I44" s="58">
        <f>hidden1!GK34</f>
        <v>474909</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4157914</v>
      </c>
      <c r="G45" s="58">
        <f>hidden1!GI35</f>
        <v>502674</v>
      </c>
      <c r="H45" s="58">
        <f>hidden1!GJ35</f>
        <v>112430</v>
      </c>
      <c r="I45" s="58">
        <f>hidden1!GK35</f>
        <v>112430</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653788</v>
      </c>
      <c r="G46" s="58">
        <f>hidden1!GI36</f>
        <v>80695</v>
      </c>
      <c r="H46" s="58">
        <f>hidden1!GJ36</f>
        <v>25383</v>
      </c>
      <c r="I46" s="58">
        <f>hidden1!GK36</f>
        <v>25383</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1466598</v>
      </c>
      <c r="G47" s="58">
        <f>hidden1!GI37</f>
        <v>196543</v>
      </c>
      <c r="H47" s="58">
        <f>hidden1!GJ37</f>
        <v>60348</v>
      </c>
      <c r="I47" s="58">
        <f>hidden1!GK37</f>
        <v>60348</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998094</v>
      </c>
      <c r="G48" s="58">
        <f>hidden1!GI38</f>
        <v>520893</v>
      </c>
      <c r="H48" s="58">
        <f>hidden1!GJ38</f>
        <v>32007</v>
      </c>
      <c r="I48" s="58">
        <f>hidden1!GK38</f>
        <v>32007</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2005995</v>
      </c>
      <c r="G49" s="58">
        <f>hidden1!GI39</f>
        <v>605646</v>
      </c>
      <c r="H49" s="58">
        <f>hidden1!GJ39</f>
        <v>42251</v>
      </c>
      <c r="I49" s="58">
        <f>hidden1!GK39</f>
        <v>42251</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2335946</v>
      </c>
      <c r="G50" s="58">
        <f>hidden1!GI40</f>
        <v>252538</v>
      </c>
      <c r="H50" s="58">
        <f>hidden1!GJ40</f>
        <v>29268</v>
      </c>
      <c r="I50" s="58">
        <f>hidden1!GK40</f>
        <v>29268</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8695872</v>
      </c>
      <c r="G51" s="58">
        <f>hidden1!GI41</f>
        <v>1367270</v>
      </c>
      <c r="H51" s="58">
        <f>hidden1!GJ41</f>
        <v>173222</v>
      </c>
      <c r="I51" s="58">
        <f>hidden1!GK41</f>
        <v>173222</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2</v>
      </c>
      <c r="C52" s="58">
        <f>hidden1!GE42</f>
        <v>1</v>
      </c>
      <c r="D52" s="58">
        <f>hidden1!GF42</f>
        <v>1</v>
      </c>
      <c r="E52" s="58">
        <f>hidden1!GG42</f>
        <v>0</v>
      </c>
      <c r="F52" s="58">
        <f>hidden1!GH42</f>
        <v>83301923</v>
      </c>
      <c r="G52" s="58">
        <f>hidden1!GI42</f>
        <v>10978916</v>
      </c>
      <c r="H52" s="58">
        <f>hidden1!GJ42</f>
        <v>262609</v>
      </c>
      <c r="I52" s="58">
        <f>hidden1!GK42</f>
        <v>257480</v>
      </c>
      <c r="J52" s="58">
        <f>hidden1!GL42</f>
        <v>3761</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1426404</v>
      </c>
      <c r="G53" s="58">
        <f>hidden1!GI43</f>
        <v>639045</v>
      </c>
      <c r="H53" s="58">
        <f>hidden1!GJ43</f>
        <v>21902</v>
      </c>
      <c r="I53" s="58">
        <f>hidden1!GK43</f>
        <v>21902</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1195557</v>
      </c>
      <c r="G54" s="58">
        <f>hidden1!GI44</f>
        <v>67405</v>
      </c>
      <c r="H54" s="58">
        <f>hidden1!GJ44</f>
        <v>8671</v>
      </c>
      <c r="I54" s="58">
        <f>hidden1!GK44</f>
        <v>8671</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4302478</v>
      </c>
      <c r="G55" s="58">
        <f>hidden1!GI45</f>
        <v>352924</v>
      </c>
      <c r="H55" s="58">
        <f>hidden1!GJ45</f>
        <v>-5668</v>
      </c>
      <c r="I55" s="58">
        <f>hidden1!GK45</f>
        <v>-5668</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40178528</v>
      </c>
      <c r="G56" s="58">
        <f>hidden1!GI46</f>
        <v>4685130</v>
      </c>
      <c r="H56" s="58">
        <f>hidden1!GJ46</f>
        <v>274844</v>
      </c>
      <c r="I56" s="58">
        <f>hidden1!GK46</f>
        <v>273476</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8757350</v>
      </c>
      <c r="G57" s="58">
        <f>hidden1!GI47</f>
        <v>329953</v>
      </c>
      <c r="H57" s="58">
        <f>hidden1!GJ47</f>
        <v>16286</v>
      </c>
      <c r="I57" s="58">
        <f>hidden1!GK47</f>
        <v>16286</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8189182</v>
      </c>
      <c r="G58" s="58">
        <f>hidden1!GI48</f>
        <v>513972</v>
      </c>
      <c r="H58" s="58">
        <f>hidden1!GJ48</f>
        <v>-149978</v>
      </c>
      <c r="I58" s="58">
        <f>hidden1!GK48</f>
        <v>-149978</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2</v>
      </c>
      <c r="C59" s="58">
        <f>hidden1!GE49</f>
        <v>1</v>
      </c>
      <c r="D59" s="58">
        <f>hidden1!GF49</f>
        <v>1</v>
      </c>
      <c r="E59" s="58">
        <f>hidden1!GG49</f>
        <v>0</v>
      </c>
      <c r="F59" s="58">
        <f>hidden1!GH49</f>
        <v>18354343</v>
      </c>
      <c r="G59" s="58">
        <f>hidden1!GI49</f>
        <v>4390487</v>
      </c>
      <c r="H59" s="58">
        <f>hidden1!GJ49</f>
        <v>92791</v>
      </c>
      <c r="I59" s="58">
        <f>hidden1!GK49</f>
        <v>92791</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898081</v>
      </c>
      <c r="G60" s="58">
        <f>hidden1!GI50</f>
        <v>0</v>
      </c>
      <c r="H60" s="58">
        <f>hidden1!GJ50</f>
        <v>3761</v>
      </c>
      <c r="I60" s="58">
        <f>hidden1!GK50</f>
        <v>0</v>
      </c>
      <c r="J60" s="58">
        <f>hidden1!GL50</f>
        <v>3761</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58404</v>
      </c>
      <c r="C61" s="58">
        <f>hidden1!GE51</f>
        <v>26866</v>
      </c>
      <c r="D61" s="58">
        <f>hidden1!GF51</f>
        <v>31538</v>
      </c>
      <c r="E61" s="58">
        <f>hidden1!GG51</f>
        <v>0</v>
      </c>
      <c r="F61" s="58">
        <f>hidden1!GH51</f>
        <v>138532747</v>
      </c>
      <c r="G61" s="58">
        <f>hidden1!GI51</f>
        <v>17863120</v>
      </c>
      <c r="H61" s="58">
        <f>hidden1!GJ51</f>
        <v>639590</v>
      </c>
      <c r="I61" s="58">
        <f>hidden1!GK51</f>
        <v>639590</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10526607</v>
      </c>
      <c r="G62" s="58">
        <f>hidden1!GI52</f>
        <v>1458421</v>
      </c>
      <c r="H62" s="58">
        <f>hidden1!GJ52</f>
        <v>-12563</v>
      </c>
      <c r="I62" s="58">
        <f>hidden1!GK52</f>
        <v>-12563</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1703468</v>
      </c>
      <c r="G63" s="58">
        <f>hidden1!GI53</f>
        <v>98964</v>
      </c>
      <c r="H63" s="58">
        <f>hidden1!GJ53</f>
        <v>-5275</v>
      </c>
      <c r="I63" s="58">
        <f>hidden1!GK53</f>
        <v>-5275</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2960146</v>
      </c>
      <c r="G64" s="58">
        <f>hidden1!GI54</f>
        <v>401715</v>
      </c>
      <c r="H64" s="58">
        <f>hidden1!GJ54</f>
        <v>8219</v>
      </c>
      <c r="I64" s="58">
        <f>hidden1!GK54</f>
        <v>8219</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58404</v>
      </c>
      <c r="C65" s="58">
        <f>hidden1!GE55</f>
        <v>26866</v>
      </c>
      <c r="D65" s="58">
        <f>hidden1!GF55</f>
        <v>31538</v>
      </c>
      <c r="E65" s="58">
        <f>hidden1!GG55</f>
        <v>0</v>
      </c>
      <c r="F65" s="58">
        <f>hidden1!GH55</f>
        <v>36098546</v>
      </c>
      <c r="G65" s="58">
        <f>hidden1!GI55</f>
        <v>4987370</v>
      </c>
      <c r="H65" s="58">
        <f>hidden1!GJ55</f>
        <v>65134</v>
      </c>
      <c r="I65" s="58">
        <f>hidden1!GK55</f>
        <v>65134</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6326931</v>
      </c>
      <c r="G66" s="58">
        <f>hidden1!GI56</f>
        <v>742324</v>
      </c>
      <c r="H66" s="58">
        <f>hidden1!GJ56</f>
        <v>37237</v>
      </c>
      <c r="I66" s="58">
        <f>hidden1!GK56</f>
        <v>37237</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3226096</v>
      </c>
      <c r="G67" s="58">
        <f>hidden1!GI57</f>
        <v>446170</v>
      </c>
      <c r="H67" s="58">
        <f>hidden1!GJ57</f>
        <v>19105</v>
      </c>
      <c r="I67" s="58">
        <f>hidden1!GK57</f>
        <v>19105</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3405044</v>
      </c>
      <c r="G68" s="58">
        <f>hidden1!GI58</f>
        <v>830819</v>
      </c>
      <c r="H68" s="58">
        <f>hidden1!GJ58</f>
        <v>5290</v>
      </c>
      <c r="I68" s="58">
        <f>hidden1!GK58</f>
        <v>5290</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13135934</v>
      </c>
      <c r="G69" s="58">
        <f>hidden1!GI59</f>
        <v>1611108</v>
      </c>
      <c r="H69" s="58">
        <f>hidden1!GJ59</f>
        <v>69604</v>
      </c>
      <c r="I69" s="58">
        <f>hidden1!GK59</f>
        <v>69604</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12146001</v>
      </c>
      <c r="G70" s="58">
        <f>hidden1!GI60</f>
        <v>774265</v>
      </c>
      <c r="H70" s="58">
        <f>hidden1!GJ60</f>
        <v>15378</v>
      </c>
      <c r="I70" s="58">
        <f>hidden1!GK60</f>
        <v>15378</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4429807</v>
      </c>
      <c r="G71" s="58">
        <f>hidden1!GI61</f>
        <v>631004</v>
      </c>
      <c r="H71" s="58">
        <f>hidden1!GJ61</f>
        <v>41645</v>
      </c>
      <c r="I71" s="58">
        <f>hidden1!GK61</f>
        <v>41645</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15085174</v>
      </c>
      <c r="G72" s="58">
        <f>hidden1!GI62</f>
        <v>1932064</v>
      </c>
      <c r="H72" s="58">
        <f>hidden1!GJ62</f>
        <v>77411</v>
      </c>
      <c r="I72" s="58">
        <f>hidden1!GK62</f>
        <v>77411</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17417953</v>
      </c>
      <c r="G73" s="58">
        <f>hidden1!GI63</f>
        <v>2146265</v>
      </c>
      <c r="H73" s="58">
        <f>hidden1!GJ63</f>
        <v>235326</v>
      </c>
      <c r="I73" s="58">
        <f>hidden1!GK63</f>
        <v>235326</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8952368</v>
      </c>
      <c r="G74" s="58">
        <f>hidden1!GI64</f>
        <v>1277961</v>
      </c>
      <c r="H74" s="58">
        <f>hidden1!GJ64</f>
        <v>70633</v>
      </c>
      <c r="I74" s="58">
        <f>hidden1!GK64</f>
        <v>70633</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3118672</v>
      </c>
      <c r="G75" s="58">
        <f>hidden1!GI65</f>
        <v>524670</v>
      </c>
      <c r="H75" s="58">
        <f>hidden1!GJ65</f>
        <v>12446</v>
      </c>
      <c r="I75" s="58">
        <f>hidden1!GK65</f>
        <v>12446</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215407251</v>
      </c>
      <c r="G76" s="58">
        <f>hidden1!GI66</f>
        <v>6969184</v>
      </c>
      <c r="H76" s="58">
        <f>hidden1!GJ66</f>
        <v>346732</v>
      </c>
      <c r="I76" s="58">
        <f>hidden1!GK66</f>
        <v>346732</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2458178</v>
      </c>
      <c r="G77" s="58">
        <f>hidden1!GI67</f>
        <v>187202</v>
      </c>
      <c r="H77" s="58">
        <f>hidden1!GJ67</f>
        <v>-35767</v>
      </c>
      <c r="I77" s="58">
        <f>hidden1!GK67</f>
        <v>-35767</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24982859</v>
      </c>
      <c r="G78" s="58">
        <f>hidden1!GI68</f>
        <v>2921004</v>
      </c>
      <c r="H78" s="58">
        <f>hidden1!GJ68</f>
        <v>114355</v>
      </c>
      <c r="I78" s="58">
        <f>hidden1!GK68</f>
        <v>114355</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10426109</v>
      </c>
      <c r="G79" s="58">
        <f>hidden1!GI69</f>
        <v>543607</v>
      </c>
      <c r="H79" s="58">
        <f>hidden1!GJ69</f>
        <v>28365</v>
      </c>
      <c r="I79" s="58">
        <f>hidden1!GK69</f>
        <v>28365</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12508611</v>
      </c>
      <c r="G80" s="58">
        <f>hidden1!GI70</f>
        <v>1655914</v>
      </c>
      <c r="H80" s="58">
        <f>hidden1!GJ70</f>
        <v>122662</v>
      </c>
      <c r="I80" s="58">
        <f>hidden1!GK70</f>
        <v>122662</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74494355</v>
      </c>
      <c r="G81" s="58">
        <f>hidden1!GI71</f>
        <v>1491480</v>
      </c>
      <c r="H81" s="58">
        <f>hidden1!GJ71</f>
        <v>109853</v>
      </c>
      <c r="I81" s="58">
        <f>hidden1!GK71</f>
        <v>109853</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90537139</v>
      </c>
      <c r="G82" s="58">
        <f>hidden1!GI72</f>
        <v>169977</v>
      </c>
      <c r="H82" s="58">
        <f>hidden1!GJ72</f>
        <v>7264</v>
      </c>
      <c r="I82" s="58">
        <f>hidden1!GK72</f>
        <v>7264</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82271423</v>
      </c>
      <c r="G83" s="58">
        <f>hidden1!GI73</f>
        <v>9760207</v>
      </c>
      <c r="H83" s="58">
        <f>hidden1!GJ73</f>
        <v>432900</v>
      </c>
      <c r="I83" s="58">
        <f>hidden1!GK73</f>
        <v>432900</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470240</v>
      </c>
      <c r="G84" s="58">
        <f>hidden1!GI74</f>
        <v>246533</v>
      </c>
      <c r="H84" s="58">
        <f>hidden1!GJ74</f>
        <v>5469</v>
      </c>
      <c r="I84" s="58">
        <f>hidden1!GK74</f>
        <v>5469</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386810</v>
      </c>
      <c r="G85" s="58">
        <f>hidden1!GI75</f>
        <v>105399</v>
      </c>
      <c r="H85" s="58">
        <f>hidden1!GJ75</f>
        <v>2433</v>
      </c>
      <c r="I85" s="58">
        <f>hidden1!GK75</f>
        <v>2433</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2398269</v>
      </c>
      <c r="G86" s="58">
        <f>hidden1!GI76</f>
        <v>329910</v>
      </c>
      <c r="H86" s="58">
        <f>hidden1!GJ76</f>
        <v>33815</v>
      </c>
      <c r="I86" s="58">
        <f>hidden1!GK76</f>
        <v>33815</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5155383</v>
      </c>
      <c r="G87" s="58">
        <f>hidden1!GI77</f>
        <v>705427</v>
      </c>
      <c r="H87" s="58">
        <f>hidden1!GJ77</f>
        <v>38101</v>
      </c>
      <c r="I87" s="58">
        <f>hidden1!GK77</f>
        <v>38101</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20461544</v>
      </c>
      <c r="G88" s="58">
        <f>hidden1!GI78</f>
        <v>901325</v>
      </c>
      <c r="H88" s="58">
        <f>hidden1!GJ78</f>
        <v>78506</v>
      </c>
      <c r="I88" s="58">
        <f>hidden1!GK78</f>
        <v>78506</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15781319</v>
      </c>
      <c r="G89" s="58">
        <f>hidden1!GI79</f>
        <v>1246720</v>
      </c>
      <c r="H89" s="58">
        <f>hidden1!GJ79</f>
        <v>60932</v>
      </c>
      <c r="I89" s="58">
        <f>hidden1!GK79</f>
        <v>60932</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12841941</v>
      </c>
      <c r="G90" s="58">
        <f>hidden1!GI80</f>
        <v>2567232</v>
      </c>
      <c r="H90" s="58">
        <f>hidden1!GJ80</f>
        <v>70400</v>
      </c>
      <c r="I90" s="58">
        <f>hidden1!GK80</f>
        <v>70400</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11644229</v>
      </c>
      <c r="G91" s="58">
        <f>hidden1!GI81</f>
        <v>1873506</v>
      </c>
      <c r="H91" s="58">
        <f>hidden1!GJ81</f>
        <v>70963</v>
      </c>
      <c r="I91" s="58">
        <f>hidden1!GK81</f>
        <v>70963</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6333674</v>
      </c>
      <c r="G92" s="58">
        <f>hidden1!GI82</f>
        <v>954716</v>
      </c>
      <c r="H92" s="58">
        <f>hidden1!GJ82</f>
        <v>27192</v>
      </c>
      <c r="I92" s="58">
        <f>hidden1!GK82</f>
        <v>27192</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6798014</v>
      </c>
      <c r="G93" s="58">
        <f>hidden1!GI83</f>
        <v>829439</v>
      </c>
      <c r="H93" s="58">
        <f>hidden1!GJ83</f>
        <v>45089</v>
      </c>
      <c r="I93" s="58">
        <f>hidden1!GK83</f>
        <v>45089</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73144202</v>
      </c>
      <c r="G94" s="58">
        <f>hidden1!GI84</f>
        <v>5660800</v>
      </c>
      <c r="H94" s="58">
        <f>hidden1!GJ84</f>
        <v>261251</v>
      </c>
      <c r="I94" s="58">
        <f>hidden1!GK84</f>
        <v>261251</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3394626</v>
      </c>
      <c r="G95" s="58">
        <f>hidden1!GI85</f>
        <v>258480</v>
      </c>
      <c r="H95" s="58">
        <f>hidden1!GJ85</f>
        <v>10110</v>
      </c>
      <c r="I95" s="58">
        <f>hidden1!GK85</f>
        <v>10110</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15739191</v>
      </c>
      <c r="G96" s="58">
        <f>hidden1!GI86</f>
        <v>324048</v>
      </c>
      <c r="H96" s="58">
        <f>hidden1!GJ86</f>
        <v>27073</v>
      </c>
      <c r="I96" s="58">
        <f>hidden1!GK86</f>
        <v>27073</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12584949</v>
      </c>
      <c r="G97" s="58">
        <f>hidden1!GI87</f>
        <v>1073985</v>
      </c>
      <c r="H97" s="58">
        <f>hidden1!GJ87</f>
        <v>32414</v>
      </c>
      <c r="I97" s="58">
        <f>hidden1!GK87</f>
        <v>32414</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12187911</v>
      </c>
      <c r="G98" s="58">
        <f>hidden1!GI88</f>
        <v>596639</v>
      </c>
      <c r="H98" s="58">
        <f>hidden1!GJ88</f>
        <v>32430</v>
      </c>
      <c r="I98" s="58">
        <f>hidden1!GK88</f>
        <v>32430</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8779636</v>
      </c>
      <c r="G99" s="58">
        <f>hidden1!GI89</f>
        <v>405655</v>
      </c>
      <c r="H99" s="58">
        <f>hidden1!GJ89</f>
        <v>50191</v>
      </c>
      <c r="I99" s="58">
        <f>hidden1!GK89</f>
        <v>50191</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2825915</v>
      </c>
      <c r="G100" s="58">
        <f>hidden1!GI90</f>
        <v>653048</v>
      </c>
      <c r="H100" s="58">
        <f>hidden1!GJ90</f>
        <v>38016</v>
      </c>
      <c r="I100" s="58">
        <f>hidden1!GK90</f>
        <v>38016</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2951103</v>
      </c>
      <c r="G101" s="58">
        <f>hidden1!GI91</f>
        <v>23590</v>
      </c>
      <c r="H101" s="58">
        <f>hidden1!GJ91</f>
        <v>-59</v>
      </c>
      <c r="I101" s="58">
        <f>hidden1!GK91</f>
        <v>-59</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7252182</v>
      </c>
      <c r="G102" s="58">
        <f>hidden1!GI92</f>
        <v>2001586</v>
      </c>
      <c r="H102" s="58">
        <f>hidden1!GJ92</f>
        <v>28995</v>
      </c>
      <c r="I102" s="58">
        <f>hidden1!GK92</f>
        <v>28995</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4816386</v>
      </c>
      <c r="G103" s="58">
        <f>hidden1!GI93</f>
        <v>267493</v>
      </c>
      <c r="H103" s="58">
        <f>hidden1!GJ93</f>
        <v>38485</v>
      </c>
      <c r="I103" s="58">
        <f>hidden1!GK93</f>
        <v>38485</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1579479</v>
      </c>
      <c r="G104" s="58">
        <f>hidden1!GI94</f>
        <v>18506</v>
      </c>
      <c r="H104" s="58">
        <f>hidden1!GJ94</f>
        <v>2858</v>
      </c>
      <c r="I104" s="58">
        <f>hidden1!GK94</f>
        <v>2858</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1032824</v>
      </c>
      <c r="G105" s="58">
        <f>hidden1!GI95</f>
        <v>37770</v>
      </c>
      <c r="H105" s="58">
        <f>hidden1!GJ95</f>
        <v>738</v>
      </c>
      <c r="I105" s="58">
        <f>hidden1!GK95</f>
        <v>738</v>
      </c>
      <c r="J105" s="58">
        <f>hidden1!GL95</f>
        <v>0</v>
      </c>
      <c r="K105" s="58">
        <f>hidden1!GM95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hidden1!GE101</f>
        <v>0</v>
      </c>
      <c r="D106" s="58">
        <f>hidden1!GF101</f>
        <v>0</v>
      </c>
      <c r="E106" s="58">
        <f>hidden1!GG101</f>
        <v>0</v>
      </c>
      <c r="F106" s="58">
        <f>hidden1!GH101</f>
        <v>0</v>
      </c>
      <c r="G106" s="58">
        <f>hidden1!GI101</f>
        <v>0</v>
      </c>
      <c r="H106" s="58">
        <f>hidden1!GJ101</f>
        <v>0</v>
      </c>
      <c r="I106" s="58">
        <f>hidden1!GK101</f>
        <v>0</v>
      </c>
      <c r="J106" s="58">
        <f>hidden1!GL101</f>
        <v>0</v>
      </c>
      <c r="K106" s="58">
        <f>hidden1!GM101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7"/>
  <sheetViews>
    <sheetView zoomScale="90" zoomScaleNormal="90" workbookViewId="0">
      <selection activeCell="A106" sqref="A106:XFD110"/>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августа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2803057</v>
      </c>
      <c r="C11" s="58">
        <f>hidden1!GO1</f>
        <v>2801689</v>
      </c>
      <c r="D11" s="58">
        <f>hidden1!GP1</f>
        <v>299597</v>
      </c>
      <c r="E11" s="58">
        <f>hidden1!GQ1</f>
        <v>299597</v>
      </c>
      <c r="F11" s="58">
        <f>hidden1!GR1</f>
        <v>0</v>
      </c>
      <c r="G11" s="58">
        <f>hidden1!GS1</f>
        <v>0</v>
      </c>
      <c r="H11" s="58">
        <f>hidden1!GT1</f>
        <v>153488</v>
      </c>
      <c r="I11" s="58">
        <f>hidden1!GU1</f>
        <v>153488</v>
      </c>
      <c r="J11" s="58">
        <f>hidden1!GV1</f>
        <v>825</v>
      </c>
      <c r="K11" s="58">
        <f>hidden1!GW1</f>
        <v>825</v>
      </c>
      <c r="L11" s="58">
        <f>hidden1!GX1</f>
        <v>331875</v>
      </c>
      <c r="M11" s="58">
        <f>hidden1!GY1</f>
        <v>331875</v>
      </c>
      <c r="N11" s="58">
        <f>hidden1!GZ1</f>
        <v>301507</v>
      </c>
      <c r="O11" s="58">
        <f>hidden1!HA1</f>
        <v>301507</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1080826</v>
      </c>
      <c r="C13" s="58">
        <f>hidden1!GO3</f>
        <v>1080826</v>
      </c>
      <c r="D13" s="58">
        <f>hidden1!GP3</f>
        <v>0</v>
      </c>
      <c r="E13" s="58">
        <f>hidden1!GQ3</f>
        <v>0</v>
      </c>
      <c r="F13" s="58">
        <f>hidden1!GR3</f>
        <v>0</v>
      </c>
      <c r="G13" s="58">
        <f>hidden1!GS3</f>
        <v>0</v>
      </c>
      <c r="H13" s="58">
        <f>hidden1!GT3</f>
        <v>7379</v>
      </c>
      <c r="I13" s="58">
        <f>hidden1!GU3</f>
        <v>7379</v>
      </c>
      <c r="J13" s="58">
        <f>hidden1!GV3</f>
        <v>0</v>
      </c>
      <c r="K13" s="58">
        <f>hidden1!GW3</f>
        <v>0</v>
      </c>
      <c r="L13" s="58">
        <f>hidden1!GX3</f>
        <v>87719</v>
      </c>
      <c r="M13" s="58">
        <f>hidden1!GY3</f>
        <v>87719</v>
      </c>
      <c r="N13" s="58">
        <f>hidden1!GZ3</f>
        <v>66658</v>
      </c>
      <c r="O13" s="58">
        <f>hidden1!HA3</f>
        <v>66658</v>
      </c>
      <c r="P13" s="57"/>
      <c r="Q13" s="57"/>
      <c r="R13" s="57"/>
      <c r="S13" s="57"/>
      <c r="T13" s="57"/>
    </row>
    <row r="14" spans="1:107" x14ac:dyDescent="0.25">
      <c r="A14" s="57" t="str">
        <f>hidden1!A4</f>
        <v xml:space="preserve">  Белгородская область</v>
      </c>
      <c r="B14" s="58">
        <f>hidden1!GN4</f>
        <v>52217</v>
      </c>
      <c r="C14" s="58">
        <f>hidden1!GO4</f>
        <v>52217</v>
      </c>
      <c r="D14" s="58">
        <f>hidden1!GP4</f>
        <v>0</v>
      </c>
      <c r="E14" s="58">
        <f>hidden1!GQ4</f>
        <v>0</v>
      </c>
      <c r="F14" s="58">
        <f>hidden1!GR4</f>
        <v>0</v>
      </c>
      <c r="G14" s="58">
        <f>hidden1!GS4</f>
        <v>0</v>
      </c>
      <c r="H14" s="58">
        <f>hidden1!GT4</f>
        <v>0</v>
      </c>
      <c r="I14" s="58">
        <f>hidden1!GU4</f>
        <v>0</v>
      </c>
      <c r="J14" s="58">
        <f>hidden1!GV4</f>
        <v>0</v>
      </c>
      <c r="K14" s="58">
        <f>hidden1!GW4</f>
        <v>0</v>
      </c>
      <c r="L14" s="58">
        <f>hidden1!GX4</f>
        <v>12662</v>
      </c>
      <c r="M14" s="58">
        <f>hidden1!GY4</f>
        <v>12662</v>
      </c>
      <c r="N14" s="58">
        <f>hidden1!GZ4</f>
        <v>11181</v>
      </c>
      <c r="O14" s="58">
        <f>hidden1!HA4</f>
        <v>11181</v>
      </c>
      <c r="P14" s="57"/>
      <c r="Q14" s="57"/>
      <c r="R14" s="57"/>
      <c r="S14" s="57"/>
      <c r="T14" s="57"/>
    </row>
    <row r="15" spans="1:107" x14ac:dyDescent="0.25">
      <c r="A15" s="57" t="str">
        <f>hidden1!A5</f>
        <v xml:space="preserve">  Брянская область</v>
      </c>
      <c r="B15" s="58">
        <f>hidden1!GN5</f>
        <v>-4515</v>
      </c>
      <c r="C15" s="58">
        <f>hidden1!GO5</f>
        <v>-4515</v>
      </c>
      <c r="D15" s="58">
        <f>hidden1!GP5</f>
        <v>0</v>
      </c>
      <c r="E15" s="58">
        <f>hidden1!GQ5</f>
        <v>0</v>
      </c>
      <c r="F15" s="58">
        <f>hidden1!GR5</f>
        <v>0</v>
      </c>
      <c r="G15" s="58">
        <f>hidden1!GS5</f>
        <v>0</v>
      </c>
      <c r="H15" s="58">
        <f>hidden1!GT5</f>
        <v>-1599</v>
      </c>
      <c r="I15" s="58">
        <f>hidden1!GU5</f>
        <v>-1599</v>
      </c>
      <c r="J15" s="58">
        <f>hidden1!GV5</f>
        <v>0</v>
      </c>
      <c r="K15" s="58">
        <f>hidden1!GW5</f>
        <v>0</v>
      </c>
      <c r="L15" s="58">
        <f>hidden1!GX5</f>
        <v>-1166</v>
      </c>
      <c r="M15" s="58">
        <f>hidden1!GY5</f>
        <v>-1166</v>
      </c>
      <c r="N15" s="58">
        <f>hidden1!GZ5</f>
        <v>-6564</v>
      </c>
      <c r="O15" s="58">
        <f>hidden1!HA5</f>
        <v>-6564</v>
      </c>
      <c r="P15" s="57"/>
      <c r="Q15" s="57"/>
      <c r="R15" s="57"/>
      <c r="S15" s="57"/>
      <c r="T15" s="57"/>
    </row>
    <row r="16" spans="1:107" x14ac:dyDescent="0.25">
      <c r="A16" s="57" t="str">
        <f>hidden1!A6</f>
        <v xml:space="preserve">  Владимирская область</v>
      </c>
      <c r="B16" s="58">
        <f>hidden1!GN6</f>
        <v>8761</v>
      </c>
      <c r="C16" s="58">
        <f>hidden1!GO6</f>
        <v>8761</v>
      </c>
      <c r="D16" s="58">
        <f>hidden1!GP6</f>
        <v>0</v>
      </c>
      <c r="E16" s="58">
        <f>hidden1!GQ6</f>
        <v>0</v>
      </c>
      <c r="F16" s="58">
        <f>hidden1!GR6</f>
        <v>0</v>
      </c>
      <c r="G16" s="58">
        <f>hidden1!GS6</f>
        <v>0</v>
      </c>
      <c r="H16" s="58">
        <f>hidden1!GT6</f>
        <v>0</v>
      </c>
      <c r="I16" s="58">
        <f>hidden1!GU6</f>
        <v>0</v>
      </c>
      <c r="J16" s="58">
        <f>hidden1!GV6</f>
        <v>0</v>
      </c>
      <c r="K16" s="58">
        <f>hidden1!GW6</f>
        <v>0</v>
      </c>
      <c r="L16" s="58">
        <f>hidden1!GX6</f>
        <v>5572</v>
      </c>
      <c r="M16" s="58">
        <f>hidden1!GY6</f>
        <v>5572</v>
      </c>
      <c r="N16" s="58">
        <f>hidden1!GZ6</f>
        <v>6090</v>
      </c>
      <c r="O16" s="58">
        <f>hidden1!HA6</f>
        <v>6090</v>
      </c>
      <c r="P16" s="57"/>
      <c r="Q16" s="57"/>
      <c r="R16" s="57"/>
      <c r="S16" s="57"/>
      <c r="T16" s="57"/>
    </row>
    <row r="17" spans="1:20" x14ac:dyDescent="0.25">
      <c r="A17" s="57" t="str">
        <f>hidden1!A7</f>
        <v xml:space="preserve">  Воронежская область</v>
      </c>
      <c r="B17" s="58">
        <f>hidden1!GN7</f>
        <v>26913</v>
      </c>
      <c r="C17" s="58">
        <f>hidden1!GO7</f>
        <v>26913</v>
      </c>
      <c r="D17" s="58">
        <f>hidden1!GP7</f>
        <v>0</v>
      </c>
      <c r="E17" s="58">
        <f>hidden1!GQ7</f>
        <v>0</v>
      </c>
      <c r="F17" s="58">
        <f>hidden1!GR7</f>
        <v>0</v>
      </c>
      <c r="G17" s="58">
        <f>hidden1!GS7</f>
        <v>0</v>
      </c>
      <c r="H17" s="58">
        <f>hidden1!GT7</f>
        <v>0</v>
      </c>
      <c r="I17" s="58">
        <f>hidden1!GU7</f>
        <v>0</v>
      </c>
      <c r="J17" s="58">
        <f>hidden1!GV7</f>
        <v>0</v>
      </c>
      <c r="K17" s="58">
        <f>hidden1!GW7</f>
        <v>0</v>
      </c>
      <c r="L17" s="58">
        <f>hidden1!GX7</f>
        <v>6590</v>
      </c>
      <c r="M17" s="58">
        <f>hidden1!GY7</f>
        <v>6590</v>
      </c>
      <c r="N17" s="58">
        <f>hidden1!GZ7</f>
        <v>4242</v>
      </c>
      <c r="O17" s="58">
        <f>hidden1!HA7</f>
        <v>4242</v>
      </c>
      <c r="P17" s="57"/>
      <c r="Q17" s="57"/>
      <c r="R17" s="57"/>
      <c r="S17" s="57"/>
      <c r="T17" s="57"/>
    </row>
    <row r="18" spans="1:20" x14ac:dyDescent="0.25">
      <c r="A18" s="57" t="str">
        <f>hidden1!A8</f>
        <v xml:space="preserve">  Ивановская область</v>
      </c>
      <c r="B18" s="58">
        <f>hidden1!GN8</f>
        <v>18791</v>
      </c>
      <c r="C18" s="58">
        <f>hidden1!GO8</f>
        <v>18791</v>
      </c>
      <c r="D18" s="58">
        <f>hidden1!GP8</f>
        <v>0</v>
      </c>
      <c r="E18" s="58">
        <f>hidden1!GQ8</f>
        <v>0</v>
      </c>
      <c r="F18" s="58">
        <f>hidden1!GR8</f>
        <v>0</v>
      </c>
      <c r="G18" s="58">
        <f>hidden1!GS8</f>
        <v>0</v>
      </c>
      <c r="H18" s="58">
        <f>hidden1!GT8</f>
        <v>0</v>
      </c>
      <c r="I18" s="58">
        <f>hidden1!GU8</f>
        <v>0</v>
      </c>
      <c r="J18" s="58">
        <f>hidden1!GV8</f>
        <v>0</v>
      </c>
      <c r="K18" s="58">
        <f>hidden1!GW8</f>
        <v>0</v>
      </c>
      <c r="L18" s="58">
        <f>hidden1!GX8</f>
        <v>2288</v>
      </c>
      <c r="M18" s="58">
        <f>hidden1!GY8</f>
        <v>2288</v>
      </c>
      <c r="N18" s="58">
        <f>hidden1!GZ8</f>
        <v>3257</v>
      </c>
      <c r="O18" s="58">
        <f>hidden1!HA8</f>
        <v>3257</v>
      </c>
      <c r="P18" s="57"/>
      <c r="Q18" s="57"/>
      <c r="R18" s="57"/>
      <c r="S18" s="57"/>
      <c r="T18" s="57"/>
    </row>
    <row r="19" spans="1:20" x14ac:dyDescent="0.25">
      <c r="A19" s="57" t="str">
        <f>hidden1!A9</f>
        <v xml:space="preserve">  Калужская область</v>
      </c>
      <c r="B19" s="58">
        <f>hidden1!GN9</f>
        <v>-16569</v>
      </c>
      <c r="C19" s="58">
        <f>hidden1!GO9</f>
        <v>-16569</v>
      </c>
      <c r="D19" s="58">
        <f>hidden1!GP9</f>
        <v>0</v>
      </c>
      <c r="E19" s="58">
        <f>hidden1!GQ9</f>
        <v>0</v>
      </c>
      <c r="F19" s="58">
        <f>hidden1!GR9</f>
        <v>0</v>
      </c>
      <c r="G19" s="58">
        <f>hidden1!GS9</f>
        <v>0</v>
      </c>
      <c r="H19" s="58">
        <f>hidden1!GT9</f>
        <v>0</v>
      </c>
      <c r="I19" s="58">
        <f>hidden1!GU9</f>
        <v>0</v>
      </c>
      <c r="J19" s="58">
        <f>hidden1!GV9</f>
        <v>0</v>
      </c>
      <c r="K19" s="58">
        <f>hidden1!GW9</f>
        <v>0</v>
      </c>
      <c r="L19" s="58">
        <f>hidden1!GX9</f>
        <v>10326</v>
      </c>
      <c r="M19" s="58">
        <f>hidden1!GY9</f>
        <v>10326</v>
      </c>
      <c r="N19" s="58">
        <f>hidden1!GZ9</f>
        <v>4729</v>
      </c>
      <c r="O19" s="58">
        <f>hidden1!HA9</f>
        <v>4729</v>
      </c>
      <c r="P19" s="57"/>
      <c r="Q19" s="57"/>
      <c r="R19" s="57"/>
      <c r="S19" s="57"/>
      <c r="T19" s="57"/>
    </row>
    <row r="20" spans="1:20" x14ac:dyDescent="0.25">
      <c r="A20" s="57" t="str">
        <f>hidden1!A10</f>
        <v xml:space="preserve">  Костромская область</v>
      </c>
      <c r="B20" s="58">
        <f>hidden1!GN10</f>
        <v>1839</v>
      </c>
      <c r="C20" s="58">
        <f>hidden1!GO10</f>
        <v>1839</v>
      </c>
      <c r="D20" s="58">
        <f>hidden1!GP10</f>
        <v>0</v>
      </c>
      <c r="E20" s="58">
        <f>hidden1!GQ10</f>
        <v>0</v>
      </c>
      <c r="F20" s="58">
        <f>hidden1!GR10</f>
        <v>0</v>
      </c>
      <c r="G20" s="58">
        <f>hidden1!GS10</f>
        <v>0</v>
      </c>
      <c r="H20" s="58">
        <f>hidden1!GT10</f>
        <v>195</v>
      </c>
      <c r="I20" s="58">
        <f>hidden1!GU10</f>
        <v>195</v>
      </c>
      <c r="J20" s="58">
        <f>hidden1!GV10</f>
        <v>0</v>
      </c>
      <c r="K20" s="58">
        <f>hidden1!GW10</f>
        <v>0</v>
      </c>
      <c r="L20" s="58">
        <f>hidden1!GX10</f>
        <v>2936</v>
      </c>
      <c r="M20" s="58">
        <f>hidden1!GY10</f>
        <v>2936</v>
      </c>
      <c r="N20" s="58">
        <f>hidden1!GZ10</f>
        <v>-1780</v>
      </c>
      <c r="O20" s="58">
        <f>hidden1!HA10</f>
        <v>-1780</v>
      </c>
      <c r="P20" s="57"/>
      <c r="Q20" s="57"/>
      <c r="R20" s="57"/>
      <c r="S20" s="57"/>
      <c r="T20" s="57"/>
    </row>
    <row r="21" spans="1:20" x14ac:dyDescent="0.25">
      <c r="A21" s="57" t="str">
        <f>hidden1!A11</f>
        <v xml:space="preserve">  Курская область</v>
      </c>
      <c r="B21" s="58">
        <f>hidden1!GN11</f>
        <v>18905</v>
      </c>
      <c r="C21" s="58">
        <f>hidden1!GO11</f>
        <v>18905</v>
      </c>
      <c r="D21" s="58">
        <f>hidden1!GP11</f>
        <v>0</v>
      </c>
      <c r="E21" s="58">
        <f>hidden1!GQ11</f>
        <v>0</v>
      </c>
      <c r="F21" s="58">
        <f>hidden1!GR11</f>
        <v>0</v>
      </c>
      <c r="G21" s="58">
        <f>hidden1!GS11</f>
        <v>0</v>
      </c>
      <c r="H21" s="58">
        <f>hidden1!GT11</f>
        <v>0</v>
      </c>
      <c r="I21" s="58">
        <f>hidden1!GU11</f>
        <v>0</v>
      </c>
      <c r="J21" s="58">
        <f>hidden1!GV11</f>
        <v>0</v>
      </c>
      <c r="K21" s="58">
        <f>hidden1!GW11</f>
        <v>0</v>
      </c>
      <c r="L21" s="58">
        <f>hidden1!GX11</f>
        <v>807</v>
      </c>
      <c r="M21" s="58">
        <f>hidden1!GY11</f>
        <v>807</v>
      </c>
      <c r="N21" s="58">
        <f>hidden1!GZ11</f>
        <v>2340</v>
      </c>
      <c r="O21" s="58">
        <f>hidden1!HA11</f>
        <v>2340</v>
      </c>
      <c r="P21" s="57"/>
      <c r="Q21" s="57"/>
      <c r="R21" s="57"/>
      <c r="S21" s="57"/>
      <c r="T21" s="57"/>
    </row>
    <row r="22" spans="1:20" x14ac:dyDescent="0.25">
      <c r="A22" s="57" t="str">
        <f>hidden1!A12</f>
        <v xml:space="preserve">  Липецкая область</v>
      </c>
      <c r="B22" s="58">
        <f>hidden1!GN12</f>
        <v>20735</v>
      </c>
      <c r="C22" s="58">
        <f>hidden1!GO12</f>
        <v>20735</v>
      </c>
      <c r="D22" s="58">
        <f>hidden1!GP12</f>
        <v>0</v>
      </c>
      <c r="E22" s="58">
        <f>hidden1!GQ12</f>
        <v>0</v>
      </c>
      <c r="F22" s="58">
        <f>hidden1!GR12</f>
        <v>0</v>
      </c>
      <c r="G22" s="58">
        <f>hidden1!GS12</f>
        <v>0</v>
      </c>
      <c r="H22" s="58">
        <f>hidden1!GT12</f>
        <v>0</v>
      </c>
      <c r="I22" s="58">
        <f>hidden1!GU12</f>
        <v>0</v>
      </c>
      <c r="J22" s="58">
        <f>hidden1!GV12</f>
        <v>0</v>
      </c>
      <c r="K22" s="58">
        <f>hidden1!GW12</f>
        <v>0</v>
      </c>
      <c r="L22" s="58">
        <f>hidden1!GX12</f>
        <v>8465</v>
      </c>
      <c r="M22" s="58">
        <f>hidden1!GY12</f>
        <v>8465</v>
      </c>
      <c r="N22" s="58">
        <f>hidden1!GZ12</f>
        <v>2808</v>
      </c>
      <c r="O22" s="58">
        <f>hidden1!HA12</f>
        <v>2808</v>
      </c>
      <c r="P22" s="57"/>
      <c r="Q22" s="57"/>
      <c r="R22" s="57"/>
      <c r="S22" s="57"/>
      <c r="T22" s="57"/>
    </row>
    <row r="23" spans="1:20" x14ac:dyDescent="0.25">
      <c r="A23" s="57" t="str">
        <f>hidden1!A13</f>
        <v xml:space="preserve">  Московская область</v>
      </c>
      <c r="B23" s="58">
        <f>hidden1!GN13</f>
        <v>823321</v>
      </c>
      <c r="C23" s="58">
        <f>hidden1!GO13</f>
        <v>823321</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5442</v>
      </c>
      <c r="C24" s="58">
        <f>hidden1!GO14</f>
        <v>5442</v>
      </c>
      <c r="D24" s="58">
        <f>hidden1!GP14</f>
        <v>0</v>
      </c>
      <c r="E24" s="58">
        <f>hidden1!GQ14</f>
        <v>0</v>
      </c>
      <c r="F24" s="58">
        <f>hidden1!GR14</f>
        <v>0</v>
      </c>
      <c r="G24" s="58">
        <f>hidden1!GS14</f>
        <v>0</v>
      </c>
      <c r="H24" s="58">
        <f>hidden1!GT14</f>
        <v>253</v>
      </c>
      <c r="I24" s="58">
        <f>hidden1!GU14</f>
        <v>253</v>
      </c>
      <c r="J24" s="58">
        <f>hidden1!GV14</f>
        <v>0</v>
      </c>
      <c r="K24" s="58">
        <f>hidden1!GW14</f>
        <v>0</v>
      </c>
      <c r="L24" s="58">
        <f>hidden1!GX14</f>
        <v>1510</v>
      </c>
      <c r="M24" s="58">
        <f>hidden1!GY14</f>
        <v>1510</v>
      </c>
      <c r="N24" s="58">
        <f>hidden1!GZ14</f>
        <v>382</v>
      </c>
      <c r="O24" s="58">
        <f>hidden1!HA14</f>
        <v>382</v>
      </c>
      <c r="P24" s="57"/>
      <c r="Q24" s="57"/>
      <c r="R24" s="57"/>
      <c r="S24" s="57"/>
      <c r="T24" s="57"/>
    </row>
    <row r="25" spans="1:20" x14ac:dyDescent="0.25">
      <c r="A25" s="57" t="str">
        <f>hidden1!A15</f>
        <v xml:space="preserve">  Рязанская область</v>
      </c>
      <c r="B25" s="58">
        <f>hidden1!GN15</f>
        <v>52305</v>
      </c>
      <c r="C25" s="58">
        <f>hidden1!GO15</f>
        <v>52305</v>
      </c>
      <c r="D25" s="58">
        <f>hidden1!GP15</f>
        <v>0</v>
      </c>
      <c r="E25" s="58">
        <f>hidden1!GQ15</f>
        <v>0</v>
      </c>
      <c r="F25" s="58">
        <f>hidden1!GR15</f>
        <v>0</v>
      </c>
      <c r="G25" s="58">
        <f>hidden1!GS15</f>
        <v>0</v>
      </c>
      <c r="H25" s="58">
        <f>hidden1!GT15</f>
        <v>0</v>
      </c>
      <c r="I25" s="58">
        <f>hidden1!GU15</f>
        <v>0</v>
      </c>
      <c r="J25" s="58">
        <f>hidden1!GV15</f>
        <v>0</v>
      </c>
      <c r="K25" s="58">
        <f>hidden1!GW15</f>
        <v>0</v>
      </c>
      <c r="L25" s="58">
        <f>hidden1!GX15</f>
        <v>12363</v>
      </c>
      <c r="M25" s="58">
        <f>hidden1!GY15</f>
        <v>12363</v>
      </c>
      <c r="N25" s="58">
        <f>hidden1!GZ15</f>
        <v>11186</v>
      </c>
      <c r="O25" s="58">
        <f>hidden1!HA15</f>
        <v>11186</v>
      </c>
      <c r="P25" s="57"/>
      <c r="Q25" s="57"/>
      <c r="R25" s="57"/>
      <c r="S25" s="57"/>
      <c r="T25" s="57"/>
    </row>
    <row r="26" spans="1:20" x14ac:dyDescent="0.25">
      <c r="A26" s="57" t="str">
        <f>hidden1!A16</f>
        <v xml:space="preserve">  Смоленская область</v>
      </c>
      <c r="B26" s="58">
        <f>hidden1!GN16</f>
        <v>6901</v>
      </c>
      <c r="C26" s="58">
        <f>hidden1!GO16</f>
        <v>6901</v>
      </c>
      <c r="D26" s="58">
        <f>hidden1!GP16</f>
        <v>0</v>
      </c>
      <c r="E26" s="58">
        <f>hidden1!GQ16</f>
        <v>0</v>
      </c>
      <c r="F26" s="58">
        <f>hidden1!GR16</f>
        <v>0</v>
      </c>
      <c r="G26" s="58">
        <f>hidden1!GS16</f>
        <v>0</v>
      </c>
      <c r="H26" s="58">
        <f>hidden1!GT16</f>
        <v>0</v>
      </c>
      <c r="I26" s="58">
        <f>hidden1!GU16</f>
        <v>0</v>
      </c>
      <c r="J26" s="58">
        <f>hidden1!GV16</f>
        <v>0</v>
      </c>
      <c r="K26" s="58">
        <f>hidden1!GW16</f>
        <v>0</v>
      </c>
      <c r="L26" s="58">
        <f>hidden1!GX16</f>
        <v>2053</v>
      </c>
      <c r="M26" s="58">
        <f>hidden1!GY16</f>
        <v>2053</v>
      </c>
      <c r="N26" s="58">
        <f>hidden1!GZ16</f>
        <v>2045</v>
      </c>
      <c r="O26" s="58">
        <f>hidden1!HA16</f>
        <v>2045</v>
      </c>
      <c r="P26" s="57"/>
      <c r="Q26" s="57"/>
      <c r="R26" s="57"/>
      <c r="S26" s="57"/>
      <c r="T26" s="57"/>
    </row>
    <row r="27" spans="1:20" x14ac:dyDescent="0.25">
      <c r="A27" s="57" t="str">
        <f>hidden1!A17</f>
        <v xml:space="preserve">  Тамбовская область</v>
      </c>
      <c r="B27" s="58">
        <f>hidden1!GN17</f>
        <v>1737</v>
      </c>
      <c r="C27" s="58">
        <f>hidden1!GO17</f>
        <v>1737</v>
      </c>
      <c r="D27" s="58">
        <f>hidden1!GP17</f>
        <v>0</v>
      </c>
      <c r="E27" s="58">
        <f>hidden1!GQ17</f>
        <v>0</v>
      </c>
      <c r="F27" s="58">
        <f>hidden1!GR17</f>
        <v>0</v>
      </c>
      <c r="G27" s="58">
        <f>hidden1!GS17</f>
        <v>0</v>
      </c>
      <c r="H27" s="58">
        <f>hidden1!GT17</f>
        <v>0</v>
      </c>
      <c r="I27" s="58">
        <f>hidden1!GU17</f>
        <v>0</v>
      </c>
      <c r="J27" s="58">
        <f>hidden1!GV17</f>
        <v>0</v>
      </c>
      <c r="K27" s="58">
        <f>hidden1!GW17</f>
        <v>0</v>
      </c>
      <c r="L27" s="58">
        <f>hidden1!GX17</f>
        <v>3186</v>
      </c>
      <c r="M27" s="58">
        <f>hidden1!GY17</f>
        <v>3186</v>
      </c>
      <c r="N27" s="58">
        <f>hidden1!GZ17</f>
        <v>2626</v>
      </c>
      <c r="O27" s="58">
        <f>hidden1!HA17</f>
        <v>2626</v>
      </c>
      <c r="P27" s="57"/>
      <c r="Q27" s="57"/>
      <c r="R27" s="57"/>
      <c r="S27" s="57"/>
      <c r="T27" s="57"/>
    </row>
    <row r="28" spans="1:20" x14ac:dyDescent="0.25">
      <c r="A28" s="57" t="str">
        <f>hidden1!A18</f>
        <v xml:space="preserve">  Тверская область</v>
      </c>
      <c r="B28" s="58">
        <f>hidden1!GN18</f>
        <v>24406</v>
      </c>
      <c r="C28" s="58">
        <f>hidden1!GO18</f>
        <v>24406</v>
      </c>
      <c r="D28" s="58">
        <f>hidden1!GP18</f>
        <v>0</v>
      </c>
      <c r="E28" s="58">
        <f>hidden1!GQ18</f>
        <v>0</v>
      </c>
      <c r="F28" s="58">
        <f>hidden1!GR18</f>
        <v>0</v>
      </c>
      <c r="G28" s="58">
        <f>hidden1!GS18</f>
        <v>0</v>
      </c>
      <c r="H28" s="58">
        <f>hidden1!GT18</f>
        <v>8530</v>
      </c>
      <c r="I28" s="58">
        <f>hidden1!GU18</f>
        <v>8530</v>
      </c>
      <c r="J28" s="58">
        <f>hidden1!GV18</f>
        <v>0</v>
      </c>
      <c r="K28" s="58">
        <f>hidden1!GW18</f>
        <v>0</v>
      </c>
      <c r="L28" s="58">
        <f>hidden1!GX18</f>
        <v>6832</v>
      </c>
      <c r="M28" s="58">
        <f>hidden1!GY18</f>
        <v>6832</v>
      </c>
      <c r="N28" s="58">
        <f>hidden1!GZ18</f>
        <v>6206</v>
      </c>
      <c r="O28" s="58">
        <f>hidden1!HA18</f>
        <v>6206</v>
      </c>
      <c r="P28" s="57"/>
      <c r="Q28" s="57"/>
      <c r="R28" s="57"/>
      <c r="S28" s="57"/>
      <c r="T28" s="57"/>
    </row>
    <row r="29" spans="1:20" x14ac:dyDescent="0.25">
      <c r="A29" s="57" t="str">
        <f>hidden1!A19</f>
        <v xml:space="preserve">  Тульская область</v>
      </c>
      <c r="B29" s="58">
        <f>hidden1!GN19</f>
        <v>4464</v>
      </c>
      <c r="C29" s="58">
        <f>hidden1!GO19</f>
        <v>4464</v>
      </c>
      <c r="D29" s="58">
        <f>hidden1!GP19</f>
        <v>0</v>
      </c>
      <c r="E29" s="58">
        <f>hidden1!GQ19</f>
        <v>0</v>
      </c>
      <c r="F29" s="58">
        <f>hidden1!GR19</f>
        <v>0</v>
      </c>
      <c r="G29" s="58">
        <f>hidden1!GS19</f>
        <v>0</v>
      </c>
      <c r="H29" s="58">
        <f>hidden1!GT19</f>
        <v>0</v>
      </c>
      <c r="I29" s="58">
        <f>hidden1!GU19</f>
        <v>0</v>
      </c>
      <c r="J29" s="58">
        <f>hidden1!GV19</f>
        <v>0</v>
      </c>
      <c r="K29" s="58">
        <f>hidden1!GW19</f>
        <v>0</v>
      </c>
      <c r="L29" s="58">
        <f>hidden1!GX19</f>
        <v>3381</v>
      </c>
      <c r="M29" s="58">
        <f>hidden1!GY19</f>
        <v>3381</v>
      </c>
      <c r="N29" s="58">
        <f>hidden1!GZ19</f>
        <v>9343</v>
      </c>
      <c r="O29" s="58">
        <f>hidden1!HA19</f>
        <v>9343</v>
      </c>
      <c r="P29" s="57"/>
      <c r="Q29" s="57"/>
      <c r="R29" s="57"/>
      <c r="S29" s="57"/>
      <c r="T29" s="57"/>
    </row>
    <row r="30" spans="1:20" x14ac:dyDescent="0.25">
      <c r="A30" s="57" t="str">
        <f>hidden1!A20</f>
        <v xml:space="preserve">  Ярославская область</v>
      </c>
      <c r="B30" s="58">
        <f>hidden1!GN20</f>
        <v>35173</v>
      </c>
      <c r="C30" s="58">
        <f>hidden1!GO20</f>
        <v>35173</v>
      </c>
      <c r="D30" s="58">
        <f>hidden1!GP20</f>
        <v>0</v>
      </c>
      <c r="E30" s="58">
        <f>hidden1!GQ20</f>
        <v>0</v>
      </c>
      <c r="F30" s="58">
        <f>hidden1!GR20</f>
        <v>0</v>
      </c>
      <c r="G30" s="58">
        <f>hidden1!GS20</f>
        <v>0</v>
      </c>
      <c r="H30" s="58">
        <f>hidden1!GT20</f>
        <v>0</v>
      </c>
      <c r="I30" s="58">
        <f>hidden1!GU20</f>
        <v>0</v>
      </c>
      <c r="J30" s="58">
        <f>hidden1!GV20</f>
        <v>0</v>
      </c>
      <c r="K30" s="58">
        <f>hidden1!GW20</f>
        <v>0</v>
      </c>
      <c r="L30" s="58">
        <f>hidden1!GX20</f>
        <v>9914</v>
      </c>
      <c r="M30" s="58">
        <f>hidden1!GY20</f>
        <v>9914</v>
      </c>
      <c r="N30" s="58">
        <f>hidden1!GZ20</f>
        <v>8567</v>
      </c>
      <c r="O30" s="58">
        <f>hidden1!HA20</f>
        <v>8567</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111066</v>
      </c>
      <c r="C32" s="58">
        <f>hidden1!GO22</f>
        <v>111066</v>
      </c>
      <c r="D32" s="58">
        <f>hidden1!GP22</f>
        <v>0</v>
      </c>
      <c r="E32" s="58">
        <f>hidden1!GQ22</f>
        <v>0</v>
      </c>
      <c r="F32" s="58">
        <f>hidden1!GR22</f>
        <v>0</v>
      </c>
      <c r="G32" s="58">
        <f>hidden1!GS22</f>
        <v>0</v>
      </c>
      <c r="H32" s="58">
        <f>hidden1!GT22</f>
        <v>44718</v>
      </c>
      <c r="I32" s="58">
        <f>hidden1!GU22</f>
        <v>44718</v>
      </c>
      <c r="J32" s="58">
        <f>hidden1!GV22</f>
        <v>1</v>
      </c>
      <c r="K32" s="58">
        <f>hidden1!GW22</f>
        <v>1</v>
      </c>
      <c r="L32" s="58">
        <f>hidden1!GX22</f>
        <v>30422</v>
      </c>
      <c r="M32" s="58">
        <f>hidden1!GY22</f>
        <v>30422</v>
      </c>
      <c r="N32" s="58">
        <f>hidden1!GZ22</f>
        <v>47330</v>
      </c>
      <c r="O32" s="58">
        <f>hidden1!HA22</f>
        <v>47330</v>
      </c>
      <c r="P32" s="57"/>
      <c r="Q32" s="57"/>
      <c r="R32" s="57"/>
      <c r="S32" s="57"/>
      <c r="T32" s="57"/>
    </row>
    <row r="33" spans="1:20" x14ac:dyDescent="0.25">
      <c r="A33" s="57" t="str">
        <f>hidden1!A23</f>
        <v xml:space="preserve">  Республика Карелия</v>
      </c>
      <c r="B33" s="58">
        <f>hidden1!GN23</f>
        <v>8086</v>
      </c>
      <c r="C33" s="58">
        <f>hidden1!GO23</f>
        <v>8086</v>
      </c>
      <c r="D33" s="58">
        <f>hidden1!GP23</f>
        <v>0</v>
      </c>
      <c r="E33" s="58">
        <f>hidden1!GQ23</f>
        <v>0</v>
      </c>
      <c r="F33" s="58">
        <f>hidden1!GR23</f>
        <v>0</v>
      </c>
      <c r="G33" s="58">
        <f>hidden1!GS23</f>
        <v>0</v>
      </c>
      <c r="H33" s="58">
        <f>hidden1!GT23</f>
        <v>358</v>
      </c>
      <c r="I33" s="58">
        <f>hidden1!GU23</f>
        <v>358</v>
      </c>
      <c r="J33" s="58">
        <f>hidden1!GV23</f>
        <v>0</v>
      </c>
      <c r="K33" s="58">
        <f>hidden1!GW23</f>
        <v>0</v>
      </c>
      <c r="L33" s="58">
        <f>hidden1!GX23</f>
        <v>1787</v>
      </c>
      <c r="M33" s="58">
        <f>hidden1!GY23</f>
        <v>1787</v>
      </c>
      <c r="N33" s="58">
        <f>hidden1!GZ23</f>
        <v>5123</v>
      </c>
      <c r="O33" s="58">
        <f>hidden1!HA23</f>
        <v>5123</v>
      </c>
      <c r="P33" s="57"/>
      <c r="Q33" s="57"/>
      <c r="R33" s="57"/>
      <c r="S33" s="57"/>
      <c r="T33" s="57"/>
    </row>
    <row r="34" spans="1:20" x14ac:dyDescent="0.25">
      <c r="A34" s="57" t="str">
        <f>hidden1!A24</f>
        <v xml:space="preserve">  Республика Коми</v>
      </c>
      <c r="B34" s="58">
        <f>hidden1!GN24</f>
        <v>24803</v>
      </c>
      <c r="C34" s="58">
        <f>hidden1!GO24</f>
        <v>24803</v>
      </c>
      <c r="D34" s="58">
        <f>hidden1!GP24</f>
        <v>0</v>
      </c>
      <c r="E34" s="58">
        <f>hidden1!GQ24</f>
        <v>0</v>
      </c>
      <c r="F34" s="58">
        <f>hidden1!GR24</f>
        <v>0</v>
      </c>
      <c r="G34" s="58">
        <f>hidden1!GS24</f>
        <v>0</v>
      </c>
      <c r="H34" s="58">
        <f>hidden1!GT24</f>
        <v>0</v>
      </c>
      <c r="I34" s="58">
        <f>hidden1!GU24</f>
        <v>0</v>
      </c>
      <c r="J34" s="58">
        <f>hidden1!GV24</f>
        <v>0</v>
      </c>
      <c r="K34" s="58">
        <f>hidden1!GW24</f>
        <v>0</v>
      </c>
      <c r="L34" s="58">
        <f>hidden1!GX24</f>
        <v>1109</v>
      </c>
      <c r="M34" s="58">
        <f>hidden1!GY24</f>
        <v>1109</v>
      </c>
      <c r="N34" s="58">
        <f>hidden1!GZ24</f>
        <v>3097</v>
      </c>
      <c r="O34" s="58">
        <f>hidden1!HA24</f>
        <v>3097</v>
      </c>
      <c r="P34" s="57"/>
      <c r="Q34" s="57"/>
      <c r="R34" s="57"/>
      <c r="S34" s="57"/>
      <c r="T34" s="57"/>
    </row>
    <row r="35" spans="1:20" x14ac:dyDescent="0.25">
      <c r="A35" s="57" t="str">
        <f>hidden1!A25</f>
        <v xml:space="preserve">  Архангельская область</v>
      </c>
      <c r="B35" s="58">
        <f>hidden1!GN25</f>
        <v>19062</v>
      </c>
      <c r="C35" s="58">
        <f>hidden1!GO25</f>
        <v>19062</v>
      </c>
      <c r="D35" s="58">
        <f>hidden1!GP25</f>
        <v>0</v>
      </c>
      <c r="E35" s="58">
        <f>hidden1!GQ25</f>
        <v>0</v>
      </c>
      <c r="F35" s="58">
        <f>hidden1!GR25</f>
        <v>0</v>
      </c>
      <c r="G35" s="58">
        <f>hidden1!GS25</f>
        <v>0</v>
      </c>
      <c r="H35" s="58">
        <f>hidden1!GT25</f>
        <v>3478</v>
      </c>
      <c r="I35" s="58">
        <f>hidden1!GU25</f>
        <v>3478</v>
      </c>
      <c r="J35" s="58">
        <f>hidden1!GV25</f>
        <v>0</v>
      </c>
      <c r="K35" s="58">
        <f>hidden1!GW25</f>
        <v>0</v>
      </c>
      <c r="L35" s="58">
        <f>hidden1!GX25</f>
        <v>2294</v>
      </c>
      <c r="M35" s="58">
        <f>hidden1!GY25</f>
        <v>2294</v>
      </c>
      <c r="N35" s="58">
        <f>hidden1!GZ25</f>
        <v>1738</v>
      </c>
      <c r="O35" s="58">
        <f>hidden1!HA25</f>
        <v>1738</v>
      </c>
      <c r="P35" s="57"/>
      <c r="Q35" s="57"/>
      <c r="R35" s="57"/>
      <c r="S35" s="57"/>
      <c r="T35" s="57"/>
    </row>
    <row r="36" spans="1:20" x14ac:dyDescent="0.25">
      <c r="A36" s="57" t="str">
        <f>hidden1!A26</f>
        <v xml:space="preserve">  Вологодская область</v>
      </c>
      <c r="B36" s="58">
        <f>hidden1!GN26</f>
        <v>1363</v>
      </c>
      <c r="C36" s="58">
        <f>hidden1!GO26</f>
        <v>1363</v>
      </c>
      <c r="D36" s="58">
        <f>hidden1!GP26</f>
        <v>0</v>
      </c>
      <c r="E36" s="58">
        <f>hidden1!GQ26</f>
        <v>0</v>
      </c>
      <c r="F36" s="58">
        <f>hidden1!GR26</f>
        <v>0</v>
      </c>
      <c r="G36" s="58">
        <f>hidden1!GS26</f>
        <v>0</v>
      </c>
      <c r="H36" s="58">
        <f>hidden1!GT26</f>
        <v>4580</v>
      </c>
      <c r="I36" s="58">
        <f>hidden1!GU26</f>
        <v>4580</v>
      </c>
      <c r="J36" s="58">
        <f>hidden1!GV26</f>
        <v>0</v>
      </c>
      <c r="K36" s="58">
        <f>hidden1!GW26</f>
        <v>0</v>
      </c>
      <c r="L36" s="58">
        <f>hidden1!GX26</f>
        <v>1172</v>
      </c>
      <c r="M36" s="58">
        <f>hidden1!GY26</f>
        <v>1172</v>
      </c>
      <c r="N36" s="58">
        <f>hidden1!GZ26</f>
        <v>67</v>
      </c>
      <c r="O36" s="58">
        <f>hidden1!HA26</f>
        <v>67</v>
      </c>
      <c r="P36" s="57"/>
      <c r="Q36" s="57"/>
      <c r="R36" s="57"/>
      <c r="S36" s="57"/>
      <c r="T36" s="57"/>
    </row>
    <row r="37" spans="1:20" x14ac:dyDescent="0.25">
      <c r="A37" s="57" t="str">
        <f>hidden1!A27</f>
        <v xml:space="preserve">  Калининградская область</v>
      </c>
      <c r="B37" s="58">
        <f>hidden1!GN27</f>
        <v>29129</v>
      </c>
      <c r="C37" s="58">
        <f>hidden1!GO27</f>
        <v>29129</v>
      </c>
      <c r="D37" s="58">
        <f>hidden1!GP27</f>
        <v>0</v>
      </c>
      <c r="E37" s="58">
        <f>hidden1!GQ27</f>
        <v>0</v>
      </c>
      <c r="F37" s="58">
        <f>hidden1!GR27</f>
        <v>0</v>
      </c>
      <c r="G37" s="58">
        <f>hidden1!GS27</f>
        <v>0</v>
      </c>
      <c r="H37" s="58">
        <f>hidden1!GT27</f>
        <v>29247</v>
      </c>
      <c r="I37" s="58">
        <f>hidden1!GU27</f>
        <v>29247</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2197</v>
      </c>
      <c r="C38" s="58">
        <f>hidden1!GO28</f>
        <v>2197</v>
      </c>
      <c r="D38" s="58">
        <f>hidden1!GP28</f>
        <v>0</v>
      </c>
      <c r="E38" s="58">
        <f>hidden1!GQ28</f>
        <v>0</v>
      </c>
      <c r="F38" s="58">
        <f>hidden1!GR28</f>
        <v>0</v>
      </c>
      <c r="G38" s="58">
        <f>hidden1!GS28</f>
        <v>0</v>
      </c>
      <c r="H38" s="58">
        <f>hidden1!GT28</f>
        <v>0</v>
      </c>
      <c r="I38" s="58">
        <f>hidden1!GU28</f>
        <v>0</v>
      </c>
      <c r="J38" s="58">
        <f>hidden1!GV28</f>
        <v>0</v>
      </c>
      <c r="K38" s="58">
        <f>hidden1!GW28</f>
        <v>0</v>
      </c>
      <c r="L38" s="58">
        <f>hidden1!GX28</f>
        <v>17791</v>
      </c>
      <c r="M38" s="58">
        <f>hidden1!GY28</f>
        <v>17791</v>
      </c>
      <c r="N38" s="58">
        <f>hidden1!GZ28</f>
        <v>29670</v>
      </c>
      <c r="O38" s="58">
        <f>hidden1!HA28</f>
        <v>29670</v>
      </c>
      <c r="P38" s="57"/>
      <c r="Q38" s="57"/>
      <c r="R38" s="57"/>
      <c r="S38" s="57"/>
      <c r="T38" s="57"/>
    </row>
    <row r="39" spans="1:20" x14ac:dyDescent="0.25">
      <c r="A39" s="57" t="str">
        <f>hidden1!A29</f>
        <v xml:space="preserve">  Мурманская область</v>
      </c>
      <c r="B39" s="58">
        <f>hidden1!GN29</f>
        <v>16392</v>
      </c>
      <c r="C39" s="58">
        <f>hidden1!GO29</f>
        <v>16392</v>
      </c>
      <c r="D39" s="58">
        <f>hidden1!GP29</f>
        <v>0</v>
      </c>
      <c r="E39" s="58">
        <f>hidden1!GQ29</f>
        <v>0</v>
      </c>
      <c r="F39" s="58">
        <f>hidden1!GR29</f>
        <v>0</v>
      </c>
      <c r="G39" s="58">
        <f>hidden1!GS29</f>
        <v>0</v>
      </c>
      <c r="H39" s="58">
        <f>hidden1!GT29</f>
        <v>6007</v>
      </c>
      <c r="I39" s="58">
        <f>hidden1!GU29</f>
        <v>6007</v>
      </c>
      <c r="J39" s="58">
        <f>hidden1!GV29</f>
        <v>0</v>
      </c>
      <c r="K39" s="58">
        <f>hidden1!GW29</f>
        <v>0</v>
      </c>
      <c r="L39" s="58">
        <f>hidden1!GX29</f>
        <v>1</v>
      </c>
      <c r="M39" s="58">
        <f>hidden1!GY29</f>
        <v>1</v>
      </c>
      <c r="N39" s="58">
        <f>hidden1!GZ29</f>
        <v>1566</v>
      </c>
      <c r="O39" s="58">
        <f>hidden1!HA29</f>
        <v>1566</v>
      </c>
      <c r="P39" s="57"/>
      <c r="Q39" s="57"/>
      <c r="R39" s="57"/>
      <c r="S39" s="57"/>
      <c r="T39" s="57"/>
    </row>
    <row r="40" spans="1:20" x14ac:dyDescent="0.25">
      <c r="A40" s="57" t="str">
        <f>hidden1!A30</f>
        <v xml:space="preserve">  Новгородская область</v>
      </c>
      <c r="B40" s="58">
        <f>hidden1!GN30</f>
        <v>3568</v>
      </c>
      <c r="C40" s="58">
        <f>hidden1!GO30</f>
        <v>3568</v>
      </c>
      <c r="D40" s="58">
        <f>hidden1!GP30</f>
        <v>0</v>
      </c>
      <c r="E40" s="58">
        <f>hidden1!GQ30</f>
        <v>0</v>
      </c>
      <c r="F40" s="58">
        <f>hidden1!GR30</f>
        <v>0</v>
      </c>
      <c r="G40" s="58">
        <f>hidden1!GS30</f>
        <v>0</v>
      </c>
      <c r="H40" s="58">
        <f>hidden1!GT30</f>
        <v>1048</v>
      </c>
      <c r="I40" s="58">
        <f>hidden1!GU30</f>
        <v>1048</v>
      </c>
      <c r="J40" s="58">
        <f>hidden1!GV30</f>
        <v>0</v>
      </c>
      <c r="K40" s="58">
        <f>hidden1!GW30</f>
        <v>0</v>
      </c>
      <c r="L40" s="58">
        <f>hidden1!GX30</f>
        <v>3771</v>
      </c>
      <c r="M40" s="58">
        <f>hidden1!GY30</f>
        <v>3771</v>
      </c>
      <c r="N40" s="58">
        <f>hidden1!GZ30</f>
        <v>4950</v>
      </c>
      <c r="O40" s="58">
        <f>hidden1!HA30</f>
        <v>4950</v>
      </c>
      <c r="P40" s="57"/>
      <c r="Q40" s="57"/>
      <c r="R40" s="57"/>
      <c r="S40" s="57"/>
      <c r="T40" s="57"/>
    </row>
    <row r="41" spans="1:20" x14ac:dyDescent="0.25">
      <c r="A41" s="57" t="str">
        <f>hidden1!A31</f>
        <v xml:space="preserve">  Псковская область</v>
      </c>
      <c r="B41" s="58">
        <f>hidden1!GN31</f>
        <v>6133</v>
      </c>
      <c r="C41" s="58">
        <f>hidden1!GO31</f>
        <v>6133</v>
      </c>
      <c r="D41" s="58">
        <f>hidden1!GP31</f>
        <v>0</v>
      </c>
      <c r="E41" s="58">
        <f>hidden1!GQ31</f>
        <v>0</v>
      </c>
      <c r="F41" s="58">
        <f>hidden1!GR31</f>
        <v>0</v>
      </c>
      <c r="G41" s="58">
        <f>hidden1!GS31</f>
        <v>0</v>
      </c>
      <c r="H41" s="58">
        <f>hidden1!GT31</f>
        <v>0</v>
      </c>
      <c r="I41" s="58">
        <f>hidden1!GU31</f>
        <v>0</v>
      </c>
      <c r="J41" s="58">
        <f>hidden1!GV31</f>
        <v>2</v>
      </c>
      <c r="K41" s="58">
        <f>hidden1!GW31</f>
        <v>2</v>
      </c>
      <c r="L41" s="58">
        <f>hidden1!GX31</f>
        <v>2367</v>
      </c>
      <c r="M41" s="58">
        <f>hidden1!GY31</f>
        <v>2367</v>
      </c>
      <c r="N41" s="58">
        <f>hidden1!GZ31</f>
        <v>921</v>
      </c>
      <c r="O41" s="58">
        <f>hidden1!HA31</f>
        <v>921</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333</v>
      </c>
      <c r="C43" s="58">
        <f>hidden1!GO33</f>
        <v>333</v>
      </c>
      <c r="D43" s="58">
        <f>hidden1!GP33</f>
        <v>0</v>
      </c>
      <c r="E43" s="58">
        <f>hidden1!GQ33</f>
        <v>0</v>
      </c>
      <c r="F43" s="58">
        <f>hidden1!GR33</f>
        <v>0</v>
      </c>
      <c r="G43" s="58">
        <f>hidden1!GS33</f>
        <v>0</v>
      </c>
      <c r="H43" s="58">
        <f>hidden1!GT33</f>
        <v>0</v>
      </c>
      <c r="I43" s="58">
        <f>hidden1!GU33</f>
        <v>0</v>
      </c>
      <c r="J43" s="58">
        <f>hidden1!GV33</f>
        <v>-1</v>
      </c>
      <c r="K43" s="58">
        <f>hidden1!GW33</f>
        <v>-1</v>
      </c>
      <c r="L43" s="58">
        <f>hidden1!GX33</f>
        <v>130</v>
      </c>
      <c r="M43" s="58">
        <f>hidden1!GY33</f>
        <v>130</v>
      </c>
      <c r="N43" s="58">
        <f>hidden1!GZ33</f>
        <v>198</v>
      </c>
      <c r="O43" s="58">
        <f>hidden1!HA33</f>
        <v>198</v>
      </c>
      <c r="P43" s="57"/>
      <c r="Q43" s="57"/>
      <c r="R43" s="57"/>
      <c r="S43" s="57"/>
      <c r="T43" s="57"/>
    </row>
    <row r="44" spans="1:20" ht="27" customHeight="1" x14ac:dyDescent="0.25">
      <c r="A44" s="57" t="str">
        <f>hidden1!A34</f>
        <v xml:space="preserve"> СЕВЕРО-КАВКАЗСКИЙ ФЕДЕРАЛЬНЫЙ ОКРУГ</v>
      </c>
      <c r="B44" s="58">
        <f>hidden1!GN34</f>
        <v>300000</v>
      </c>
      <c r="C44" s="58">
        <f>hidden1!GO34</f>
        <v>300000</v>
      </c>
      <c r="D44" s="58">
        <f>hidden1!GP34</f>
        <v>124788</v>
      </c>
      <c r="E44" s="58">
        <f>hidden1!GQ34</f>
        <v>124788</v>
      </c>
      <c r="F44" s="58">
        <f>hidden1!GR34</f>
        <v>0</v>
      </c>
      <c r="G44" s="58">
        <f>hidden1!GS34</f>
        <v>0</v>
      </c>
      <c r="H44" s="58">
        <f>hidden1!GT34</f>
        <v>33809</v>
      </c>
      <c r="I44" s="58">
        <f>hidden1!GU34</f>
        <v>33809</v>
      </c>
      <c r="J44" s="58">
        <f>hidden1!GV34</f>
        <v>32</v>
      </c>
      <c r="K44" s="58">
        <f>hidden1!GW34</f>
        <v>32</v>
      </c>
      <c r="L44" s="58">
        <f>hidden1!GX34</f>
        <v>-1237</v>
      </c>
      <c r="M44" s="58">
        <f>hidden1!GY34</f>
        <v>-1237</v>
      </c>
      <c r="N44" s="58">
        <f>hidden1!GZ34</f>
        <v>17517</v>
      </c>
      <c r="O44" s="58">
        <f>hidden1!HA34</f>
        <v>17517</v>
      </c>
      <c r="P44" s="57"/>
      <c r="Q44" s="57"/>
      <c r="R44" s="57"/>
      <c r="S44" s="57"/>
      <c r="T44" s="57"/>
    </row>
    <row r="45" spans="1:20" x14ac:dyDescent="0.25">
      <c r="A45" s="57" t="str">
        <f>hidden1!A35</f>
        <v xml:space="preserve">  Республика Дагестан</v>
      </c>
      <c r="B45" s="58">
        <f>hidden1!GN35</f>
        <v>42730</v>
      </c>
      <c r="C45" s="58">
        <f>hidden1!GO35</f>
        <v>42730</v>
      </c>
      <c r="D45" s="58">
        <f>hidden1!GP35</f>
        <v>124788</v>
      </c>
      <c r="E45" s="58">
        <f>hidden1!GQ35</f>
        <v>124788</v>
      </c>
      <c r="F45" s="58">
        <f>hidden1!GR35</f>
        <v>0</v>
      </c>
      <c r="G45" s="58">
        <f>hidden1!GS35</f>
        <v>0</v>
      </c>
      <c r="H45" s="58">
        <f>hidden1!GT35</f>
        <v>0</v>
      </c>
      <c r="I45" s="58">
        <f>hidden1!GU35</f>
        <v>0</v>
      </c>
      <c r="J45" s="58">
        <f>hidden1!GV35</f>
        <v>-17</v>
      </c>
      <c r="K45" s="58">
        <f>hidden1!GW35</f>
        <v>-17</v>
      </c>
      <c r="L45" s="58">
        <f>hidden1!GX35</f>
        <v>-54056</v>
      </c>
      <c r="M45" s="58">
        <f>hidden1!GY35</f>
        <v>-54056</v>
      </c>
      <c r="N45" s="58">
        <f>hidden1!GZ35</f>
        <v>-1015</v>
      </c>
      <c r="O45" s="58">
        <f>hidden1!HA35</f>
        <v>-1015</v>
      </c>
      <c r="P45" s="57"/>
      <c r="Q45" s="57"/>
      <c r="R45" s="57"/>
      <c r="S45" s="57"/>
      <c r="T45" s="57"/>
    </row>
    <row r="46" spans="1:20" x14ac:dyDescent="0.25">
      <c r="A46" s="57" t="str">
        <f>hidden1!A36</f>
        <v xml:space="preserve">  Республика Ингушетия</v>
      </c>
      <c r="B46" s="58">
        <f>hidden1!GN36</f>
        <v>20610</v>
      </c>
      <c r="C46" s="58">
        <f>hidden1!GO36</f>
        <v>20610</v>
      </c>
      <c r="D46" s="58">
        <f>hidden1!GP36</f>
        <v>0</v>
      </c>
      <c r="E46" s="58">
        <f>hidden1!GQ36</f>
        <v>0</v>
      </c>
      <c r="F46" s="58">
        <f>hidden1!GR36</f>
        <v>0</v>
      </c>
      <c r="G46" s="58">
        <f>hidden1!GS36</f>
        <v>0</v>
      </c>
      <c r="H46" s="58">
        <f>hidden1!GT36</f>
        <v>0</v>
      </c>
      <c r="I46" s="58">
        <f>hidden1!GU36</f>
        <v>0</v>
      </c>
      <c r="J46" s="58">
        <f>hidden1!GV36</f>
        <v>67</v>
      </c>
      <c r="K46" s="58">
        <f>hidden1!GW36</f>
        <v>67</v>
      </c>
      <c r="L46" s="58">
        <f>hidden1!GX36</f>
        <v>4706</v>
      </c>
      <c r="M46" s="58">
        <f>hidden1!GY36</f>
        <v>4706</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32083</v>
      </c>
      <c r="C47" s="58">
        <f>hidden1!GO37</f>
        <v>32083</v>
      </c>
      <c r="D47" s="58">
        <f>hidden1!GP37</f>
        <v>0</v>
      </c>
      <c r="E47" s="58">
        <f>hidden1!GQ37</f>
        <v>0</v>
      </c>
      <c r="F47" s="58">
        <f>hidden1!GR37</f>
        <v>0</v>
      </c>
      <c r="G47" s="58">
        <f>hidden1!GS37</f>
        <v>0</v>
      </c>
      <c r="H47" s="58">
        <f>hidden1!GT37</f>
        <v>0</v>
      </c>
      <c r="I47" s="58">
        <f>hidden1!GU37</f>
        <v>0</v>
      </c>
      <c r="J47" s="58">
        <f>hidden1!GV37</f>
        <v>0</v>
      </c>
      <c r="K47" s="58">
        <f>hidden1!GW37</f>
        <v>0</v>
      </c>
      <c r="L47" s="58">
        <f>hidden1!GX37</f>
        <v>20360</v>
      </c>
      <c r="M47" s="58">
        <f>hidden1!GY37</f>
        <v>20360</v>
      </c>
      <c r="N47" s="58">
        <f>hidden1!GZ37</f>
        <v>7905</v>
      </c>
      <c r="O47" s="58">
        <f>hidden1!HA37</f>
        <v>7905</v>
      </c>
      <c r="P47" s="57"/>
      <c r="Q47" s="57"/>
      <c r="R47" s="57"/>
      <c r="S47" s="57"/>
      <c r="T47" s="57"/>
    </row>
    <row r="48" spans="1:20" x14ac:dyDescent="0.25">
      <c r="A48" s="57" t="str">
        <f>hidden1!A38</f>
        <v xml:space="preserve">  Карачаево-Черкесская Республика</v>
      </c>
      <c r="B48" s="58">
        <f>hidden1!GN38</f>
        <v>19725</v>
      </c>
      <c r="C48" s="58">
        <f>hidden1!GO38</f>
        <v>19725</v>
      </c>
      <c r="D48" s="58">
        <f>hidden1!GP38</f>
        <v>0</v>
      </c>
      <c r="E48" s="58">
        <f>hidden1!GQ38</f>
        <v>0</v>
      </c>
      <c r="F48" s="58">
        <f>hidden1!GR38</f>
        <v>0</v>
      </c>
      <c r="G48" s="58">
        <f>hidden1!GS38</f>
        <v>0</v>
      </c>
      <c r="H48" s="58">
        <f>hidden1!GT38</f>
        <v>0</v>
      </c>
      <c r="I48" s="58">
        <f>hidden1!GU38</f>
        <v>0</v>
      </c>
      <c r="J48" s="58">
        <f>hidden1!GV38</f>
        <v>0</v>
      </c>
      <c r="K48" s="58">
        <f>hidden1!GW38</f>
        <v>0</v>
      </c>
      <c r="L48" s="58">
        <f>hidden1!GX38</f>
        <v>10320</v>
      </c>
      <c r="M48" s="58">
        <f>hidden1!GY38</f>
        <v>10320</v>
      </c>
      <c r="N48" s="58">
        <f>hidden1!GZ38</f>
        <v>1962</v>
      </c>
      <c r="O48" s="58">
        <f>hidden1!HA38</f>
        <v>1962</v>
      </c>
      <c r="P48" s="57"/>
      <c r="Q48" s="57"/>
      <c r="R48" s="57"/>
      <c r="S48" s="57"/>
      <c r="T48" s="57"/>
    </row>
    <row r="49" spans="1:20" x14ac:dyDescent="0.25">
      <c r="A49" s="57" t="str">
        <f>hidden1!A39</f>
        <v xml:space="preserve">  Республика Северная Осетия-Алания</v>
      </c>
      <c r="B49" s="58">
        <f>hidden1!GN39</f>
        <v>28866</v>
      </c>
      <c r="C49" s="58">
        <f>hidden1!GO39</f>
        <v>28866</v>
      </c>
      <c r="D49" s="58">
        <f>hidden1!GP39</f>
        <v>0</v>
      </c>
      <c r="E49" s="58">
        <f>hidden1!GQ39</f>
        <v>0</v>
      </c>
      <c r="F49" s="58">
        <f>hidden1!GR39</f>
        <v>0</v>
      </c>
      <c r="G49" s="58">
        <f>hidden1!GS39</f>
        <v>0</v>
      </c>
      <c r="H49" s="58">
        <f>hidden1!GT39</f>
        <v>0</v>
      </c>
      <c r="I49" s="58">
        <f>hidden1!GU39</f>
        <v>0</v>
      </c>
      <c r="J49" s="58">
        <f>hidden1!GV39</f>
        <v>0</v>
      </c>
      <c r="K49" s="58">
        <f>hidden1!GW39</f>
        <v>0</v>
      </c>
      <c r="L49" s="58">
        <f>hidden1!GX39</f>
        <v>8670</v>
      </c>
      <c r="M49" s="58">
        <f>hidden1!GY39</f>
        <v>8670</v>
      </c>
      <c r="N49" s="58">
        <f>hidden1!GZ39</f>
        <v>4715</v>
      </c>
      <c r="O49" s="58">
        <f>hidden1!HA39</f>
        <v>4715</v>
      </c>
      <c r="P49" s="57"/>
      <c r="Q49" s="57"/>
      <c r="R49" s="57"/>
      <c r="S49" s="57"/>
      <c r="T49" s="57"/>
    </row>
    <row r="50" spans="1:20" x14ac:dyDescent="0.25">
      <c r="A50" s="57" t="str">
        <f>hidden1!A40</f>
        <v xml:space="preserve">  Чеченская Республика</v>
      </c>
      <c r="B50" s="58">
        <f>hidden1!GN40</f>
        <v>16573</v>
      </c>
      <c r="C50" s="58">
        <f>hidden1!GO40</f>
        <v>16573</v>
      </c>
      <c r="D50" s="58">
        <f>hidden1!GP40</f>
        <v>0</v>
      </c>
      <c r="E50" s="58">
        <f>hidden1!GQ40</f>
        <v>0</v>
      </c>
      <c r="F50" s="58">
        <f>hidden1!GR40</f>
        <v>0</v>
      </c>
      <c r="G50" s="58">
        <f>hidden1!GS40</f>
        <v>0</v>
      </c>
      <c r="H50" s="58">
        <f>hidden1!GT40</f>
        <v>0</v>
      </c>
      <c r="I50" s="58">
        <f>hidden1!GU40</f>
        <v>0</v>
      </c>
      <c r="J50" s="58">
        <f>hidden1!GV40</f>
        <v>-18</v>
      </c>
      <c r="K50" s="58">
        <f>hidden1!GW40</f>
        <v>-18</v>
      </c>
      <c r="L50" s="58">
        <f>hidden1!GX40</f>
        <v>8763</v>
      </c>
      <c r="M50" s="58">
        <f>hidden1!GY40</f>
        <v>8763</v>
      </c>
      <c r="N50" s="58">
        <f>hidden1!GZ40</f>
        <v>3950</v>
      </c>
      <c r="O50" s="58">
        <f>hidden1!HA40</f>
        <v>3950</v>
      </c>
      <c r="P50" s="57"/>
      <c r="Q50" s="57"/>
      <c r="R50" s="57"/>
      <c r="S50" s="57"/>
      <c r="T50" s="57"/>
    </row>
    <row r="51" spans="1:20" x14ac:dyDescent="0.25">
      <c r="A51" s="57" t="str">
        <f>hidden1!A41</f>
        <v xml:space="preserve">  Ставропольский край</v>
      </c>
      <c r="B51" s="58">
        <f>hidden1!GN41</f>
        <v>139413</v>
      </c>
      <c r="C51" s="58">
        <f>hidden1!GO41</f>
        <v>139413</v>
      </c>
      <c r="D51" s="58">
        <f>hidden1!GP41</f>
        <v>0</v>
      </c>
      <c r="E51" s="58">
        <f>hidden1!GQ41</f>
        <v>0</v>
      </c>
      <c r="F51" s="58">
        <f>hidden1!GR41</f>
        <v>0</v>
      </c>
      <c r="G51" s="58">
        <f>hidden1!GS41</f>
        <v>0</v>
      </c>
      <c r="H51" s="58">
        <f>hidden1!GT41</f>
        <v>33809</v>
      </c>
      <c r="I51" s="58">
        <f>hidden1!GU41</f>
        <v>33809</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144852</v>
      </c>
      <c r="C52" s="58">
        <f>hidden1!GO42</f>
        <v>143484</v>
      </c>
      <c r="D52" s="58">
        <f>hidden1!GP42</f>
        <v>0</v>
      </c>
      <c r="E52" s="58">
        <f>hidden1!GQ42</f>
        <v>0</v>
      </c>
      <c r="F52" s="58">
        <f>hidden1!GR42</f>
        <v>0</v>
      </c>
      <c r="G52" s="58">
        <f>hidden1!GS42</f>
        <v>0</v>
      </c>
      <c r="H52" s="58">
        <f>hidden1!GT42</f>
        <v>0</v>
      </c>
      <c r="I52" s="58">
        <f>hidden1!GU42</f>
        <v>0</v>
      </c>
      <c r="J52" s="58">
        <f>hidden1!GV42</f>
        <v>0</v>
      </c>
      <c r="K52" s="58">
        <f>hidden1!GW42</f>
        <v>0</v>
      </c>
      <c r="L52" s="58">
        <f>hidden1!GX42</f>
        <v>68080</v>
      </c>
      <c r="M52" s="58">
        <f>hidden1!GY42</f>
        <v>68080</v>
      </c>
      <c r="N52" s="58">
        <f>hidden1!GZ42</f>
        <v>45916</v>
      </c>
      <c r="O52" s="58">
        <f>hidden1!HA42</f>
        <v>45916</v>
      </c>
      <c r="P52" s="57"/>
      <c r="Q52" s="57"/>
      <c r="R52" s="57"/>
      <c r="S52" s="57"/>
      <c r="T52" s="57"/>
    </row>
    <row r="53" spans="1:20" x14ac:dyDescent="0.25">
      <c r="A53" s="57" t="str">
        <f>hidden1!A43</f>
        <v xml:space="preserve">  Республика Адыгея</v>
      </c>
      <c r="B53" s="58">
        <f>hidden1!GN43</f>
        <v>9866</v>
      </c>
      <c r="C53" s="58">
        <f>hidden1!GO43</f>
        <v>9866</v>
      </c>
      <c r="D53" s="58">
        <f>hidden1!GP43</f>
        <v>0</v>
      </c>
      <c r="E53" s="58">
        <f>hidden1!GQ43</f>
        <v>0</v>
      </c>
      <c r="F53" s="58">
        <f>hidden1!GR43</f>
        <v>0</v>
      </c>
      <c r="G53" s="58">
        <f>hidden1!GS43</f>
        <v>0</v>
      </c>
      <c r="H53" s="58">
        <f>hidden1!GT43</f>
        <v>0</v>
      </c>
      <c r="I53" s="58">
        <f>hidden1!GU43</f>
        <v>0</v>
      </c>
      <c r="J53" s="58">
        <f>hidden1!GV43</f>
        <v>0</v>
      </c>
      <c r="K53" s="58">
        <f>hidden1!GW43</f>
        <v>0</v>
      </c>
      <c r="L53" s="58">
        <f>hidden1!GX43</f>
        <v>8766</v>
      </c>
      <c r="M53" s="58">
        <f>hidden1!GY43</f>
        <v>8766</v>
      </c>
      <c r="N53" s="58">
        <f>hidden1!GZ43</f>
        <v>3270</v>
      </c>
      <c r="O53" s="58">
        <f>hidden1!HA43</f>
        <v>3270</v>
      </c>
      <c r="P53" s="57"/>
      <c r="Q53" s="57"/>
      <c r="R53" s="57"/>
      <c r="S53" s="57"/>
      <c r="T53" s="57"/>
    </row>
    <row r="54" spans="1:20" x14ac:dyDescent="0.25">
      <c r="A54" s="57" t="str">
        <f>hidden1!A44</f>
        <v xml:space="preserve">  Республика Калмыкия</v>
      </c>
      <c r="B54" s="58">
        <f>hidden1!GN44</f>
        <v>7118</v>
      </c>
      <c r="C54" s="58">
        <f>hidden1!GO44</f>
        <v>7118</v>
      </c>
      <c r="D54" s="58">
        <f>hidden1!GP44</f>
        <v>0</v>
      </c>
      <c r="E54" s="58">
        <f>hidden1!GQ44</f>
        <v>0</v>
      </c>
      <c r="F54" s="58">
        <f>hidden1!GR44</f>
        <v>0</v>
      </c>
      <c r="G54" s="58">
        <f>hidden1!GS44</f>
        <v>0</v>
      </c>
      <c r="H54" s="58">
        <f>hidden1!GT44</f>
        <v>0</v>
      </c>
      <c r="I54" s="58">
        <f>hidden1!GU44</f>
        <v>0</v>
      </c>
      <c r="J54" s="58">
        <f>hidden1!GV44</f>
        <v>0</v>
      </c>
      <c r="K54" s="58">
        <f>hidden1!GW44</f>
        <v>0</v>
      </c>
      <c r="L54" s="58">
        <f>hidden1!GX44</f>
        <v>1417</v>
      </c>
      <c r="M54" s="58">
        <f>hidden1!GY44</f>
        <v>1417</v>
      </c>
      <c r="N54" s="58">
        <f>hidden1!GZ44</f>
        <v>136</v>
      </c>
      <c r="O54" s="58">
        <f>hidden1!HA44</f>
        <v>136</v>
      </c>
      <c r="P54" s="57"/>
      <c r="Q54" s="57"/>
      <c r="R54" s="57"/>
      <c r="S54" s="57"/>
      <c r="T54" s="57"/>
    </row>
    <row r="55" spans="1:20" x14ac:dyDescent="0.25">
      <c r="A55" s="57" t="str">
        <f>hidden1!A45</f>
        <v xml:space="preserve">  Республика Крым</v>
      </c>
      <c r="B55" s="58">
        <f>hidden1!GN45</f>
        <v>-5634</v>
      </c>
      <c r="C55" s="58">
        <f>hidden1!GO45</f>
        <v>-5634</v>
      </c>
      <c r="D55" s="58">
        <f>hidden1!GP45</f>
        <v>0</v>
      </c>
      <c r="E55" s="58">
        <f>hidden1!GQ45</f>
        <v>0</v>
      </c>
      <c r="F55" s="58">
        <f>hidden1!GR45</f>
        <v>0</v>
      </c>
      <c r="G55" s="58">
        <f>hidden1!GS45</f>
        <v>0</v>
      </c>
      <c r="H55" s="58">
        <f>hidden1!GT45</f>
        <v>0</v>
      </c>
      <c r="I55" s="58">
        <f>hidden1!GU45</f>
        <v>0</v>
      </c>
      <c r="J55" s="58">
        <f>hidden1!GV45</f>
        <v>0</v>
      </c>
      <c r="K55" s="58">
        <f>hidden1!GW45</f>
        <v>0</v>
      </c>
      <c r="L55" s="58">
        <f>hidden1!GX45</f>
        <v>-789</v>
      </c>
      <c r="M55" s="58">
        <f>hidden1!GY45</f>
        <v>-789</v>
      </c>
      <c r="N55" s="58">
        <f>hidden1!GZ45</f>
        <v>755</v>
      </c>
      <c r="O55" s="58">
        <f>hidden1!HA45</f>
        <v>755</v>
      </c>
      <c r="P55" s="57"/>
      <c r="Q55" s="57"/>
      <c r="R55" s="57"/>
      <c r="S55" s="57"/>
      <c r="T55" s="57"/>
    </row>
    <row r="56" spans="1:20" x14ac:dyDescent="0.25">
      <c r="A56" s="57" t="str">
        <f>hidden1!A46</f>
        <v xml:space="preserve">  Краснодарский край</v>
      </c>
      <c r="B56" s="58">
        <f>hidden1!GN46</f>
        <v>186448</v>
      </c>
      <c r="C56" s="58">
        <f>hidden1!GO46</f>
        <v>185080</v>
      </c>
      <c r="D56" s="58">
        <f>hidden1!GP46</f>
        <v>0</v>
      </c>
      <c r="E56" s="58">
        <f>hidden1!GQ46</f>
        <v>0</v>
      </c>
      <c r="F56" s="58">
        <f>hidden1!GR46</f>
        <v>0</v>
      </c>
      <c r="G56" s="58">
        <f>hidden1!GS46</f>
        <v>0</v>
      </c>
      <c r="H56" s="58">
        <f>hidden1!GT46</f>
        <v>0</v>
      </c>
      <c r="I56" s="58">
        <f>hidden1!GU46</f>
        <v>0</v>
      </c>
      <c r="J56" s="58">
        <f>hidden1!GV46</f>
        <v>0</v>
      </c>
      <c r="K56" s="58">
        <f>hidden1!GW46</f>
        <v>0</v>
      </c>
      <c r="L56" s="58">
        <f>hidden1!GX46</f>
        <v>49901</v>
      </c>
      <c r="M56" s="58">
        <f>hidden1!GY46</f>
        <v>49901</v>
      </c>
      <c r="N56" s="58">
        <f>hidden1!GZ46</f>
        <v>38495</v>
      </c>
      <c r="O56" s="58">
        <f>hidden1!HA46</f>
        <v>38495</v>
      </c>
      <c r="P56" s="57"/>
      <c r="Q56" s="57"/>
      <c r="R56" s="57"/>
      <c r="S56" s="57"/>
      <c r="T56" s="57"/>
    </row>
    <row r="57" spans="1:20" x14ac:dyDescent="0.25">
      <c r="A57" s="57" t="str">
        <f>hidden1!A47</f>
        <v xml:space="preserve">  Астраханская область</v>
      </c>
      <c r="B57" s="58">
        <f>hidden1!GN47</f>
        <v>9533</v>
      </c>
      <c r="C57" s="58">
        <f>hidden1!GO47</f>
        <v>9533</v>
      </c>
      <c r="D57" s="58">
        <f>hidden1!GP47</f>
        <v>0</v>
      </c>
      <c r="E57" s="58">
        <f>hidden1!GQ47</f>
        <v>0</v>
      </c>
      <c r="F57" s="58">
        <f>hidden1!GR47</f>
        <v>0</v>
      </c>
      <c r="G57" s="58">
        <f>hidden1!GS47</f>
        <v>0</v>
      </c>
      <c r="H57" s="58">
        <f>hidden1!GT47</f>
        <v>0</v>
      </c>
      <c r="I57" s="58">
        <f>hidden1!GU47</f>
        <v>0</v>
      </c>
      <c r="J57" s="58">
        <f>hidden1!GV47</f>
        <v>0</v>
      </c>
      <c r="K57" s="58">
        <f>hidden1!GW47</f>
        <v>0</v>
      </c>
      <c r="L57" s="58">
        <f>hidden1!GX47</f>
        <v>4287</v>
      </c>
      <c r="M57" s="58">
        <f>hidden1!GY47</f>
        <v>4287</v>
      </c>
      <c r="N57" s="58">
        <f>hidden1!GZ47</f>
        <v>2466</v>
      </c>
      <c r="O57" s="58">
        <f>hidden1!HA47</f>
        <v>2466</v>
      </c>
      <c r="P57" s="57"/>
      <c r="Q57" s="57"/>
      <c r="R57" s="57"/>
      <c r="S57" s="57"/>
      <c r="T57" s="57"/>
    </row>
    <row r="58" spans="1:20" x14ac:dyDescent="0.25">
      <c r="A58" s="57" t="str">
        <f>hidden1!A48</f>
        <v xml:space="preserve">  Волгоградская область</v>
      </c>
      <c r="B58" s="58">
        <f>hidden1!GN48</f>
        <v>-140138</v>
      </c>
      <c r="C58" s="58">
        <f>hidden1!GO48</f>
        <v>-140138</v>
      </c>
      <c r="D58" s="58">
        <f>hidden1!GP48</f>
        <v>0</v>
      </c>
      <c r="E58" s="58">
        <f>hidden1!GQ48</f>
        <v>0</v>
      </c>
      <c r="F58" s="58">
        <f>hidden1!GR48</f>
        <v>0</v>
      </c>
      <c r="G58" s="58">
        <f>hidden1!GS48</f>
        <v>0</v>
      </c>
      <c r="H58" s="58">
        <f>hidden1!GT48</f>
        <v>0</v>
      </c>
      <c r="I58" s="58">
        <f>hidden1!GU48</f>
        <v>0</v>
      </c>
      <c r="J58" s="58">
        <f>hidden1!GV48</f>
        <v>0</v>
      </c>
      <c r="K58" s="58">
        <f>hidden1!GW48</f>
        <v>0</v>
      </c>
      <c r="L58" s="58">
        <f>hidden1!GX48</f>
        <v>-4383</v>
      </c>
      <c r="M58" s="58">
        <f>hidden1!GY48</f>
        <v>-4383</v>
      </c>
      <c r="N58" s="58">
        <f>hidden1!GZ48</f>
        <v>-5457</v>
      </c>
      <c r="O58" s="58">
        <f>hidden1!HA48</f>
        <v>-5457</v>
      </c>
      <c r="P58" s="57"/>
      <c r="Q58" s="57"/>
      <c r="R58" s="57"/>
      <c r="S58" s="57"/>
      <c r="T58" s="57"/>
    </row>
    <row r="59" spans="1:20" x14ac:dyDescent="0.25">
      <c r="A59" s="57" t="str">
        <f>hidden1!A49</f>
        <v xml:space="preserve">  Ростовская область</v>
      </c>
      <c r="B59" s="58">
        <f>hidden1!GN49</f>
        <v>77659</v>
      </c>
      <c r="C59" s="58">
        <f>hidden1!GO49</f>
        <v>77659</v>
      </c>
      <c r="D59" s="58">
        <f>hidden1!GP49</f>
        <v>0</v>
      </c>
      <c r="E59" s="58">
        <f>hidden1!GQ49</f>
        <v>0</v>
      </c>
      <c r="F59" s="58">
        <f>hidden1!GR49</f>
        <v>0</v>
      </c>
      <c r="G59" s="58">
        <f>hidden1!GS49</f>
        <v>0</v>
      </c>
      <c r="H59" s="58">
        <f>hidden1!GT49</f>
        <v>0</v>
      </c>
      <c r="I59" s="58">
        <f>hidden1!GU49</f>
        <v>0</v>
      </c>
      <c r="J59" s="58">
        <f>hidden1!GV49</f>
        <v>0</v>
      </c>
      <c r="K59" s="58">
        <f>hidden1!GW49</f>
        <v>0</v>
      </c>
      <c r="L59" s="58">
        <f>hidden1!GX49</f>
        <v>8881</v>
      </c>
      <c r="M59" s="58">
        <f>hidden1!GY49</f>
        <v>8881</v>
      </c>
      <c r="N59" s="58">
        <f>hidden1!GZ49</f>
        <v>6251</v>
      </c>
      <c r="O59" s="58">
        <f>hidden1!HA49</f>
        <v>6251</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380929</v>
      </c>
      <c r="C61" s="58">
        <f>hidden1!GO51</f>
        <v>380929</v>
      </c>
      <c r="D61" s="58">
        <f>hidden1!GP51</f>
        <v>119430</v>
      </c>
      <c r="E61" s="58">
        <f>hidden1!GQ51</f>
        <v>119430</v>
      </c>
      <c r="F61" s="58">
        <f>hidden1!GR51</f>
        <v>0</v>
      </c>
      <c r="G61" s="58">
        <f>hidden1!GS51</f>
        <v>0</v>
      </c>
      <c r="H61" s="58">
        <f>hidden1!GT51</f>
        <v>52262</v>
      </c>
      <c r="I61" s="58">
        <f>hidden1!GU51</f>
        <v>52262</v>
      </c>
      <c r="J61" s="58">
        <f>hidden1!GV51</f>
        <v>0</v>
      </c>
      <c r="K61" s="58">
        <f>hidden1!GW51</f>
        <v>0</v>
      </c>
      <c r="L61" s="58">
        <f>hidden1!GX51</f>
        <v>49276</v>
      </c>
      <c r="M61" s="58">
        <f>hidden1!GY51</f>
        <v>49276</v>
      </c>
      <c r="N61" s="58">
        <f>hidden1!GZ51</f>
        <v>37693</v>
      </c>
      <c r="O61" s="58">
        <f>hidden1!HA51</f>
        <v>37693</v>
      </c>
      <c r="P61" s="57"/>
      <c r="Q61" s="57"/>
      <c r="R61" s="57"/>
      <c r="S61" s="57"/>
      <c r="T61" s="57"/>
    </row>
    <row r="62" spans="1:20" x14ac:dyDescent="0.25">
      <c r="A62" s="57" t="str">
        <f>hidden1!A52</f>
        <v xml:space="preserve">  Республика Башкортостан</v>
      </c>
      <c r="B62" s="58">
        <f>hidden1!GN52</f>
        <v>-19535</v>
      </c>
      <c r="C62" s="58">
        <f>hidden1!GO52</f>
        <v>-19535</v>
      </c>
      <c r="D62" s="58">
        <f>hidden1!GP52</f>
        <v>0</v>
      </c>
      <c r="E62" s="58">
        <f>hidden1!GQ52</f>
        <v>0</v>
      </c>
      <c r="F62" s="58">
        <f>hidden1!GR52</f>
        <v>0</v>
      </c>
      <c r="G62" s="58">
        <f>hidden1!GS52</f>
        <v>0</v>
      </c>
      <c r="H62" s="58">
        <f>hidden1!GT52</f>
        <v>0</v>
      </c>
      <c r="I62" s="58">
        <f>hidden1!GU52</f>
        <v>0</v>
      </c>
      <c r="J62" s="58">
        <f>hidden1!GV52</f>
        <v>0</v>
      </c>
      <c r="K62" s="58">
        <f>hidden1!GW52</f>
        <v>0</v>
      </c>
      <c r="L62" s="58">
        <f>hidden1!GX52</f>
        <v>6127</v>
      </c>
      <c r="M62" s="58">
        <f>hidden1!GY52</f>
        <v>6127</v>
      </c>
      <c r="N62" s="58">
        <f>hidden1!GZ52</f>
        <v>845</v>
      </c>
      <c r="O62" s="58">
        <f>hidden1!HA52</f>
        <v>845</v>
      </c>
      <c r="P62" s="57"/>
      <c r="Q62" s="57"/>
      <c r="R62" s="57"/>
      <c r="S62" s="57"/>
      <c r="T62" s="57"/>
    </row>
    <row r="63" spans="1:20" x14ac:dyDescent="0.25">
      <c r="A63" s="57" t="str">
        <f>hidden1!A53</f>
        <v xml:space="preserve">  Республика Марий-Эл</v>
      </c>
      <c r="B63" s="58">
        <f>hidden1!GN53</f>
        <v>-6181</v>
      </c>
      <c r="C63" s="58">
        <f>hidden1!GO53</f>
        <v>-6181</v>
      </c>
      <c r="D63" s="58">
        <f>hidden1!GP53</f>
        <v>0</v>
      </c>
      <c r="E63" s="58">
        <f>hidden1!GQ53</f>
        <v>0</v>
      </c>
      <c r="F63" s="58">
        <f>hidden1!GR53</f>
        <v>0</v>
      </c>
      <c r="G63" s="58">
        <f>hidden1!GS53</f>
        <v>0</v>
      </c>
      <c r="H63" s="58">
        <f>hidden1!GT53</f>
        <v>0</v>
      </c>
      <c r="I63" s="58">
        <f>hidden1!GU53</f>
        <v>0</v>
      </c>
      <c r="J63" s="58">
        <f>hidden1!GV53</f>
        <v>0</v>
      </c>
      <c r="K63" s="58">
        <f>hidden1!GW53</f>
        <v>0</v>
      </c>
      <c r="L63" s="58">
        <f>hidden1!GX53</f>
        <v>-293</v>
      </c>
      <c r="M63" s="58">
        <f>hidden1!GY53</f>
        <v>-293</v>
      </c>
      <c r="N63" s="58">
        <f>hidden1!GZ53</f>
        <v>1199</v>
      </c>
      <c r="O63" s="58">
        <f>hidden1!HA53</f>
        <v>1199</v>
      </c>
      <c r="P63" s="57"/>
      <c r="Q63" s="57"/>
      <c r="R63" s="57"/>
      <c r="S63" s="57"/>
      <c r="T63" s="57"/>
    </row>
    <row r="64" spans="1:20" x14ac:dyDescent="0.25">
      <c r="A64" s="57" t="str">
        <f>hidden1!A54</f>
        <v xml:space="preserve">  Республика Мордовия</v>
      </c>
      <c r="B64" s="58">
        <f>hidden1!GN54</f>
        <v>4471</v>
      </c>
      <c r="C64" s="58">
        <f>hidden1!GO54</f>
        <v>4471</v>
      </c>
      <c r="D64" s="58">
        <f>hidden1!GP54</f>
        <v>0</v>
      </c>
      <c r="E64" s="58">
        <f>hidden1!GQ54</f>
        <v>0</v>
      </c>
      <c r="F64" s="58">
        <f>hidden1!GR54</f>
        <v>0</v>
      </c>
      <c r="G64" s="58">
        <f>hidden1!GS54</f>
        <v>0</v>
      </c>
      <c r="H64" s="58">
        <f>hidden1!GT54</f>
        <v>0</v>
      </c>
      <c r="I64" s="58">
        <f>hidden1!GU54</f>
        <v>0</v>
      </c>
      <c r="J64" s="58">
        <f>hidden1!GV54</f>
        <v>0</v>
      </c>
      <c r="K64" s="58">
        <f>hidden1!GW54</f>
        <v>0</v>
      </c>
      <c r="L64" s="58">
        <f>hidden1!GX54</f>
        <v>2308</v>
      </c>
      <c r="M64" s="58">
        <f>hidden1!GY54</f>
        <v>2308</v>
      </c>
      <c r="N64" s="58">
        <f>hidden1!GZ54</f>
        <v>1440</v>
      </c>
      <c r="O64" s="58">
        <f>hidden1!HA54</f>
        <v>1440</v>
      </c>
      <c r="P64" s="57"/>
      <c r="Q64" s="57"/>
      <c r="R64" s="57"/>
      <c r="S64" s="57"/>
      <c r="T64" s="57"/>
    </row>
    <row r="65" spans="1:20" x14ac:dyDescent="0.25">
      <c r="A65" s="57" t="str">
        <f>hidden1!A55</f>
        <v xml:space="preserve">  Республика Татарстан</v>
      </c>
      <c r="B65" s="58">
        <f>hidden1!GN55</f>
        <v>47614</v>
      </c>
      <c r="C65" s="58">
        <f>hidden1!GO55</f>
        <v>47614</v>
      </c>
      <c r="D65" s="58">
        <f>hidden1!GP55</f>
        <v>0</v>
      </c>
      <c r="E65" s="58">
        <f>hidden1!GQ55</f>
        <v>0</v>
      </c>
      <c r="F65" s="58">
        <f>hidden1!GR55</f>
        <v>0</v>
      </c>
      <c r="G65" s="58">
        <f>hidden1!GS55</f>
        <v>0</v>
      </c>
      <c r="H65" s="58">
        <f>hidden1!GT55</f>
        <v>0</v>
      </c>
      <c r="I65" s="58">
        <f>hidden1!GU55</f>
        <v>0</v>
      </c>
      <c r="J65" s="58">
        <f>hidden1!GV55</f>
        <v>0</v>
      </c>
      <c r="K65" s="58">
        <f>hidden1!GW55</f>
        <v>0</v>
      </c>
      <c r="L65" s="58">
        <f>hidden1!GX55</f>
        <v>7002</v>
      </c>
      <c r="M65" s="58">
        <f>hidden1!GY55</f>
        <v>7002</v>
      </c>
      <c r="N65" s="58">
        <f>hidden1!GZ55</f>
        <v>10518</v>
      </c>
      <c r="O65" s="58">
        <f>hidden1!HA55</f>
        <v>10518</v>
      </c>
      <c r="P65" s="57"/>
      <c r="Q65" s="57"/>
      <c r="R65" s="57"/>
      <c r="S65" s="57"/>
      <c r="T65" s="57"/>
    </row>
    <row r="66" spans="1:20" x14ac:dyDescent="0.25">
      <c r="A66" s="57" t="str">
        <f>hidden1!A56</f>
        <v xml:space="preserve">  Удмуртская Республика</v>
      </c>
      <c r="B66" s="58">
        <f>hidden1!GN56</f>
        <v>29572</v>
      </c>
      <c r="C66" s="58">
        <f>hidden1!GO56</f>
        <v>29572</v>
      </c>
      <c r="D66" s="58">
        <f>hidden1!GP56</f>
        <v>0</v>
      </c>
      <c r="E66" s="58">
        <f>hidden1!GQ56</f>
        <v>0</v>
      </c>
      <c r="F66" s="58">
        <f>hidden1!GR56</f>
        <v>0</v>
      </c>
      <c r="G66" s="58">
        <f>hidden1!GS56</f>
        <v>0</v>
      </c>
      <c r="H66" s="58">
        <f>hidden1!GT56</f>
        <v>7665</v>
      </c>
      <c r="I66" s="58">
        <f>hidden1!GU56</f>
        <v>7665</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15755</v>
      </c>
      <c r="C67" s="58">
        <f>hidden1!GO57</f>
        <v>15755</v>
      </c>
      <c r="D67" s="58">
        <f>hidden1!GP57</f>
        <v>0</v>
      </c>
      <c r="E67" s="58">
        <f>hidden1!GQ57</f>
        <v>0</v>
      </c>
      <c r="F67" s="58">
        <f>hidden1!GR57</f>
        <v>0</v>
      </c>
      <c r="G67" s="58">
        <f>hidden1!GS57</f>
        <v>0</v>
      </c>
      <c r="H67" s="58">
        <f>hidden1!GT57</f>
        <v>3350</v>
      </c>
      <c r="I67" s="58">
        <f>hidden1!GU57</f>
        <v>3350</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8457</v>
      </c>
      <c r="C68" s="58">
        <f>hidden1!GO58</f>
        <v>8457</v>
      </c>
      <c r="D68" s="58">
        <f>hidden1!GP58</f>
        <v>0</v>
      </c>
      <c r="E68" s="58">
        <f>hidden1!GQ58</f>
        <v>0</v>
      </c>
      <c r="F68" s="58">
        <f>hidden1!GR58</f>
        <v>0</v>
      </c>
      <c r="G68" s="58">
        <f>hidden1!GS58</f>
        <v>0</v>
      </c>
      <c r="H68" s="58">
        <f>hidden1!GT58</f>
        <v>760</v>
      </c>
      <c r="I68" s="58">
        <f>hidden1!GU58</f>
        <v>760</v>
      </c>
      <c r="J68" s="58">
        <f>hidden1!GV58</f>
        <v>0</v>
      </c>
      <c r="K68" s="58">
        <f>hidden1!GW58</f>
        <v>0</v>
      </c>
      <c r="L68" s="58">
        <f>hidden1!GX58</f>
        <v>707</v>
      </c>
      <c r="M68" s="58">
        <f>hidden1!GY58</f>
        <v>707</v>
      </c>
      <c r="N68" s="58">
        <f>hidden1!GZ58</f>
        <v>-4634</v>
      </c>
      <c r="O68" s="58">
        <f>hidden1!HA58</f>
        <v>-4634</v>
      </c>
      <c r="P68" s="57"/>
      <c r="Q68" s="57"/>
      <c r="R68" s="57"/>
      <c r="S68" s="57"/>
      <c r="T68" s="57"/>
    </row>
    <row r="69" spans="1:20" x14ac:dyDescent="0.25">
      <c r="A69" s="57" t="str">
        <f>hidden1!A59</f>
        <v xml:space="preserve">  Нижегородская область</v>
      </c>
      <c r="B69" s="58">
        <f>hidden1!GN59</f>
        <v>42227</v>
      </c>
      <c r="C69" s="58">
        <f>hidden1!GO59</f>
        <v>42227</v>
      </c>
      <c r="D69" s="58">
        <f>hidden1!GP59</f>
        <v>0</v>
      </c>
      <c r="E69" s="58">
        <f>hidden1!GQ59</f>
        <v>0</v>
      </c>
      <c r="F69" s="58">
        <f>hidden1!GR59</f>
        <v>0</v>
      </c>
      <c r="G69" s="58">
        <f>hidden1!GS59</f>
        <v>0</v>
      </c>
      <c r="H69" s="58">
        <f>hidden1!GT59</f>
        <v>27377</v>
      </c>
      <c r="I69" s="58">
        <f>hidden1!GU59</f>
        <v>27377</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16505</v>
      </c>
      <c r="C70" s="58">
        <f>hidden1!GO60</f>
        <v>16505</v>
      </c>
      <c r="D70" s="58">
        <f>hidden1!GP60</f>
        <v>0</v>
      </c>
      <c r="E70" s="58">
        <f>hidden1!GQ60</f>
        <v>0</v>
      </c>
      <c r="F70" s="58">
        <f>hidden1!GR60</f>
        <v>0</v>
      </c>
      <c r="G70" s="58">
        <f>hidden1!GS60</f>
        <v>0</v>
      </c>
      <c r="H70" s="58">
        <f>hidden1!GT60</f>
        <v>0</v>
      </c>
      <c r="I70" s="58">
        <f>hidden1!GU60</f>
        <v>0</v>
      </c>
      <c r="J70" s="58">
        <f>hidden1!GV60</f>
        <v>0</v>
      </c>
      <c r="K70" s="58">
        <f>hidden1!GW60</f>
        <v>0</v>
      </c>
      <c r="L70" s="58">
        <f>hidden1!GX60</f>
        <v>-1127</v>
      </c>
      <c r="M70" s="58">
        <f>hidden1!GY60</f>
        <v>-1127</v>
      </c>
      <c r="N70" s="58">
        <f>hidden1!GZ60</f>
        <v>0</v>
      </c>
      <c r="O70" s="58">
        <f>hidden1!HA60</f>
        <v>0</v>
      </c>
      <c r="P70" s="57"/>
      <c r="Q70" s="57"/>
      <c r="R70" s="57"/>
      <c r="S70" s="57"/>
      <c r="T70" s="57"/>
    </row>
    <row r="71" spans="1:20" x14ac:dyDescent="0.25">
      <c r="A71" s="57" t="str">
        <f>hidden1!A61</f>
        <v xml:space="preserve">  Пензенская область</v>
      </c>
      <c r="B71" s="58">
        <f>hidden1!GN61</f>
        <v>31729</v>
      </c>
      <c r="C71" s="58">
        <f>hidden1!GO61</f>
        <v>31729</v>
      </c>
      <c r="D71" s="58">
        <f>hidden1!GP61</f>
        <v>0</v>
      </c>
      <c r="E71" s="58">
        <f>hidden1!GQ61</f>
        <v>0</v>
      </c>
      <c r="F71" s="58">
        <f>hidden1!GR61</f>
        <v>0</v>
      </c>
      <c r="G71" s="58">
        <f>hidden1!GS61</f>
        <v>0</v>
      </c>
      <c r="H71" s="58">
        <f>hidden1!GT61</f>
        <v>0</v>
      </c>
      <c r="I71" s="58">
        <f>hidden1!GU61</f>
        <v>0</v>
      </c>
      <c r="J71" s="58">
        <f>hidden1!GV61</f>
        <v>0</v>
      </c>
      <c r="K71" s="58">
        <f>hidden1!GW61</f>
        <v>0</v>
      </c>
      <c r="L71" s="58">
        <f>hidden1!GX61</f>
        <v>7317</v>
      </c>
      <c r="M71" s="58">
        <f>hidden1!GY61</f>
        <v>7317</v>
      </c>
      <c r="N71" s="58">
        <f>hidden1!GZ61</f>
        <v>2599</v>
      </c>
      <c r="O71" s="58">
        <f>hidden1!HA61</f>
        <v>2599</v>
      </c>
      <c r="P71" s="57"/>
      <c r="Q71" s="57"/>
      <c r="R71" s="57"/>
      <c r="S71" s="57"/>
      <c r="T71" s="57"/>
    </row>
    <row r="72" spans="1:20" x14ac:dyDescent="0.25">
      <c r="A72" s="57" t="str">
        <f>hidden1!A62</f>
        <v xml:space="preserve">  Пермский край</v>
      </c>
      <c r="B72" s="58">
        <f>hidden1!GN62</f>
        <v>64301</v>
      </c>
      <c r="C72" s="58">
        <f>hidden1!GO62</f>
        <v>64301</v>
      </c>
      <c r="D72" s="58">
        <f>hidden1!GP62</f>
        <v>0</v>
      </c>
      <c r="E72" s="58">
        <f>hidden1!GQ62</f>
        <v>0</v>
      </c>
      <c r="F72" s="58">
        <f>hidden1!GR62</f>
        <v>0</v>
      </c>
      <c r="G72" s="58">
        <f>hidden1!GS62</f>
        <v>0</v>
      </c>
      <c r="H72" s="58">
        <f>hidden1!GT62</f>
        <v>13110</v>
      </c>
      <c r="I72" s="58">
        <f>hidden1!GU62</f>
        <v>13110</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89055</v>
      </c>
      <c r="C73" s="58">
        <f>hidden1!GO63</f>
        <v>89055</v>
      </c>
      <c r="D73" s="58">
        <f>hidden1!GP63</f>
        <v>119430</v>
      </c>
      <c r="E73" s="58">
        <f>hidden1!GQ63</f>
        <v>119430</v>
      </c>
      <c r="F73" s="58">
        <f>hidden1!GR63</f>
        <v>0</v>
      </c>
      <c r="G73" s="58">
        <f>hidden1!GS63</f>
        <v>0</v>
      </c>
      <c r="H73" s="58">
        <f>hidden1!GT63</f>
        <v>0</v>
      </c>
      <c r="I73" s="58">
        <f>hidden1!GU63</f>
        <v>0</v>
      </c>
      <c r="J73" s="58">
        <f>hidden1!GV63</f>
        <v>0</v>
      </c>
      <c r="K73" s="58">
        <f>hidden1!GW63</f>
        <v>0</v>
      </c>
      <c r="L73" s="58">
        <f>hidden1!GX63</f>
        <v>21676</v>
      </c>
      <c r="M73" s="58">
        <f>hidden1!GY63</f>
        <v>21676</v>
      </c>
      <c r="N73" s="58">
        <f>hidden1!GZ63</f>
        <v>5165</v>
      </c>
      <c r="O73" s="58">
        <f>hidden1!HA63</f>
        <v>5165</v>
      </c>
      <c r="P73" s="57"/>
      <c r="Q73" s="57"/>
      <c r="R73" s="57"/>
      <c r="S73" s="57"/>
      <c r="T73" s="57"/>
    </row>
    <row r="74" spans="1:20" x14ac:dyDescent="0.25">
      <c r="A74" s="57" t="str">
        <f>hidden1!A64</f>
        <v xml:space="preserve">  Саратовская область</v>
      </c>
      <c r="B74" s="58">
        <f>hidden1!GN64</f>
        <v>48442</v>
      </c>
      <c r="C74" s="58">
        <f>hidden1!GO64</f>
        <v>48442</v>
      </c>
      <c r="D74" s="58">
        <f>hidden1!GP64</f>
        <v>0</v>
      </c>
      <c r="E74" s="58">
        <f>hidden1!GQ64</f>
        <v>0</v>
      </c>
      <c r="F74" s="58">
        <f>hidden1!GR64</f>
        <v>0</v>
      </c>
      <c r="G74" s="58">
        <f>hidden1!GS64</f>
        <v>0</v>
      </c>
      <c r="H74" s="58">
        <f>hidden1!GT64</f>
        <v>0</v>
      </c>
      <c r="I74" s="58">
        <f>hidden1!GU64</f>
        <v>0</v>
      </c>
      <c r="J74" s="58">
        <f>hidden1!GV64</f>
        <v>0</v>
      </c>
      <c r="K74" s="58">
        <f>hidden1!GW64</f>
        <v>0</v>
      </c>
      <c r="L74" s="58">
        <f>hidden1!GX64</f>
        <v>5238</v>
      </c>
      <c r="M74" s="58">
        <f>hidden1!GY64</f>
        <v>5238</v>
      </c>
      <c r="N74" s="58">
        <f>hidden1!GZ64</f>
        <v>16953</v>
      </c>
      <c r="O74" s="58">
        <f>hidden1!HA64</f>
        <v>16953</v>
      </c>
      <c r="P74" s="57"/>
      <c r="Q74" s="57"/>
      <c r="R74" s="57"/>
      <c r="S74" s="57"/>
      <c r="T74" s="57"/>
    </row>
    <row r="75" spans="1:20" x14ac:dyDescent="0.25">
      <c r="A75" s="57" t="str">
        <f>hidden1!A65</f>
        <v xml:space="preserve">  Ульяновская область</v>
      </c>
      <c r="B75" s="58">
        <f>hidden1!GN65</f>
        <v>8517</v>
      </c>
      <c r="C75" s="58">
        <f>hidden1!GO65</f>
        <v>8517</v>
      </c>
      <c r="D75" s="58">
        <f>hidden1!GP65</f>
        <v>0</v>
      </c>
      <c r="E75" s="58">
        <f>hidden1!GQ65</f>
        <v>0</v>
      </c>
      <c r="F75" s="58">
        <f>hidden1!GR65</f>
        <v>0</v>
      </c>
      <c r="G75" s="58">
        <f>hidden1!GS65</f>
        <v>0</v>
      </c>
      <c r="H75" s="58">
        <f>hidden1!GT65</f>
        <v>0</v>
      </c>
      <c r="I75" s="58">
        <f>hidden1!GU65</f>
        <v>0</v>
      </c>
      <c r="J75" s="58">
        <f>hidden1!GV65</f>
        <v>0</v>
      </c>
      <c r="K75" s="58">
        <f>hidden1!GW65</f>
        <v>0</v>
      </c>
      <c r="L75" s="58">
        <f>hidden1!GX65</f>
        <v>321</v>
      </c>
      <c r="M75" s="58">
        <f>hidden1!GY65</f>
        <v>321</v>
      </c>
      <c r="N75" s="58">
        <f>hidden1!GZ65</f>
        <v>3608</v>
      </c>
      <c r="O75" s="58">
        <f>hidden1!HA65</f>
        <v>3608</v>
      </c>
      <c r="P75" s="57"/>
      <c r="Q75" s="57"/>
      <c r="R75" s="57"/>
      <c r="S75" s="57"/>
      <c r="T75" s="57"/>
    </row>
    <row r="76" spans="1:20" x14ac:dyDescent="0.25">
      <c r="A76" s="57" t="str">
        <f>hidden1!A66</f>
        <v xml:space="preserve"> УРАЛЬСКИЙ ФЕДЕРАЛЬНЫЙ ОКРУГ</v>
      </c>
      <c r="B76" s="58">
        <f>hidden1!GN66</f>
        <v>244796</v>
      </c>
      <c r="C76" s="58">
        <f>hidden1!GO66</f>
        <v>244796</v>
      </c>
      <c r="D76" s="58">
        <f>hidden1!GP66</f>
        <v>55379</v>
      </c>
      <c r="E76" s="58">
        <f>hidden1!GQ66</f>
        <v>55379</v>
      </c>
      <c r="F76" s="58">
        <f>hidden1!GR66</f>
        <v>0</v>
      </c>
      <c r="G76" s="58">
        <f>hidden1!GS66</f>
        <v>0</v>
      </c>
      <c r="H76" s="58">
        <f>hidden1!GT66</f>
        <v>-5495</v>
      </c>
      <c r="I76" s="58">
        <f>hidden1!GU66</f>
        <v>-5495</v>
      </c>
      <c r="J76" s="58">
        <f>hidden1!GV66</f>
        <v>631</v>
      </c>
      <c r="K76" s="58">
        <f>hidden1!GW66</f>
        <v>631</v>
      </c>
      <c r="L76" s="58">
        <f>hidden1!GX66</f>
        <v>27059</v>
      </c>
      <c r="M76" s="58">
        <f>hidden1!GY66</f>
        <v>27059</v>
      </c>
      <c r="N76" s="58">
        <f>hidden1!GZ66</f>
        <v>24362</v>
      </c>
      <c r="O76" s="58">
        <f>hidden1!HA66</f>
        <v>24362</v>
      </c>
      <c r="P76" s="57"/>
      <c r="Q76" s="57"/>
      <c r="R76" s="57"/>
      <c r="S76" s="57"/>
      <c r="T76" s="57"/>
    </row>
    <row r="77" spans="1:20" x14ac:dyDescent="0.25">
      <c r="A77" s="57" t="str">
        <f>hidden1!A67</f>
        <v xml:space="preserve">  Курганская область</v>
      </c>
      <c r="B77" s="58">
        <f>hidden1!GN67</f>
        <v>-26462</v>
      </c>
      <c r="C77" s="58">
        <f>hidden1!GO67</f>
        <v>-26462</v>
      </c>
      <c r="D77" s="58">
        <f>hidden1!GP67</f>
        <v>0</v>
      </c>
      <c r="E77" s="58">
        <f>hidden1!GQ67</f>
        <v>0</v>
      </c>
      <c r="F77" s="58">
        <f>hidden1!GR67</f>
        <v>0</v>
      </c>
      <c r="G77" s="58">
        <f>hidden1!GS67</f>
        <v>0</v>
      </c>
      <c r="H77" s="58">
        <f>hidden1!GT67</f>
        <v>-8761</v>
      </c>
      <c r="I77" s="58">
        <f>hidden1!GU67</f>
        <v>-8761</v>
      </c>
      <c r="J77" s="58">
        <f>hidden1!GV67</f>
        <v>0</v>
      </c>
      <c r="K77" s="58">
        <f>hidden1!GW67</f>
        <v>0</v>
      </c>
      <c r="L77" s="58">
        <f>hidden1!GX67</f>
        <v>-30</v>
      </c>
      <c r="M77" s="58">
        <f>hidden1!GY67</f>
        <v>-30</v>
      </c>
      <c r="N77" s="58">
        <f>hidden1!GZ67</f>
        <v>-514</v>
      </c>
      <c r="O77" s="58">
        <f>hidden1!HA67</f>
        <v>-514</v>
      </c>
      <c r="P77" s="57"/>
      <c r="Q77" s="57"/>
      <c r="R77" s="57"/>
      <c r="S77" s="57"/>
      <c r="T77" s="57"/>
    </row>
    <row r="78" spans="1:20" x14ac:dyDescent="0.25">
      <c r="A78" s="57" t="str">
        <f>hidden1!A68</f>
        <v xml:space="preserve">  Свердловская область</v>
      </c>
      <c r="B78" s="58">
        <f>hidden1!GN68</f>
        <v>113742</v>
      </c>
      <c r="C78" s="58">
        <f>hidden1!GO68</f>
        <v>113742</v>
      </c>
      <c r="D78" s="58">
        <f>hidden1!GP68</f>
        <v>0</v>
      </c>
      <c r="E78" s="58">
        <f>hidden1!GQ68</f>
        <v>0</v>
      </c>
      <c r="F78" s="58">
        <f>hidden1!GR68</f>
        <v>0</v>
      </c>
      <c r="G78" s="58">
        <f>hidden1!GS68</f>
        <v>0</v>
      </c>
      <c r="H78" s="58">
        <f>hidden1!GT68</f>
        <v>0</v>
      </c>
      <c r="I78" s="58">
        <f>hidden1!GU68</f>
        <v>0</v>
      </c>
      <c r="J78" s="58">
        <f>hidden1!GV68</f>
        <v>0</v>
      </c>
      <c r="K78" s="58">
        <f>hidden1!GW68</f>
        <v>0</v>
      </c>
      <c r="L78" s="58">
        <f>hidden1!GX68</f>
        <v>399</v>
      </c>
      <c r="M78" s="58">
        <f>hidden1!GY68</f>
        <v>399</v>
      </c>
      <c r="N78" s="58">
        <f>hidden1!GZ68</f>
        <v>214</v>
      </c>
      <c r="O78" s="58">
        <f>hidden1!HA68</f>
        <v>214</v>
      </c>
      <c r="P78" s="57"/>
      <c r="Q78" s="57"/>
      <c r="R78" s="57"/>
      <c r="S78" s="57"/>
      <c r="T78" s="57"/>
    </row>
    <row r="79" spans="1:20" x14ac:dyDescent="0.25">
      <c r="A79" s="57" t="str">
        <f>hidden1!A69</f>
        <v xml:space="preserve">  Тюменская область</v>
      </c>
      <c r="B79" s="58">
        <f>hidden1!GN69</f>
        <v>23505</v>
      </c>
      <c r="C79" s="58">
        <f>hidden1!GO69</f>
        <v>23505</v>
      </c>
      <c r="D79" s="58">
        <f>hidden1!GP69</f>
        <v>0</v>
      </c>
      <c r="E79" s="58">
        <f>hidden1!GQ69</f>
        <v>0</v>
      </c>
      <c r="F79" s="58">
        <f>hidden1!GR69</f>
        <v>0</v>
      </c>
      <c r="G79" s="58">
        <f>hidden1!GS69</f>
        <v>0</v>
      </c>
      <c r="H79" s="58">
        <f>hidden1!GT69</f>
        <v>0</v>
      </c>
      <c r="I79" s="58">
        <f>hidden1!GU69</f>
        <v>0</v>
      </c>
      <c r="J79" s="58">
        <f>hidden1!GV69</f>
        <v>0</v>
      </c>
      <c r="K79" s="58">
        <f>hidden1!GW69</f>
        <v>0</v>
      </c>
      <c r="L79" s="58">
        <f>hidden1!GX69</f>
        <v>4860</v>
      </c>
      <c r="M79" s="58">
        <f>hidden1!GY69</f>
        <v>4860</v>
      </c>
      <c r="N79" s="58">
        <f>hidden1!GZ69</f>
        <v>0</v>
      </c>
      <c r="O79" s="58">
        <f>hidden1!HA69</f>
        <v>0</v>
      </c>
      <c r="P79" s="57"/>
      <c r="Q79" s="57"/>
      <c r="R79" s="57"/>
      <c r="S79" s="57"/>
      <c r="T79" s="57"/>
    </row>
    <row r="80" spans="1:20" x14ac:dyDescent="0.25">
      <c r="A80" s="57" t="str">
        <f>hidden1!A70</f>
        <v xml:space="preserve">  Челябинская область</v>
      </c>
      <c r="B80" s="58">
        <f>hidden1!GN70</f>
        <v>40541</v>
      </c>
      <c r="C80" s="58">
        <f>hidden1!GO70</f>
        <v>40541</v>
      </c>
      <c r="D80" s="58">
        <f>hidden1!GP70</f>
        <v>55379</v>
      </c>
      <c r="E80" s="58">
        <f>hidden1!GQ70</f>
        <v>55379</v>
      </c>
      <c r="F80" s="58">
        <f>hidden1!GR70</f>
        <v>0</v>
      </c>
      <c r="G80" s="58">
        <f>hidden1!GS70</f>
        <v>0</v>
      </c>
      <c r="H80" s="58">
        <f>hidden1!GT70</f>
        <v>1822</v>
      </c>
      <c r="I80" s="58">
        <f>hidden1!GU70</f>
        <v>1822</v>
      </c>
      <c r="J80" s="58">
        <f>hidden1!GV70</f>
        <v>0</v>
      </c>
      <c r="K80" s="58">
        <f>hidden1!GW70</f>
        <v>0</v>
      </c>
      <c r="L80" s="58">
        <f>hidden1!GX70</f>
        <v>16065</v>
      </c>
      <c r="M80" s="58">
        <f>hidden1!GY70</f>
        <v>16065</v>
      </c>
      <c r="N80" s="58">
        <f>hidden1!GZ70</f>
        <v>8855</v>
      </c>
      <c r="O80" s="58">
        <f>hidden1!HA70</f>
        <v>8855</v>
      </c>
      <c r="P80" s="57"/>
      <c r="Q80" s="57"/>
      <c r="R80" s="57"/>
      <c r="S80" s="57"/>
      <c r="T80" s="57"/>
    </row>
    <row r="81" spans="1:20" x14ac:dyDescent="0.25">
      <c r="A81" s="57" t="str">
        <f>hidden1!A71</f>
        <v xml:space="preserve">  Ханты-Мансийский автономный округ - Югра</v>
      </c>
      <c r="B81" s="58">
        <f>hidden1!GN71</f>
        <v>87650</v>
      </c>
      <c r="C81" s="58">
        <f>hidden1!GO71</f>
        <v>87650</v>
      </c>
      <c r="D81" s="58">
        <f>hidden1!GP71</f>
        <v>0</v>
      </c>
      <c r="E81" s="58">
        <f>hidden1!GQ71</f>
        <v>0</v>
      </c>
      <c r="F81" s="58">
        <f>hidden1!GR71</f>
        <v>0</v>
      </c>
      <c r="G81" s="58">
        <f>hidden1!GS71</f>
        <v>0</v>
      </c>
      <c r="H81" s="58">
        <f>hidden1!GT71</f>
        <v>0</v>
      </c>
      <c r="I81" s="58">
        <f>hidden1!GU71</f>
        <v>0</v>
      </c>
      <c r="J81" s="58">
        <f>hidden1!GV71</f>
        <v>631</v>
      </c>
      <c r="K81" s="58">
        <f>hidden1!GW71</f>
        <v>631</v>
      </c>
      <c r="L81" s="58">
        <f>hidden1!GX71</f>
        <v>5765</v>
      </c>
      <c r="M81" s="58">
        <f>hidden1!GY71</f>
        <v>5765</v>
      </c>
      <c r="N81" s="58">
        <f>hidden1!GZ71</f>
        <v>15807</v>
      </c>
      <c r="O81" s="58">
        <f>hidden1!HA71</f>
        <v>15807</v>
      </c>
      <c r="P81" s="57"/>
      <c r="Q81" s="57"/>
      <c r="R81" s="57"/>
      <c r="S81" s="57"/>
      <c r="T81" s="57"/>
    </row>
    <row r="82" spans="1:20" x14ac:dyDescent="0.25">
      <c r="A82" s="57" t="str">
        <f>hidden1!A72</f>
        <v xml:space="preserve">  Ямало-Ненецкий автономный округ</v>
      </c>
      <c r="B82" s="58">
        <f>hidden1!GN72</f>
        <v>5820</v>
      </c>
      <c r="C82" s="58">
        <f>hidden1!GO72</f>
        <v>5820</v>
      </c>
      <c r="D82" s="58">
        <f>hidden1!GP72</f>
        <v>0</v>
      </c>
      <c r="E82" s="58">
        <f>hidden1!GQ72</f>
        <v>0</v>
      </c>
      <c r="F82" s="58">
        <f>hidden1!GR72</f>
        <v>0</v>
      </c>
      <c r="G82" s="58">
        <f>hidden1!GS72</f>
        <v>0</v>
      </c>
      <c r="H82" s="58">
        <f>hidden1!GT72</f>
        <v>1444</v>
      </c>
      <c r="I82" s="58">
        <f>hidden1!GU72</f>
        <v>1444</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349196</v>
      </c>
      <c r="C83" s="58">
        <f>hidden1!GO73</f>
        <v>349196</v>
      </c>
      <c r="D83" s="58">
        <f>hidden1!GP73</f>
        <v>0</v>
      </c>
      <c r="E83" s="58">
        <f>hidden1!GQ73</f>
        <v>0</v>
      </c>
      <c r="F83" s="58">
        <f>hidden1!GR73</f>
        <v>0</v>
      </c>
      <c r="G83" s="58">
        <f>hidden1!GS73</f>
        <v>0</v>
      </c>
      <c r="H83" s="58">
        <f>hidden1!GT73</f>
        <v>7989</v>
      </c>
      <c r="I83" s="58">
        <f>hidden1!GU73</f>
        <v>7989</v>
      </c>
      <c r="J83" s="58">
        <f>hidden1!GV73</f>
        <v>237</v>
      </c>
      <c r="K83" s="58">
        <f>hidden1!GW73</f>
        <v>237</v>
      </c>
      <c r="L83" s="58">
        <f>hidden1!GX73</f>
        <v>47849</v>
      </c>
      <c r="M83" s="58">
        <f>hidden1!GY73</f>
        <v>47849</v>
      </c>
      <c r="N83" s="58">
        <f>hidden1!GZ73</f>
        <v>27629</v>
      </c>
      <c r="O83" s="58">
        <f>hidden1!HA73</f>
        <v>27629</v>
      </c>
      <c r="P83" s="57"/>
      <c r="Q83" s="57"/>
      <c r="R83" s="57"/>
      <c r="S83" s="57"/>
      <c r="T83" s="57"/>
    </row>
    <row r="84" spans="1:20" x14ac:dyDescent="0.25">
      <c r="A84" s="57" t="str">
        <f>hidden1!A74</f>
        <v xml:space="preserve">  Республика Алтай</v>
      </c>
      <c r="B84" s="58">
        <f>hidden1!GN74</f>
        <v>1558</v>
      </c>
      <c r="C84" s="58">
        <f>hidden1!GO74</f>
        <v>1558</v>
      </c>
      <c r="D84" s="58">
        <f>hidden1!GP74</f>
        <v>0</v>
      </c>
      <c r="E84" s="58">
        <f>hidden1!GQ74</f>
        <v>0</v>
      </c>
      <c r="F84" s="58">
        <f>hidden1!GR74</f>
        <v>0</v>
      </c>
      <c r="G84" s="58">
        <f>hidden1!GS74</f>
        <v>0</v>
      </c>
      <c r="H84" s="58">
        <f>hidden1!GT74</f>
        <v>0</v>
      </c>
      <c r="I84" s="58">
        <f>hidden1!GU74</f>
        <v>0</v>
      </c>
      <c r="J84" s="58">
        <f>hidden1!GV74</f>
        <v>0</v>
      </c>
      <c r="K84" s="58">
        <f>hidden1!GW74</f>
        <v>0</v>
      </c>
      <c r="L84" s="58">
        <f>hidden1!GX74</f>
        <v>3911</v>
      </c>
      <c r="M84" s="58">
        <f>hidden1!GY74</f>
        <v>3911</v>
      </c>
      <c r="N84" s="58">
        <f>hidden1!GZ74</f>
        <v>0</v>
      </c>
      <c r="O84" s="58">
        <f>hidden1!HA74</f>
        <v>0</v>
      </c>
      <c r="P84" s="57"/>
      <c r="Q84" s="57"/>
      <c r="R84" s="57"/>
      <c r="S84" s="57"/>
      <c r="T84" s="57"/>
    </row>
    <row r="85" spans="1:20" x14ac:dyDescent="0.25">
      <c r="A85" s="57" t="str">
        <f>hidden1!A75</f>
        <v xml:space="preserve">  Республика Тыва</v>
      </c>
      <c r="B85" s="58">
        <f>hidden1!GN75</f>
        <v>2196</v>
      </c>
      <c r="C85" s="58">
        <f>hidden1!GO75</f>
        <v>2196</v>
      </c>
      <c r="D85" s="58">
        <f>hidden1!GP75</f>
        <v>0</v>
      </c>
      <c r="E85" s="58">
        <f>hidden1!GQ75</f>
        <v>0</v>
      </c>
      <c r="F85" s="58">
        <f>hidden1!GR75</f>
        <v>0</v>
      </c>
      <c r="G85" s="58">
        <f>hidden1!GS75</f>
        <v>0</v>
      </c>
      <c r="H85" s="58">
        <f>hidden1!GT75</f>
        <v>0</v>
      </c>
      <c r="I85" s="58">
        <f>hidden1!GU75</f>
        <v>0</v>
      </c>
      <c r="J85" s="58">
        <f>hidden1!GV75</f>
        <v>0</v>
      </c>
      <c r="K85" s="58">
        <f>hidden1!GW75</f>
        <v>0</v>
      </c>
      <c r="L85" s="58">
        <f>hidden1!GX75</f>
        <v>-67</v>
      </c>
      <c r="M85" s="58">
        <f>hidden1!GY75</f>
        <v>-67</v>
      </c>
      <c r="N85" s="58">
        <f>hidden1!GZ75</f>
        <v>304</v>
      </c>
      <c r="O85" s="58">
        <f>hidden1!HA75</f>
        <v>304</v>
      </c>
      <c r="P85" s="57"/>
      <c r="Q85" s="57"/>
      <c r="R85" s="57"/>
      <c r="S85" s="57"/>
      <c r="T85" s="57"/>
    </row>
    <row r="86" spans="1:20" x14ac:dyDescent="0.25">
      <c r="A86" s="57" t="str">
        <f>hidden1!A76</f>
        <v xml:space="preserve">  Республика Хакасия</v>
      </c>
      <c r="B86" s="58">
        <f>hidden1!GN76</f>
        <v>27509</v>
      </c>
      <c r="C86" s="58">
        <f>hidden1!GO76</f>
        <v>27509</v>
      </c>
      <c r="D86" s="58">
        <f>hidden1!GP76</f>
        <v>0</v>
      </c>
      <c r="E86" s="58">
        <f>hidden1!GQ76</f>
        <v>0</v>
      </c>
      <c r="F86" s="58">
        <f>hidden1!GR76</f>
        <v>0</v>
      </c>
      <c r="G86" s="58">
        <f>hidden1!GS76</f>
        <v>0</v>
      </c>
      <c r="H86" s="58">
        <f>hidden1!GT76</f>
        <v>0</v>
      </c>
      <c r="I86" s="58">
        <f>hidden1!GU76</f>
        <v>0</v>
      </c>
      <c r="J86" s="58">
        <f>hidden1!GV76</f>
        <v>32</v>
      </c>
      <c r="K86" s="58">
        <f>hidden1!GW76</f>
        <v>32</v>
      </c>
      <c r="L86" s="58">
        <f>hidden1!GX76</f>
        <v>5144</v>
      </c>
      <c r="M86" s="58">
        <f>hidden1!GY76</f>
        <v>5144</v>
      </c>
      <c r="N86" s="58">
        <f>hidden1!GZ76</f>
        <v>1130</v>
      </c>
      <c r="O86" s="58">
        <f>hidden1!HA76</f>
        <v>1130</v>
      </c>
      <c r="P86" s="57"/>
      <c r="Q86" s="57"/>
      <c r="R86" s="57"/>
      <c r="S86" s="57"/>
      <c r="T86" s="57"/>
    </row>
    <row r="87" spans="1:20" x14ac:dyDescent="0.25">
      <c r="A87" s="57" t="str">
        <f>hidden1!A77</f>
        <v xml:space="preserve">  Алтайский край</v>
      </c>
      <c r="B87" s="58">
        <f>hidden1!GN77</f>
        <v>33269</v>
      </c>
      <c r="C87" s="58">
        <f>hidden1!GO77</f>
        <v>33269</v>
      </c>
      <c r="D87" s="58">
        <f>hidden1!GP77</f>
        <v>0</v>
      </c>
      <c r="E87" s="58">
        <f>hidden1!GQ77</f>
        <v>0</v>
      </c>
      <c r="F87" s="58">
        <f>hidden1!GR77</f>
        <v>0</v>
      </c>
      <c r="G87" s="58">
        <f>hidden1!GS77</f>
        <v>0</v>
      </c>
      <c r="H87" s="58">
        <f>hidden1!GT77</f>
        <v>-553</v>
      </c>
      <c r="I87" s="58">
        <f>hidden1!GU77</f>
        <v>-553</v>
      </c>
      <c r="J87" s="58">
        <f>hidden1!GV77</f>
        <v>0</v>
      </c>
      <c r="K87" s="58">
        <f>hidden1!GW77</f>
        <v>0</v>
      </c>
      <c r="L87" s="58">
        <f>hidden1!GX77</f>
        <v>3813</v>
      </c>
      <c r="M87" s="58">
        <f>hidden1!GY77</f>
        <v>3813</v>
      </c>
      <c r="N87" s="58">
        <f>hidden1!GZ77</f>
        <v>1572</v>
      </c>
      <c r="O87" s="58">
        <f>hidden1!HA77</f>
        <v>1572</v>
      </c>
      <c r="P87" s="57"/>
      <c r="Q87" s="57"/>
      <c r="R87" s="57"/>
      <c r="S87" s="57"/>
      <c r="T87" s="57"/>
    </row>
    <row r="88" spans="1:20" x14ac:dyDescent="0.25">
      <c r="A88" s="57" t="str">
        <f>hidden1!A78</f>
        <v xml:space="preserve">  Красноярский край</v>
      </c>
      <c r="B88" s="58">
        <f>hidden1!GN78</f>
        <v>64084</v>
      </c>
      <c r="C88" s="58">
        <f>hidden1!GO78</f>
        <v>64084</v>
      </c>
      <c r="D88" s="58">
        <f>hidden1!GP78</f>
        <v>0</v>
      </c>
      <c r="E88" s="58">
        <f>hidden1!GQ78</f>
        <v>0</v>
      </c>
      <c r="F88" s="58">
        <f>hidden1!GR78</f>
        <v>0</v>
      </c>
      <c r="G88" s="58">
        <f>hidden1!GS78</f>
        <v>0</v>
      </c>
      <c r="H88" s="58">
        <f>hidden1!GT78</f>
        <v>476</v>
      </c>
      <c r="I88" s="58">
        <f>hidden1!GU78</f>
        <v>476</v>
      </c>
      <c r="J88" s="58">
        <f>hidden1!GV78</f>
        <v>168</v>
      </c>
      <c r="K88" s="58">
        <f>hidden1!GW78</f>
        <v>168</v>
      </c>
      <c r="L88" s="58">
        <f>hidden1!GX78</f>
        <v>7883</v>
      </c>
      <c r="M88" s="58">
        <f>hidden1!GY78</f>
        <v>7883</v>
      </c>
      <c r="N88" s="58">
        <f>hidden1!GZ78</f>
        <v>5895</v>
      </c>
      <c r="O88" s="58">
        <f>hidden1!HA78</f>
        <v>5895</v>
      </c>
      <c r="P88" s="57"/>
      <c r="Q88" s="57"/>
      <c r="R88" s="57"/>
      <c r="S88" s="57"/>
      <c r="T88" s="57"/>
    </row>
    <row r="89" spans="1:20" x14ac:dyDescent="0.25">
      <c r="A89" s="57" t="str">
        <f>hidden1!A79</f>
        <v xml:space="preserve">  Иркутская область</v>
      </c>
      <c r="B89" s="58">
        <f>hidden1!GN79</f>
        <v>40847</v>
      </c>
      <c r="C89" s="58">
        <f>hidden1!GO79</f>
        <v>40847</v>
      </c>
      <c r="D89" s="58">
        <f>hidden1!GP79</f>
        <v>0</v>
      </c>
      <c r="E89" s="58">
        <f>hidden1!GQ79</f>
        <v>0</v>
      </c>
      <c r="F89" s="58">
        <f>hidden1!GR79</f>
        <v>0</v>
      </c>
      <c r="G89" s="58">
        <f>hidden1!GS79</f>
        <v>0</v>
      </c>
      <c r="H89" s="58">
        <f>hidden1!GT79</f>
        <v>0</v>
      </c>
      <c r="I89" s="58">
        <f>hidden1!GU79</f>
        <v>0</v>
      </c>
      <c r="J89" s="58">
        <f>hidden1!GV79</f>
        <v>37</v>
      </c>
      <c r="K89" s="58">
        <f>hidden1!GW79</f>
        <v>37</v>
      </c>
      <c r="L89" s="58">
        <f>hidden1!GX79</f>
        <v>10308</v>
      </c>
      <c r="M89" s="58">
        <f>hidden1!GY79</f>
        <v>10308</v>
      </c>
      <c r="N89" s="58">
        <f>hidden1!GZ79</f>
        <v>9740</v>
      </c>
      <c r="O89" s="58">
        <f>hidden1!HA79</f>
        <v>9740</v>
      </c>
      <c r="P89" s="57"/>
      <c r="Q89" s="57"/>
      <c r="R89" s="57"/>
      <c r="S89" s="57"/>
      <c r="T89" s="57"/>
    </row>
    <row r="90" spans="1:20" x14ac:dyDescent="0.25">
      <c r="A90" s="57" t="str">
        <f>hidden1!A80</f>
        <v xml:space="preserve">  Кемеровская область - Кузбасс</v>
      </c>
      <c r="B90" s="58">
        <f>hidden1!GN80</f>
        <v>61647</v>
      </c>
      <c r="C90" s="58">
        <f>hidden1!GO80</f>
        <v>61647</v>
      </c>
      <c r="D90" s="58">
        <f>hidden1!GP80</f>
        <v>0</v>
      </c>
      <c r="E90" s="58">
        <f>hidden1!GQ80</f>
        <v>0</v>
      </c>
      <c r="F90" s="58">
        <f>hidden1!GR80</f>
        <v>0</v>
      </c>
      <c r="G90" s="58">
        <f>hidden1!GS80</f>
        <v>0</v>
      </c>
      <c r="H90" s="58">
        <f>hidden1!GT80</f>
        <v>8066</v>
      </c>
      <c r="I90" s="58">
        <f>hidden1!GU80</f>
        <v>8066</v>
      </c>
      <c r="J90" s="58">
        <f>hidden1!GV80</f>
        <v>0</v>
      </c>
      <c r="K90" s="58">
        <f>hidden1!GW80</f>
        <v>0</v>
      </c>
      <c r="L90" s="58">
        <f>hidden1!GX80</f>
        <v>20</v>
      </c>
      <c r="M90" s="58">
        <f>hidden1!GY80</f>
        <v>20</v>
      </c>
      <c r="N90" s="58">
        <f>hidden1!GZ80</f>
        <v>667</v>
      </c>
      <c r="O90" s="58">
        <f>hidden1!HA80</f>
        <v>667</v>
      </c>
      <c r="P90" s="57"/>
      <c r="Q90" s="57"/>
      <c r="R90" s="57"/>
      <c r="S90" s="57"/>
      <c r="T90" s="57"/>
    </row>
    <row r="91" spans="1:20" x14ac:dyDescent="0.25">
      <c r="A91" s="57" t="str">
        <f>hidden1!A81</f>
        <v xml:space="preserve">  Новосибирская область</v>
      </c>
      <c r="B91" s="58">
        <f>hidden1!GN81</f>
        <v>55198</v>
      </c>
      <c r="C91" s="58">
        <f>hidden1!GO81</f>
        <v>55198</v>
      </c>
      <c r="D91" s="58">
        <f>hidden1!GP81</f>
        <v>0</v>
      </c>
      <c r="E91" s="58">
        <f>hidden1!GQ81</f>
        <v>0</v>
      </c>
      <c r="F91" s="58">
        <f>hidden1!GR81</f>
        <v>0</v>
      </c>
      <c r="G91" s="58">
        <f>hidden1!GS81</f>
        <v>0</v>
      </c>
      <c r="H91" s="58">
        <f>hidden1!GT81</f>
        <v>0</v>
      </c>
      <c r="I91" s="58">
        <f>hidden1!GU81</f>
        <v>0</v>
      </c>
      <c r="J91" s="58">
        <f>hidden1!GV81</f>
        <v>0</v>
      </c>
      <c r="K91" s="58">
        <f>hidden1!GW81</f>
        <v>0</v>
      </c>
      <c r="L91" s="58">
        <f>hidden1!GX81</f>
        <v>10669</v>
      </c>
      <c r="M91" s="58">
        <f>hidden1!GY81</f>
        <v>10669</v>
      </c>
      <c r="N91" s="58">
        <f>hidden1!GZ81</f>
        <v>5096</v>
      </c>
      <c r="O91" s="58">
        <f>hidden1!HA81</f>
        <v>5096</v>
      </c>
      <c r="P91" s="57"/>
      <c r="Q91" s="57"/>
      <c r="R91" s="57"/>
      <c r="S91" s="57"/>
      <c r="T91" s="57"/>
    </row>
    <row r="92" spans="1:20" x14ac:dyDescent="0.25">
      <c r="A92" s="57" t="str">
        <f>hidden1!A82</f>
        <v xml:space="preserve">  Омская область</v>
      </c>
      <c r="B92" s="58">
        <f>hidden1!GN82</f>
        <v>22611</v>
      </c>
      <c r="C92" s="58">
        <f>hidden1!GO82</f>
        <v>22611</v>
      </c>
      <c r="D92" s="58">
        <f>hidden1!GP82</f>
        <v>0</v>
      </c>
      <c r="E92" s="58">
        <f>hidden1!GQ82</f>
        <v>0</v>
      </c>
      <c r="F92" s="58">
        <f>hidden1!GR82</f>
        <v>0</v>
      </c>
      <c r="G92" s="58">
        <f>hidden1!GS82</f>
        <v>0</v>
      </c>
      <c r="H92" s="58">
        <f>hidden1!GT82</f>
        <v>0</v>
      </c>
      <c r="I92" s="58">
        <f>hidden1!GU82</f>
        <v>0</v>
      </c>
      <c r="J92" s="58">
        <f>hidden1!GV82</f>
        <v>0</v>
      </c>
      <c r="K92" s="58">
        <f>hidden1!GW82</f>
        <v>0</v>
      </c>
      <c r="L92" s="58">
        <f>hidden1!GX82</f>
        <v>2563</v>
      </c>
      <c r="M92" s="58">
        <f>hidden1!GY82</f>
        <v>2563</v>
      </c>
      <c r="N92" s="58">
        <f>hidden1!GZ82</f>
        <v>2018</v>
      </c>
      <c r="O92" s="58">
        <f>hidden1!HA82</f>
        <v>2018</v>
      </c>
      <c r="P92" s="57"/>
      <c r="Q92" s="57"/>
      <c r="R92" s="57"/>
      <c r="S92" s="57"/>
      <c r="T92" s="57"/>
    </row>
    <row r="93" spans="1:20" x14ac:dyDescent="0.25">
      <c r="A93" s="57" t="str">
        <f>hidden1!A83</f>
        <v xml:space="preserve">  Томская область</v>
      </c>
      <c r="B93" s="58">
        <f>hidden1!GN83</f>
        <v>40277</v>
      </c>
      <c r="C93" s="58">
        <f>hidden1!GO83</f>
        <v>40277</v>
      </c>
      <c r="D93" s="58">
        <f>hidden1!GP83</f>
        <v>0</v>
      </c>
      <c r="E93" s="58">
        <f>hidden1!GQ83</f>
        <v>0</v>
      </c>
      <c r="F93" s="58">
        <f>hidden1!GR83</f>
        <v>0</v>
      </c>
      <c r="G93" s="58">
        <f>hidden1!GS83</f>
        <v>0</v>
      </c>
      <c r="H93" s="58">
        <f>hidden1!GT83</f>
        <v>0</v>
      </c>
      <c r="I93" s="58">
        <f>hidden1!GU83</f>
        <v>0</v>
      </c>
      <c r="J93" s="58">
        <f>hidden1!GV83</f>
        <v>0</v>
      </c>
      <c r="K93" s="58">
        <f>hidden1!GW83</f>
        <v>0</v>
      </c>
      <c r="L93" s="58">
        <f>hidden1!GX83</f>
        <v>3605</v>
      </c>
      <c r="M93" s="58">
        <f>hidden1!GY83</f>
        <v>3605</v>
      </c>
      <c r="N93" s="58">
        <f>hidden1!GZ83</f>
        <v>1207</v>
      </c>
      <c r="O93" s="58">
        <f>hidden1!HA83</f>
        <v>1207</v>
      </c>
      <c r="P93" s="57"/>
      <c r="Q93" s="57"/>
      <c r="R93" s="57"/>
      <c r="S93" s="57"/>
      <c r="T93" s="57"/>
    </row>
    <row r="94" spans="1:20" ht="26.1" customHeight="1" x14ac:dyDescent="0.25">
      <c r="A94" s="57" t="str">
        <f>hidden1!A84</f>
        <v xml:space="preserve"> ДАЛЬНЕВОСТОЧНЫЙ ФЕДЕРАЛЬНЫЙ ОКРУГ</v>
      </c>
      <c r="B94" s="58">
        <f>hidden1!GN84</f>
        <v>191392</v>
      </c>
      <c r="C94" s="58">
        <f>hidden1!GO84</f>
        <v>191392</v>
      </c>
      <c r="D94" s="58">
        <f>hidden1!GP84</f>
        <v>0</v>
      </c>
      <c r="E94" s="58">
        <f>hidden1!GQ84</f>
        <v>0</v>
      </c>
      <c r="F94" s="58">
        <f>hidden1!GR84</f>
        <v>0</v>
      </c>
      <c r="G94" s="58">
        <f>hidden1!GS84</f>
        <v>0</v>
      </c>
      <c r="H94" s="58">
        <f>hidden1!GT84</f>
        <v>12826</v>
      </c>
      <c r="I94" s="58">
        <f>hidden1!GU84</f>
        <v>12826</v>
      </c>
      <c r="J94" s="58">
        <f>hidden1!GV84</f>
        <v>-76</v>
      </c>
      <c r="K94" s="58">
        <f>hidden1!GW84</f>
        <v>-76</v>
      </c>
      <c r="L94" s="58">
        <f>hidden1!GX84</f>
        <v>22707</v>
      </c>
      <c r="M94" s="58">
        <f>hidden1!GY84</f>
        <v>22707</v>
      </c>
      <c r="N94" s="58">
        <f>hidden1!GZ84</f>
        <v>34402</v>
      </c>
      <c r="O94" s="58">
        <f>hidden1!HA84</f>
        <v>34402</v>
      </c>
      <c r="P94" s="57"/>
      <c r="Q94" s="57"/>
      <c r="R94" s="57"/>
      <c r="S94" s="57"/>
      <c r="T94" s="57"/>
    </row>
    <row r="95" spans="1:20" x14ac:dyDescent="0.25">
      <c r="A95" s="57" t="str">
        <f>hidden1!A85</f>
        <v xml:space="preserve">  Республика Бурятия</v>
      </c>
      <c r="B95" s="58">
        <f>hidden1!GN85</f>
        <v>5938</v>
      </c>
      <c r="C95" s="58">
        <f>hidden1!GO85</f>
        <v>5938</v>
      </c>
      <c r="D95" s="58">
        <f>hidden1!GP85</f>
        <v>0</v>
      </c>
      <c r="E95" s="58">
        <f>hidden1!GQ85</f>
        <v>0</v>
      </c>
      <c r="F95" s="58">
        <f>hidden1!GR85</f>
        <v>0</v>
      </c>
      <c r="G95" s="58">
        <f>hidden1!GS85</f>
        <v>0</v>
      </c>
      <c r="H95" s="58">
        <f>hidden1!GT85</f>
        <v>0</v>
      </c>
      <c r="I95" s="58">
        <f>hidden1!GU85</f>
        <v>0</v>
      </c>
      <c r="J95" s="58">
        <f>hidden1!GV85</f>
        <v>0</v>
      </c>
      <c r="K95" s="58">
        <f>hidden1!GW85</f>
        <v>0</v>
      </c>
      <c r="L95" s="58">
        <f>hidden1!GX85</f>
        <v>2859</v>
      </c>
      <c r="M95" s="58">
        <f>hidden1!GY85</f>
        <v>2859</v>
      </c>
      <c r="N95" s="58">
        <f>hidden1!GZ85</f>
        <v>1313</v>
      </c>
      <c r="O95" s="58">
        <f>hidden1!HA85</f>
        <v>1313</v>
      </c>
      <c r="P95" s="57"/>
      <c r="Q95" s="57"/>
      <c r="R95" s="57"/>
      <c r="S95" s="57"/>
      <c r="T95" s="57"/>
    </row>
    <row r="96" spans="1:20" x14ac:dyDescent="0.25">
      <c r="A96" s="57" t="str">
        <f>hidden1!A86</f>
        <v xml:space="preserve">  Республика Саха (Якутия)</v>
      </c>
      <c r="B96" s="58">
        <f>hidden1!GN86</f>
        <v>14748</v>
      </c>
      <c r="C96" s="58">
        <f>hidden1!GO86</f>
        <v>14748</v>
      </c>
      <c r="D96" s="58">
        <f>hidden1!GP86</f>
        <v>0</v>
      </c>
      <c r="E96" s="58">
        <f>hidden1!GQ86</f>
        <v>0</v>
      </c>
      <c r="F96" s="58">
        <f>hidden1!GR86</f>
        <v>0</v>
      </c>
      <c r="G96" s="58">
        <f>hidden1!GS86</f>
        <v>0</v>
      </c>
      <c r="H96" s="58">
        <f>hidden1!GT86</f>
        <v>0</v>
      </c>
      <c r="I96" s="58">
        <f>hidden1!GU86</f>
        <v>0</v>
      </c>
      <c r="J96" s="58">
        <f>hidden1!GV86</f>
        <v>1</v>
      </c>
      <c r="K96" s="58">
        <f>hidden1!GW86</f>
        <v>1</v>
      </c>
      <c r="L96" s="58">
        <f>hidden1!GX86</f>
        <v>980</v>
      </c>
      <c r="M96" s="58">
        <f>hidden1!GY86</f>
        <v>980</v>
      </c>
      <c r="N96" s="58">
        <f>hidden1!GZ86</f>
        <v>11344</v>
      </c>
      <c r="O96" s="58">
        <f>hidden1!HA86</f>
        <v>11344</v>
      </c>
      <c r="P96" s="57"/>
      <c r="Q96" s="57"/>
      <c r="R96" s="57"/>
      <c r="S96" s="57"/>
      <c r="T96" s="57"/>
    </row>
    <row r="97" spans="1:20" x14ac:dyDescent="0.25">
      <c r="A97" s="57" t="str">
        <f>hidden1!A87</f>
        <v xml:space="preserve">  Приморский край</v>
      </c>
      <c r="B97" s="58">
        <f>hidden1!GN87</f>
        <v>22507</v>
      </c>
      <c r="C97" s="58">
        <f>hidden1!GO87</f>
        <v>22507</v>
      </c>
      <c r="D97" s="58">
        <f>hidden1!GP87</f>
        <v>0</v>
      </c>
      <c r="E97" s="58">
        <f>hidden1!GQ87</f>
        <v>0</v>
      </c>
      <c r="F97" s="58">
        <f>hidden1!GR87</f>
        <v>0</v>
      </c>
      <c r="G97" s="58">
        <f>hidden1!GS87</f>
        <v>0</v>
      </c>
      <c r="H97" s="58">
        <f>hidden1!GT87</f>
        <v>3895</v>
      </c>
      <c r="I97" s="58">
        <f>hidden1!GU87</f>
        <v>3895</v>
      </c>
      <c r="J97" s="58">
        <f>hidden1!GV87</f>
        <v>114</v>
      </c>
      <c r="K97" s="58">
        <f>hidden1!GW87</f>
        <v>114</v>
      </c>
      <c r="L97" s="58">
        <f>hidden1!GX87</f>
        <v>4785</v>
      </c>
      <c r="M97" s="58">
        <f>hidden1!GY87</f>
        <v>4785</v>
      </c>
      <c r="N97" s="58">
        <f>hidden1!GZ87</f>
        <v>1113</v>
      </c>
      <c r="O97" s="58">
        <f>hidden1!HA87</f>
        <v>1113</v>
      </c>
      <c r="P97" s="57"/>
      <c r="Q97" s="57"/>
      <c r="R97" s="57"/>
      <c r="S97" s="57"/>
      <c r="T97" s="57"/>
    </row>
    <row r="98" spans="1:20" x14ac:dyDescent="0.25">
      <c r="A98" s="57" t="str">
        <f>hidden1!A88</f>
        <v xml:space="preserve">  Хабаровский край</v>
      </c>
      <c r="B98" s="58">
        <f>hidden1!GN88</f>
        <v>19725</v>
      </c>
      <c r="C98" s="58">
        <f>hidden1!GO88</f>
        <v>19725</v>
      </c>
      <c r="D98" s="58">
        <f>hidden1!GP88</f>
        <v>0</v>
      </c>
      <c r="E98" s="58">
        <f>hidden1!GQ88</f>
        <v>0</v>
      </c>
      <c r="F98" s="58">
        <f>hidden1!GR88</f>
        <v>0</v>
      </c>
      <c r="G98" s="58">
        <f>hidden1!GS88</f>
        <v>0</v>
      </c>
      <c r="H98" s="58">
        <f>hidden1!GT88</f>
        <v>0</v>
      </c>
      <c r="I98" s="58">
        <f>hidden1!GU88</f>
        <v>0</v>
      </c>
      <c r="J98" s="58">
        <f>hidden1!GV88</f>
        <v>-5</v>
      </c>
      <c r="K98" s="58">
        <f>hidden1!GW88</f>
        <v>-5</v>
      </c>
      <c r="L98" s="58">
        <f>hidden1!GX88</f>
        <v>5417</v>
      </c>
      <c r="M98" s="58">
        <f>hidden1!GY88</f>
        <v>5417</v>
      </c>
      <c r="N98" s="58">
        <f>hidden1!GZ88</f>
        <v>7293</v>
      </c>
      <c r="O98" s="58">
        <f>hidden1!HA88</f>
        <v>7293</v>
      </c>
      <c r="P98" s="57"/>
      <c r="Q98" s="57"/>
      <c r="R98" s="57"/>
      <c r="S98" s="57"/>
      <c r="T98" s="57"/>
    </row>
    <row r="99" spans="1:20" x14ac:dyDescent="0.25">
      <c r="A99" s="57" t="str">
        <f>hidden1!A89</f>
        <v xml:space="preserve">  Амурская область</v>
      </c>
      <c r="B99" s="58">
        <f>hidden1!GN89</f>
        <v>40785</v>
      </c>
      <c r="C99" s="58">
        <f>hidden1!GO89</f>
        <v>40785</v>
      </c>
      <c r="D99" s="58">
        <f>hidden1!GP89</f>
        <v>0</v>
      </c>
      <c r="E99" s="58">
        <f>hidden1!GQ89</f>
        <v>0</v>
      </c>
      <c r="F99" s="58">
        <f>hidden1!GR89</f>
        <v>0</v>
      </c>
      <c r="G99" s="58">
        <f>hidden1!GS89</f>
        <v>0</v>
      </c>
      <c r="H99" s="58">
        <f>hidden1!GT89</f>
        <v>6561</v>
      </c>
      <c r="I99" s="58">
        <f>hidden1!GU89</f>
        <v>6561</v>
      </c>
      <c r="J99" s="58">
        <f>hidden1!GV89</f>
        <v>2</v>
      </c>
      <c r="K99" s="58">
        <f>hidden1!GW89</f>
        <v>2</v>
      </c>
      <c r="L99" s="58">
        <f>hidden1!GX89</f>
        <v>1976</v>
      </c>
      <c r="M99" s="58">
        <f>hidden1!GY89</f>
        <v>1976</v>
      </c>
      <c r="N99" s="58">
        <f>hidden1!GZ89</f>
        <v>867</v>
      </c>
      <c r="O99" s="58">
        <f>hidden1!HA89</f>
        <v>867</v>
      </c>
      <c r="P99" s="57"/>
      <c r="Q99" s="57"/>
      <c r="R99" s="57"/>
      <c r="S99" s="57"/>
      <c r="T99" s="57"/>
    </row>
    <row r="100" spans="1:20" x14ac:dyDescent="0.25">
      <c r="A100" s="57" t="str">
        <f>hidden1!A90</f>
        <v xml:space="preserve">  Камчатский край</v>
      </c>
      <c r="B100" s="58">
        <f>hidden1!GN90</f>
        <v>30838</v>
      </c>
      <c r="C100" s="58">
        <f>hidden1!GO90</f>
        <v>30838</v>
      </c>
      <c r="D100" s="58">
        <f>hidden1!GP90</f>
        <v>0</v>
      </c>
      <c r="E100" s="58">
        <f>hidden1!GQ90</f>
        <v>0</v>
      </c>
      <c r="F100" s="58">
        <f>hidden1!GR90</f>
        <v>0</v>
      </c>
      <c r="G100" s="58">
        <f>hidden1!GS90</f>
        <v>0</v>
      </c>
      <c r="H100" s="58">
        <f>hidden1!GT90</f>
        <v>35</v>
      </c>
      <c r="I100" s="58">
        <f>hidden1!GU90</f>
        <v>35</v>
      </c>
      <c r="J100" s="58">
        <f>hidden1!GV90</f>
        <v>-188</v>
      </c>
      <c r="K100" s="58">
        <f>hidden1!GW90</f>
        <v>-188</v>
      </c>
      <c r="L100" s="58">
        <f>hidden1!GX90</f>
        <v>3264</v>
      </c>
      <c r="M100" s="58">
        <f>hidden1!GY90</f>
        <v>3264</v>
      </c>
      <c r="N100" s="58">
        <f>hidden1!GZ90</f>
        <v>4067</v>
      </c>
      <c r="O100" s="58">
        <f>hidden1!HA90</f>
        <v>4067</v>
      </c>
      <c r="P100" s="57"/>
      <c r="Q100" s="57"/>
      <c r="R100" s="57"/>
      <c r="S100" s="57"/>
      <c r="T100" s="57"/>
    </row>
    <row r="101" spans="1:20" x14ac:dyDescent="0.25">
      <c r="A101" s="57" t="str">
        <f>hidden1!A91</f>
        <v xml:space="preserve">  Магаданская область</v>
      </c>
      <c r="B101" s="58">
        <f>hidden1!GN91</f>
        <v>-26</v>
      </c>
      <c r="C101" s="58">
        <f>hidden1!GO91</f>
        <v>-26</v>
      </c>
      <c r="D101" s="58">
        <f>hidden1!GP91</f>
        <v>0</v>
      </c>
      <c r="E101" s="58">
        <f>hidden1!GQ91</f>
        <v>0</v>
      </c>
      <c r="F101" s="58">
        <f>hidden1!GR91</f>
        <v>0</v>
      </c>
      <c r="G101" s="58">
        <f>hidden1!GS91</f>
        <v>0</v>
      </c>
      <c r="H101" s="58">
        <f>hidden1!GT91</f>
        <v>-33</v>
      </c>
      <c r="I101" s="58">
        <f>hidden1!GU91</f>
        <v>-33</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28995</v>
      </c>
      <c r="C102" s="58">
        <f>hidden1!GO92</f>
        <v>28995</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26196</v>
      </c>
      <c r="C103" s="58">
        <f>hidden1!GO93</f>
        <v>26196</v>
      </c>
      <c r="D103" s="58">
        <f>hidden1!GP93</f>
        <v>0</v>
      </c>
      <c r="E103" s="58">
        <f>hidden1!GQ93</f>
        <v>0</v>
      </c>
      <c r="F103" s="58">
        <f>hidden1!GR93</f>
        <v>0</v>
      </c>
      <c r="G103" s="58">
        <f>hidden1!GS93</f>
        <v>0</v>
      </c>
      <c r="H103" s="58">
        <f>hidden1!GT93</f>
        <v>2368</v>
      </c>
      <c r="I103" s="58">
        <f>hidden1!GU93</f>
        <v>2368</v>
      </c>
      <c r="J103" s="58">
        <f>hidden1!GV93</f>
        <v>0</v>
      </c>
      <c r="K103" s="58">
        <f>hidden1!GW93</f>
        <v>0</v>
      </c>
      <c r="L103" s="58">
        <f>hidden1!GX93</f>
        <v>2664</v>
      </c>
      <c r="M103" s="58">
        <f>hidden1!GY93</f>
        <v>2664</v>
      </c>
      <c r="N103" s="58">
        <f>hidden1!GZ93</f>
        <v>7257</v>
      </c>
      <c r="O103" s="58">
        <f>hidden1!HA93</f>
        <v>7257</v>
      </c>
      <c r="P103" s="57"/>
      <c r="Q103" s="57"/>
      <c r="R103" s="57"/>
      <c r="S103" s="57"/>
      <c r="T103" s="57"/>
    </row>
    <row r="104" spans="1:20" x14ac:dyDescent="0.25">
      <c r="A104" s="57" t="str">
        <f>hidden1!A94</f>
        <v xml:space="preserve">  Еврейская автономная область</v>
      </c>
      <c r="B104" s="58">
        <f>hidden1!GN94</f>
        <v>1136</v>
      </c>
      <c r="C104" s="58">
        <f>hidden1!GO94</f>
        <v>1136</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734</v>
      </c>
      <c r="M104" s="58">
        <f>hidden1!GY94</f>
        <v>734</v>
      </c>
      <c r="N104" s="58">
        <f>hidden1!GZ94</f>
        <v>988</v>
      </c>
      <c r="O104" s="58">
        <f>hidden1!HA94</f>
        <v>988</v>
      </c>
      <c r="P104" s="57"/>
      <c r="Q104" s="57"/>
      <c r="R104" s="57"/>
      <c r="S104" s="57"/>
      <c r="T104" s="57"/>
    </row>
    <row r="105" spans="1:20" x14ac:dyDescent="0.25">
      <c r="A105" s="57" t="str">
        <f>hidden1!A95</f>
        <v xml:space="preserve">  Чукотский автономный округ</v>
      </c>
      <c r="B105" s="58">
        <f>hidden1!GN95</f>
        <v>550</v>
      </c>
      <c r="C105" s="58">
        <f>hidden1!GO95</f>
        <v>550</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28</v>
      </c>
      <c r="M105" s="58">
        <f>hidden1!GY95</f>
        <v>28</v>
      </c>
      <c r="N105" s="58">
        <f>hidden1!GZ95</f>
        <v>160</v>
      </c>
      <c r="O105" s="58">
        <f>hidden1!HA95</f>
        <v>160</v>
      </c>
      <c r="P105" s="57"/>
      <c r="Q105" s="57"/>
      <c r="R105" s="57"/>
      <c r="S105" s="57"/>
      <c r="T105" s="57"/>
    </row>
    <row r="106" spans="1:20" x14ac:dyDescent="0.25">
      <c r="A106" s="57" t="str">
        <f>hidden1!A101</f>
        <v xml:space="preserve"> МИ ФНС РОССИИ ПО УПРАВЛЕНИЮ ДОЛГОМ</v>
      </c>
      <c r="B106" s="58">
        <f>hidden1!GN101</f>
        <v>0</v>
      </c>
      <c r="C106" s="58">
        <f>hidden1!GO101</f>
        <v>0</v>
      </c>
      <c r="D106" s="58">
        <f>hidden1!GP101</f>
        <v>0</v>
      </c>
      <c r="E106" s="58">
        <f>hidden1!GQ101</f>
        <v>0</v>
      </c>
      <c r="F106" s="58">
        <f>hidden1!GR101</f>
        <v>0</v>
      </c>
      <c r="G106" s="58">
        <f>hidden1!GS101</f>
        <v>0</v>
      </c>
      <c r="H106" s="58">
        <f>hidden1!GT101</f>
        <v>0</v>
      </c>
      <c r="I106" s="58">
        <f>hidden1!GU101</f>
        <v>0</v>
      </c>
      <c r="J106" s="58">
        <f>hidden1!GV101</f>
        <v>0</v>
      </c>
      <c r="K106" s="58">
        <f>hidden1!GW101</f>
        <v>0</v>
      </c>
      <c r="L106" s="58">
        <f>hidden1!GX101</f>
        <v>0</v>
      </c>
      <c r="M106" s="58">
        <f>hidden1!GY101</f>
        <v>0</v>
      </c>
      <c r="N106" s="58">
        <f>hidden1!GZ101</f>
        <v>0</v>
      </c>
      <c r="O106" s="58">
        <f>hidden1!HA101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7"/>
  <sheetViews>
    <sheetView zoomScale="90" zoomScaleNormal="90" workbookViewId="0">
      <selection activeCell="A106" sqref="A106:XFD110"/>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августа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906283825</v>
      </c>
      <c r="C11" s="58">
        <f>hidden1!HC1</f>
        <v>7686227</v>
      </c>
      <c r="D11" s="58">
        <f>hidden1!HD1</f>
        <v>770877934</v>
      </c>
      <c r="E11" s="58">
        <f>hidden1!HE1</f>
        <v>7016323</v>
      </c>
      <c r="F11" s="58">
        <f>hidden1!HF1</f>
        <v>135405891</v>
      </c>
      <c r="G11" s="58">
        <f>hidden1!HG1</f>
        <v>669904</v>
      </c>
      <c r="H11" s="58">
        <f>hidden1!HH1</f>
        <v>51909122</v>
      </c>
      <c r="I11" s="58">
        <f>hidden1!HI1</f>
        <v>2941888</v>
      </c>
      <c r="J11" s="58">
        <f>hidden1!HJ1</f>
        <v>29872266</v>
      </c>
      <c r="K11" s="58">
        <f>hidden1!HK1</f>
        <v>1614104</v>
      </c>
      <c r="L11" s="58">
        <f>hidden1!HL1</f>
        <v>22036856</v>
      </c>
      <c r="M11" s="58">
        <f>hidden1!HM1</f>
        <v>1327784</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251567396</v>
      </c>
      <c r="C13" s="58">
        <f>hidden1!HC3</f>
        <v>973850</v>
      </c>
      <c r="D13" s="58">
        <f>hidden1!HD3</f>
        <v>243152959</v>
      </c>
      <c r="E13" s="58">
        <f>hidden1!HE3</f>
        <v>924127</v>
      </c>
      <c r="F13" s="58">
        <f>hidden1!HF3</f>
        <v>8414437</v>
      </c>
      <c r="G13" s="58">
        <f>hidden1!HG3</f>
        <v>49723</v>
      </c>
      <c r="H13" s="58">
        <f>hidden1!HH3</f>
        <v>18342116</v>
      </c>
      <c r="I13" s="58">
        <f>hidden1!HI3</f>
        <v>85630</v>
      </c>
      <c r="J13" s="58">
        <f>hidden1!HJ3</f>
        <v>10152239</v>
      </c>
      <c r="K13" s="58">
        <f>hidden1!HK3</f>
        <v>0</v>
      </c>
      <c r="L13" s="58">
        <f>hidden1!HL3</f>
        <v>8189877</v>
      </c>
      <c r="M13" s="58">
        <f>hidden1!HM3</f>
        <v>85630</v>
      </c>
      <c r="N13" s="57"/>
      <c r="O13" s="57"/>
      <c r="P13" s="57"/>
      <c r="Q13" s="57"/>
      <c r="R13" s="57"/>
    </row>
    <row r="14" spans="1:103" x14ac:dyDescent="0.25">
      <c r="A14" s="57" t="str">
        <f>hidden1!A4</f>
        <v xml:space="preserve">  Белгородская область</v>
      </c>
      <c r="B14" s="58">
        <f>hidden1!HB4</f>
        <v>6573313</v>
      </c>
      <c r="C14" s="58">
        <f>hidden1!HC4</f>
        <v>0</v>
      </c>
      <c r="D14" s="58">
        <f>hidden1!HD4</f>
        <v>6425922</v>
      </c>
      <c r="E14" s="58">
        <f>hidden1!HE4</f>
        <v>0</v>
      </c>
      <c r="F14" s="58">
        <f>hidden1!HF4</f>
        <v>147391</v>
      </c>
      <c r="G14" s="58">
        <f>hidden1!HG4</f>
        <v>0</v>
      </c>
      <c r="H14" s="58">
        <f>hidden1!HH4</f>
        <v>509584</v>
      </c>
      <c r="I14" s="58">
        <f>hidden1!HI4</f>
        <v>0</v>
      </c>
      <c r="J14" s="58">
        <f>hidden1!HJ4</f>
        <v>348404</v>
      </c>
      <c r="K14" s="58">
        <f>hidden1!HK4</f>
        <v>0</v>
      </c>
      <c r="L14" s="58">
        <f>hidden1!HL4</f>
        <v>161180</v>
      </c>
      <c r="M14" s="58">
        <f>hidden1!HM4</f>
        <v>0</v>
      </c>
      <c r="N14" s="57"/>
      <c r="O14" s="57"/>
      <c r="P14" s="57"/>
      <c r="Q14" s="57"/>
      <c r="R14" s="57"/>
    </row>
    <row r="15" spans="1:103" x14ac:dyDescent="0.25">
      <c r="A15" s="57" t="str">
        <f>hidden1!A5</f>
        <v xml:space="preserve">  Брянская область</v>
      </c>
      <c r="B15" s="58">
        <f>hidden1!HB5</f>
        <v>2570014</v>
      </c>
      <c r="C15" s="58">
        <f>hidden1!HC5</f>
        <v>0</v>
      </c>
      <c r="D15" s="58">
        <f>hidden1!HD5</f>
        <v>2498084</v>
      </c>
      <c r="E15" s="58">
        <f>hidden1!HE5</f>
        <v>0</v>
      </c>
      <c r="F15" s="58">
        <f>hidden1!HF5</f>
        <v>71930</v>
      </c>
      <c r="G15" s="58">
        <f>hidden1!HG5</f>
        <v>0</v>
      </c>
      <c r="H15" s="58">
        <f>hidden1!HH5</f>
        <v>231370</v>
      </c>
      <c r="I15" s="58">
        <f>hidden1!HI5</f>
        <v>0</v>
      </c>
      <c r="J15" s="58">
        <f>hidden1!HJ5</f>
        <v>163638</v>
      </c>
      <c r="K15" s="58">
        <f>hidden1!HK5</f>
        <v>0</v>
      </c>
      <c r="L15" s="58">
        <f>hidden1!HL5</f>
        <v>67732</v>
      </c>
      <c r="M15" s="58">
        <f>hidden1!HM5</f>
        <v>0</v>
      </c>
      <c r="N15" s="57"/>
      <c r="O15" s="57"/>
      <c r="P15" s="57"/>
      <c r="Q15" s="57"/>
      <c r="R15" s="57"/>
    </row>
    <row r="16" spans="1:103" x14ac:dyDescent="0.25">
      <c r="A16" s="57" t="str">
        <f>hidden1!A6</f>
        <v xml:space="preserve">  Владимирская область</v>
      </c>
      <c r="B16" s="58">
        <f>hidden1!HB6</f>
        <v>3640918</v>
      </c>
      <c r="C16" s="58">
        <f>hidden1!HC6</f>
        <v>0</v>
      </c>
      <c r="D16" s="58">
        <f>hidden1!HD6</f>
        <v>3302173</v>
      </c>
      <c r="E16" s="58">
        <f>hidden1!HE6</f>
        <v>0</v>
      </c>
      <c r="F16" s="58">
        <f>hidden1!HF6</f>
        <v>338745</v>
      </c>
      <c r="G16" s="58">
        <f>hidden1!HG6</f>
        <v>0</v>
      </c>
      <c r="H16" s="58">
        <f>hidden1!HH6</f>
        <v>351832</v>
      </c>
      <c r="I16" s="58">
        <f>hidden1!HI6</f>
        <v>85630</v>
      </c>
      <c r="J16" s="58">
        <f>hidden1!HJ6</f>
        <v>180571</v>
      </c>
      <c r="K16" s="58">
        <f>hidden1!HK6</f>
        <v>0</v>
      </c>
      <c r="L16" s="58">
        <f>hidden1!HL6</f>
        <v>171261</v>
      </c>
      <c r="M16" s="58">
        <f>hidden1!HM6</f>
        <v>85630</v>
      </c>
      <c r="N16" s="57"/>
      <c r="O16" s="57"/>
      <c r="P16" s="57"/>
      <c r="Q16" s="57"/>
      <c r="R16" s="57"/>
    </row>
    <row r="17" spans="1:18" x14ac:dyDescent="0.25">
      <c r="A17" s="57" t="str">
        <f>hidden1!A7</f>
        <v xml:space="preserve">  Воронежская область</v>
      </c>
      <c r="B17" s="58">
        <f>hidden1!HB7</f>
        <v>8734593</v>
      </c>
      <c r="C17" s="58">
        <f>hidden1!HC7</f>
        <v>0</v>
      </c>
      <c r="D17" s="58">
        <f>hidden1!HD7</f>
        <v>8014868</v>
      </c>
      <c r="E17" s="58">
        <f>hidden1!HE7</f>
        <v>0</v>
      </c>
      <c r="F17" s="58">
        <f>hidden1!HF7</f>
        <v>719725</v>
      </c>
      <c r="G17" s="58">
        <f>hidden1!HG7</f>
        <v>0</v>
      </c>
      <c r="H17" s="58">
        <f>hidden1!HH7</f>
        <v>698023</v>
      </c>
      <c r="I17" s="58">
        <f>hidden1!HI7</f>
        <v>0</v>
      </c>
      <c r="J17" s="58">
        <f>hidden1!HJ7</f>
        <v>430548</v>
      </c>
      <c r="K17" s="58">
        <f>hidden1!HK7</f>
        <v>0</v>
      </c>
      <c r="L17" s="58">
        <f>hidden1!HL7</f>
        <v>267475</v>
      </c>
      <c r="M17" s="58">
        <f>hidden1!HM7</f>
        <v>0</v>
      </c>
      <c r="N17" s="57"/>
      <c r="O17" s="57"/>
      <c r="P17" s="57"/>
      <c r="Q17" s="57"/>
      <c r="R17" s="57"/>
    </row>
    <row r="18" spans="1:18" x14ac:dyDescent="0.25">
      <c r="A18" s="57" t="str">
        <f>hidden1!A8</f>
        <v xml:space="preserve">  Ивановская область</v>
      </c>
      <c r="B18" s="58">
        <f>hidden1!HB8</f>
        <v>1647734</v>
      </c>
      <c r="C18" s="58">
        <f>hidden1!HC8</f>
        <v>0</v>
      </c>
      <c r="D18" s="58">
        <f>hidden1!HD8</f>
        <v>1313009</v>
      </c>
      <c r="E18" s="58">
        <f>hidden1!HE8</f>
        <v>0</v>
      </c>
      <c r="F18" s="58">
        <f>hidden1!HF8</f>
        <v>334725</v>
      </c>
      <c r="G18" s="58">
        <f>hidden1!HG8</f>
        <v>0</v>
      </c>
      <c r="H18" s="58">
        <f>hidden1!HH8</f>
        <v>197218</v>
      </c>
      <c r="I18" s="58">
        <f>hidden1!HI8</f>
        <v>0</v>
      </c>
      <c r="J18" s="58">
        <f>hidden1!HJ8</f>
        <v>83340</v>
      </c>
      <c r="K18" s="58">
        <f>hidden1!HK8</f>
        <v>0</v>
      </c>
      <c r="L18" s="58">
        <f>hidden1!HL8</f>
        <v>113878</v>
      </c>
      <c r="M18" s="58">
        <f>hidden1!HM8</f>
        <v>0</v>
      </c>
      <c r="N18" s="57"/>
      <c r="O18" s="57"/>
      <c r="P18" s="57"/>
      <c r="Q18" s="57"/>
      <c r="R18" s="57"/>
    </row>
    <row r="19" spans="1:18" x14ac:dyDescent="0.25">
      <c r="A19" s="57" t="str">
        <f>hidden1!A9</f>
        <v xml:space="preserve">  Калужская область</v>
      </c>
      <c r="B19" s="58">
        <f>hidden1!HB9</f>
        <v>4076624</v>
      </c>
      <c r="C19" s="58">
        <f>hidden1!HC9</f>
        <v>311004</v>
      </c>
      <c r="D19" s="58">
        <f>hidden1!HD9</f>
        <v>3900314</v>
      </c>
      <c r="E19" s="58">
        <f>hidden1!HE9</f>
        <v>302147</v>
      </c>
      <c r="F19" s="58">
        <f>hidden1!HF9</f>
        <v>176310</v>
      </c>
      <c r="G19" s="58">
        <f>hidden1!HG9</f>
        <v>8857</v>
      </c>
      <c r="H19" s="58">
        <f>hidden1!HH9</f>
        <v>317829</v>
      </c>
      <c r="I19" s="58">
        <f>hidden1!HI9</f>
        <v>0</v>
      </c>
      <c r="J19" s="58">
        <f>hidden1!HJ9</f>
        <v>175213</v>
      </c>
      <c r="K19" s="58">
        <f>hidden1!HK9</f>
        <v>0</v>
      </c>
      <c r="L19" s="58">
        <f>hidden1!HL9</f>
        <v>142616</v>
      </c>
      <c r="M19" s="58">
        <f>hidden1!HM9</f>
        <v>0</v>
      </c>
      <c r="N19" s="57"/>
      <c r="O19" s="57"/>
      <c r="P19" s="57"/>
      <c r="Q19" s="57"/>
      <c r="R19" s="57"/>
    </row>
    <row r="20" spans="1:18" x14ac:dyDescent="0.25">
      <c r="A20" s="57" t="str">
        <f>hidden1!A10</f>
        <v xml:space="preserve">  Костромская область</v>
      </c>
      <c r="B20" s="58">
        <f>hidden1!HB10</f>
        <v>1248901</v>
      </c>
      <c r="C20" s="58">
        <f>hidden1!HC10</f>
        <v>0</v>
      </c>
      <c r="D20" s="58">
        <f>hidden1!HD10</f>
        <v>1195985</v>
      </c>
      <c r="E20" s="58">
        <f>hidden1!HE10</f>
        <v>0</v>
      </c>
      <c r="F20" s="58">
        <f>hidden1!HF10</f>
        <v>52916</v>
      </c>
      <c r="G20" s="58">
        <f>hidden1!HG10</f>
        <v>0</v>
      </c>
      <c r="H20" s="58">
        <f>hidden1!HH10</f>
        <v>192057</v>
      </c>
      <c r="I20" s="58">
        <f>hidden1!HI10</f>
        <v>0</v>
      </c>
      <c r="J20" s="58">
        <f>hidden1!HJ10</f>
        <v>124356</v>
      </c>
      <c r="K20" s="58">
        <f>hidden1!HK10</f>
        <v>0</v>
      </c>
      <c r="L20" s="58">
        <f>hidden1!HL10</f>
        <v>67701</v>
      </c>
      <c r="M20" s="58">
        <f>hidden1!HM10</f>
        <v>0</v>
      </c>
      <c r="N20" s="57"/>
      <c r="O20" s="57"/>
      <c r="P20" s="57"/>
      <c r="Q20" s="57"/>
      <c r="R20" s="57"/>
    </row>
    <row r="21" spans="1:18" x14ac:dyDescent="0.25">
      <c r="A21" s="57" t="str">
        <f>hidden1!A11</f>
        <v xml:space="preserve">  Курская область</v>
      </c>
      <c r="B21" s="58">
        <f>hidden1!HB11</f>
        <v>3698040</v>
      </c>
      <c r="C21" s="58">
        <f>hidden1!HC11</f>
        <v>0</v>
      </c>
      <c r="D21" s="58">
        <f>hidden1!HD11</f>
        <v>3420340</v>
      </c>
      <c r="E21" s="58">
        <f>hidden1!HE11</f>
        <v>0</v>
      </c>
      <c r="F21" s="58">
        <f>hidden1!HF11</f>
        <v>277700</v>
      </c>
      <c r="G21" s="58">
        <f>hidden1!HG11</f>
        <v>0</v>
      </c>
      <c r="H21" s="58">
        <f>hidden1!HH11</f>
        <v>316908</v>
      </c>
      <c r="I21" s="58">
        <f>hidden1!HI11</f>
        <v>0</v>
      </c>
      <c r="J21" s="58">
        <f>hidden1!HJ11</f>
        <v>202226</v>
      </c>
      <c r="K21" s="58">
        <f>hidden1!HK11</f>
        <v>0</v>
      </c>
      <c r="L21" s="58">
        <f>hidden1!HL11</f>
        <v>114682</v>
      </c>
      <c r="M21" s="58">
        <f>hidden1!HM11</f>
        <v>0</v>
      </c>
      <c r="N21" s="57"/>
      <c r="O21" s="57"/>
      <c r="P21" s="57"/>
      <c r="Q21" s="57"/>
      <c r="R21" s="57"/>
    </row>
    <row r="22" spans="1:18" x14ac:dyDescent="0.25">
      <c r="A22" s="57" t="str">
        <f>hidden1!A12</f>
        <v xml:space="preserve">  Липецкая область</v>
      </c>
      <c r="B22" s="58">
        <f>hidden1!HB12</f>
        <v>4674701</v>
      </c>
      <c r="C22" s="58">
        <f>hidden1!HC12</f>
        <v>0</v>
      </c>
      <c r="D22" s="58">
        <f>hidden1!HD12</f>
        <v>4289925</v>
      </c>
      <c r="E22" s="58">
        <f>hidden1!HE12</f>
        <v>0</v>
      </c>
      <c r="F22" s="58">
        <f>hidden1!HF12</f>
        <v>384776</v>
      </c>
      <c r="G22" s="58">
        <f>hidden1!HG12</f>
        <v>0</v>
      </c>
      <c r="H22" s="58">
        <f>hidden1!HH12</f>
        <v>346412</v>
      </c>
      <c r="I22" s="58">
        <f>hidden1!HI12</f>
        <v>0</v>
      </c>
      <c r="J22" s="58">
        <f>hidden1!HJ12</f>
        <v>235602</v>
      </c>
      <c r="K22" s="58">
        <f>hidden1!HK12</f>
        <v>0</v>
      </c>
      <c r="L22" s="58">
        <f>hidden1!HL12</f>
        <v>110810</v>
      </c>
      <c r="M22" s="58">
        <f>hidden1!HM12</f>
        <v>0</v>
      </c>
      <c r="N22" s="57"/>
      <c r="O22" s="57"/>
      <c r="P22" s="57"/>
      <c r="Q22" s="57"/>
      <c r="R22" s="57"/>
    </row>
    <row r="23" spans="1:18" x14ac:dyDescent="0.25">
      <c r="A23" s="57" t="str">
        <f>hidden1!A13</f>
        <v xml:space="preserve">  Московская область</v>
      </c>
      <c r="B23" s="58">
        <f>hidden1!HB13</f>
        <v>43211307</v>
      </c>
      <c r="C23" s="58">
        <f>hidden1!HC13</f>
        <v>0</v>
      </c>
      <c r="D23" s="58">
        <f>hidden1!HD13</f>
        <v>42369401</v>
      </c>
      <c r="E23" s="58">
        <f>hidden1!HE13</f>
        <v>0</v>
      </c>
      <c r="F23" s="58">
        <f>hidden1!HF13</f>
        <v>841906</v>
      </c>
      <c r="G23" s="58">
        <f>hidden1!HG13</f>
        <v>0</v>
      </c>
      <c r="H23" s="58">
        <f>hidden1!HH13</f>
        <v>4129326</v>
      </c>
      <c r="I23" s="58">
        <f>hidden1!HI13</f>
        <v>0</v>
      </c>
      <c r="J23" s="58">
        <f>hidden1!HJ13</f>
        <v>1833904</v>
      </c>
      <c r="K23" s="58">
        <f>hidden1!HK13</f>
        <v>0</v>
      </c>
      <c r="L23" s="58">
        <f>hidden1!HL13</f>
        <v>2295422</v>
      </c>
      <c r="M23" s="58">
        <f>hidden1!HM13</f>
        <v>0</v>
      </c>
      <c r="N23" s="57"/>
      <c r="O23" s="57"/>
      <c r="P23" s="57"/>
      <c r="Q23" s="57"/>
      <c r="R23" s="57"/>
    </row>
    <row r="24" spans="1:18" x14ac:dyDescent="0.25">
      <c r="A24" s="57" t="str">
        <f>hidden1!A14</f>
        <v xml:space="preserve">  Орловская область</v>
      </c>
      <c r="B24" s="58">
        <f>hidden1!HB14</f>
        <v>1789661</v>
      </c>
      <c r="C24" s="58">
        <f>hidden1!HC14</f>
        <v>0</v>
      </c>
      <c r="D24" s="58">
        <f>hidden1!HD14</f>
        <v>1662261</v>
      </c>
      <c r="E24" s="58">
        <f>hidden1!HE14</f>
        <v>0</v>
      </c>
      <c r="F24" s="58">
        <f>hidden1!HF14</f>
        <v>127400</v>
      </c>
      <c r="G24" s="58">
        <f>hidden1!HG14</f>
        <v>0</v>
      </c>
      <c r="H24" s="58">
        <f>hidden1!HH14</f>
        <v>183623</v>
      </c>
      <c r="I24" s="58">
        <f>hidden1!HI14</f>
        <v>0</v>
      </c>
      <c r="J24" s="58">
        <f>hidden1!HJ14</f>
        <v>103955</v>
      </c>
      <c r="K24" s="58">
        <f>hidden1!HK14</f>
        <v>0</v>
      </c>
      <c r="L24" s="58">
        <f>hidden1!HL14</f>
        <v>79668</v>
      </c>
      <c r="M24" s="58">
        <f>hidden1!HM14</f>
        <v>0</v>
      </c>
      <c r="N24" s="57"/>
      <c r="O24" s="57"/>
      <c r="P24" s="57"/>
      <c r="Q24" s="57"/>
      <c r="R24" s="57"/>
    </row>
    <row r="25" spans="1:18" x14ac:dyDescent="0.25">
      <c r="A25" s="57" t="str">
        <f>hidden1!A15</f>
        <v xml:space="preserve">  Рязанская область</v>
      </c>
      <c r="B25" s="58">
        <f>hidden1!HB15</f>
        <v>4260747</v>
      </c>
      <c r="C25" s="58">
        <f>hidden1!HC15</f>
        <v>0</v>
      </c>
      <c r="D25" s="58">
        <f>hidden1!HD15</f>
        <v>3155975</v>
      </c>
      <c r="E25" s="58">
        <f>hidden1!HE15</f>
        <v>0</v>
      </c>
      <c r="F25" s="58">
        <f>hidden1!HF15</f>
        <v>1104772</v>
      </c>
      <c r="G25" s="58">
        <f>hidden1!HG15</f>
        <v>0</v>
      </c>
      <c r="H25" s="58">
        <f>hidden1!HH15</f>
        <v>287018</v>
      </c>
      <c r="I25" s="58">
        <f>hidden1!HI15</f>
        <v>0</v>
      </c>
      <c r="J25" s="58">
        <f>hidden1!HJ15</f>
        <v>170298</v>
      </c>
      <c r="K25" s="58">
        <f>hidden1!HK15</f>
        <v>0</v>
      </c>
      <c r="L25" s="58">
        <f>hidden1!HL15</f>
        <v>116720</v>
      </c>
      <c r="M25" s="58">
        <f>hidden1!HM15</f>
        <v>0</v>
      </c>
      <c r="N25" s="57"/>
      <c r="O25" s="57"/>
      <c r="P25" s="57"/>
      <c r="Q25" s="57"/>
      <c r="R25" s="57"/>
    </row>
    <row r="26" spans="1:18" x14ac:dyDescent="0.25">
      <c r="A26" s="57" t="str">
        <f>hidden1!A16</f>
        <v xml:space="preserve">  Смоленская область</v>
      </c>
      <c r="B26" s="58">
        <f>hidden1!HB16</f>
        <v>3647718</v>
      </c>
      <c r="C26" s="58">
        <f>hidden1!HC16</f>
        <v>0</v>
      </c>
      <c r="D26" s="58">
        <f>hidden1!HD16</f>
        <v>2874303</v>
      </c>
      <c r="E26" s="58">
        <f>hidden1!HE16</f>
        <v>0</v>
      </c>
      <c r="F26" s="58">
        <f>hidden1!HF16</f>
        <v>773415</v>
      </c>
      <c r="G26" s="58">
        <f>hidden1!HG16</f>
        <v>0</v>
      </c>
      <c r="H26" s="58">
        <f>hidden1!HH16</f>
        <v>346617</v>
      </c>
      <c r="I26" s="58">
        <f>hidden1!HI16</f>
        <v>0</v>
      </c>
      <c r="J26" s="58">
        <f>hidden1!HJ16</f>
        <v>251160</v>
      </c>
      <c r="K26" s="58">
        <f>hidden1!HK16</f>
        <v>0</v>
      </c>
      <c r="L26" s="58">
        <f>hidden1!HL16</f>
        <v>95457</v>
      </c>
      <c r="M26" s="58">
        <f>hidden1!HM16</f>
        <v>0</v>
      </c>
      <c r="N26" s="57"/>
      <c r="O26" s="57"/>
      <c r="P26" s="57"/>
      <c r="Q26" s="57"/>
      <c r="R26" s="57"/>
    </row>
    <row r="27" spans="1:18" x14ac:dyDescent="0.25">
      <c r="A27" s="57" t="str">
        <f>hidden1!A17</f>
        <v xml:space="preserve">  Тамбовская область</v>
      </c>
      <c r="B27" s="58">
        <f>hidden1!HB17</f>
        <v>2698172</v>
      </c>
      <c r="C27" s="58">
        <f>hidden1!HC17</f>
        <v>0</v>
      </c>
      <c r="D27" s="58">
        <f>hidden1!HD17</f>
        <v>2385380</v>
      </c>
      <c r="E27" s="58">
        <f>hidden1!HE17</f>
        <v>0</v>
      </c>
      <c r="F27" s="58">
        <f>hidden1!HF17</f>
        <v>312792</v>
      </c>
      <c r="G27" s="58">
        <f>hidden1!HG17</f>
        <v>0</v>
      </c>
      <c r="H27" s="58">
        <f>hidden1!HH17</f>
        <v>266016</v>
      </c>
      <c r="I27" s="58">
        <f>hidden1!HI17</f>
        <v>0</v>
      </c>
      <c r="J27" s="58">
        <f>hidden1!HJ17</f>
        <v>171633</v>
      </c>
      <c r="K27" s="58">
        <f>hidden1!HK17</f>
        <v>0</v>
      </c>
      <c r="L27" s="58">
        <f>hidden1!HL17</f>
        <v>94383</v>
      </c>
      <c r="M27" s="58">
        <f>hidden1!HM17</f>
        <v>0</v>
      </c>
      <c r="N27" s="57"/>
      <c r="O27" s="57"/>
      <c r="P27" s="57"/>
      <c r="Q27" s="57"/>
      <c r="R27" s="57"/>
    </row>
    <row r="28" spans="1:18" x14ac:dyDescent="0.25">
      <c r="A28" s="57" t="str">
        <f>hidden1!A18</f>
        <v xml:space="preserve">  Тверская область</v>
      </c>
      <c r="B28" s="58">
        <f>hidden1!HB18</f>
        <v>5426290</v>
      </c>
      <c r="C28" s="58">
        <f>hidden1!HC18</f>
        <v>0</v>
      </c>
      <c r="D28" s="58">
        <f>hidden1!HD18</f>
        <v>4408607</v>
      </c>
      <c r="E28" s="58">
        <f>hidden1!HE18</f>
        <v>0</v>
      </c>
      <c r="F28" s="58">
        <f>hidden1!HF18</f>
        <v>1017683</v>
      </c>
      <c r="G28" s="58">
        <f>hidden1!HG18</f>
        <v>0</v>
      </c>
      <c r="H28" s="58">
        <f>hidden1!HH18</f>
        <v>405419</v>
      </c>
      <c r="I28" s="58">
        <f>hidden1!HI18</f>
        <v>0</v>
      </c>
      <c r="J28" s="58">
        <f>hidden1!HJ18</f>
        <v>215211</v>
      </c>
      <c r="K28" s="58">
        <f>hidden1!HK18</f>
        <v>0</v>
      </c>
      <c r="L28" s="58">
        <f>hidden1!HL18</f>
        <v>190208</v>
      </c>
      <c r="M28" s="58">
        <f>hidden1!HM18</f>
        <v>0</v>
      </c>
      <c r="N28" s="57"/>
      <c r="O28" s="57"/>
      <c r="P28" s="57"/>
      <c r="Q28" s="57"/>
      <c r="R28" s="57"/>
    </row>
    <row r="29" spans="1:18" x14ac:dyDescent="0.25">
      <c r="A29" s="57" t="str">
        <f>hidden1!A19</f>
        <v xml:space="preserve">  Тульская область</v>
      </c>
      <c r="B29" s="58">
        <f>hidden1!HB19</f>
        <v>4523287</v>
      </c>
      <c r="C29" s="58">
        <f>hidden1!HC19</f>
        <v>662846</v>
      </c>
      <c r="D29" s="58">
        <f>hidden1!HD19</f>
        <v>4115149</v>
      </c>
      <c r="E29" s="58">
        <f>hidden1!HE19</f>
        <v>621980</v>
      </c>
      <c r="F29" s="58">
        <f>hidden1!HF19</f>
        <v>408138</v>
      </c>
      <c r="G29" s="58">
        <f>hidden1!HG19</f>
        <v>40866</v>
      </c>
      <c r="H29" s="58">
        <f>hidden1!HH19</f>
        <v>396678</v>
      </c>
      <c r="I29" s="58">
        <f>hidden1!HI19</f>
        <v>0</v>
      </c>
      <c r="J29" s="58">
        <f>hidden1!HJ19</f>
        <v>201792</v>
      </c>
      <c r="K29" s="58">
        <f>hidden1!HK19</f>
        <v>0</v>
      </c>
      <c r="L29" s="58">
        <f>hidden1!HL19</f>
        <v>194886</v>
      </c>
      <c r="M29" s="58">
        <f>hidden1!HM19</f>
        <v>0</v>
      </c>
      <c r="N29" s="57"/>
      <c r="O29" s="57"/>
      <c r="P29" s="57"/>
      <c r="Q29" s="57"/>
      <c r="R29" s="57"/>
    </row>
    <row r="30" spans="1:18" x14ac:dyDescent="0.25">
      <c r="A30" s="57" t="str">
        <f>hidden1!A20</f>
        <v xml:space="preserve">  Ярославская область</v>
      </c>
      <c r="B30" s="58">
        <f>hidden1!HB20</f>
        <v>4892288</v>
      </c>
      <c r="C30" s="58">
        <f>hidden1!HC20</f>
        <v>0</v>
      </c>
      <c r="D30" s="58">
        <f>hidden1!HD20</f>
        <v>3810779</v>
      </c>
      <c r="E30" s="58">
        <f>hidden1!HE20</f>
        <v>0</v>
      </c>
      <c r="F30" s="58">
        <f>hidden1!HF20</f>
        <v>1081509</v>
      </c>
      <c r="G30" s="58">
        <f>hidden1!HG20</f>
        <v>0</v>
      </c>
      <c r="H30" s="58">
        <f>hidden1!HH20</f>
        <v>392270</v>
      </c>
      <c r="I30" s="58">
        <f>hidden1!HI20</f>
        <v>0</v>
      </c>
      <c r="J30" s="58">
        <f>hidden1!HJ20</f>
        <v>199963</v>
      </c>
      <c r="K30" s="58">
        <f>hidden1!HK20</f>
        <v>0</v>
      </c>
      <c r="L30" s="58">
        <f>hidden1!HL20</f>
        <v>192307</v>
      </c>
      <c r="M30" s="58">
        <f>hidden1!HM20</f>
        <v>0</v>
      </c>
      <c r="N30" s="57"/>
      <c r="O30" s="57"/>
      <c r="P30" s="57"/>
      <c r="Q30" s="57"/>
      <c r="R30" s="57"/>
    </row>
    <row r="31" spans="1:18" x14ac:dyDescent="0.25">
      <c r="A31" s="57" t="str">
        <f>hidden1!A21</f>
        <v xml:space="preserve">  город Москва</v>
      </c>
      <c r="B31" s="58">
        <f>hidden1!HB21</f>
        <v>144253088</v>
      </c>
      <c r="C31" s="58">
        <f>hidden1!HC21</f>
        <v>0</v>
      </c>
      <c r="D31" s="58">
        <f>hidden1!HD21</f>
        <v>144010484</v>
      </c>
      <c r="E31" s="58">
        <f>hidden1!HE21</f>
        <v>0</v>
      </c>
      <c r="F31" s="58">
        <f>hidden1!HF21</f>
        <v>242604</v>
      </c>
      <c r="G31" s="58">
        <f>hidden1!HG21</f>
        <v>0</v>
      </c>
      <c r="H31" s="58">
        <f>hidden1!HH21</f>
        <v>8773916</v>
      </c>
      <c r="I31" s="58">
        <f>hidden1!HI21</f>
        <v>0</v>
      </c>
      <c r="J31" s="58">
        <f>hidden1!HJ21</f>
        <v>5060425</v>
      </c>
      <c r="K31" s="58">
        <f>hidden1!HK21</f>
        <v>0</v>
      </c>
      <c r="L31" s="58">
        <f>hidden1!HL21</f>
        <v>3713491</v>
      </c>
      <c r="M31" s="58">
        <f>hidden1!HM21</f>
        <v>0</v>
      </c>
      <c r="N31" s="57"/>
      <c r="O31" s="57"/>
      <c r="P31" s="57"/>
      <c r="Q31" s="57"/>
      <c r="R31" s="57"/>
    </row>
    <row r="32" spans="1:18" x14ac:dyDescent="0.25">
      <c r="A32" s="57" t="str">
        <f>hidden1!A22</f>
        <v xml:space="preserve"> СЕВЕРО-ЗАПАДНЫЙ ФЕДЕРАЛЬНЫЙ ОКРУГ</v>
      </c>
      <c r="B32" s="58">
        <f>hidden1!HB22</f>
        <v>115932133</v>
      </c>
      <c r="C32" s="58">
        <f>hidden1!HC22</f>
        <v>1230811</v>
      </c>
      <c r="D32" s="58">
        <f>hidden1!HD22</f>
        <v>83109675</v>
      </c>
      <c r="E32" s="58">
        <f>hidden1!HE22</f>
        <v>991483</v>
      </c>
      <c r="F32" s="58">
        <f>hidden1!HF22</f>
        <v>32822458</v>
      </c>
      <c r="G32" s="58">
        <f>hidden1!HG22</f>
        <v>239328</v>
      </c>
      <c r="H32" s="58">
        <f>hidden1!HH22</f>
        <v>6598015</v>
      </c>
      <c r="I32" s="58">
        <f>hidden1!HI22</f>
        <v>93156</v>
      </c>
      <c r="J32" s="58">
        <f>hidden1!HJ22</f>
        <v>3908931</v>
      </c>
      <c r="K32" s="58">
        <f>hidden1!HK22</f>
        <v>0</v>
      </c>
      <c r="L32" s="58">
        <f>hidden1!HL22</f>
        <v>2689084</v>
      </c>
      <c r="M32" s="58">
        <f>hidden1!HM22</f>
        <v>93156</v>
      </c>
      <c r="N32" s="57"/>
      <c r="O32" s="57"/>
      <c r="P32" s="57"/>
      <c r="Q32" s="57"/>
      <c r="R32" s="57"/>
    </row>
    <row r="33" spans="1:18" x14ac:dyDescent="0.25">
      <c r="A33" s="57" t="str">
        <f>hidden1!A23</f>
        <v xml:space="preserve">  Республика Карелия</v>
      </c>
      <c r="B33" s="58">
        <f>hidden1!HB23</f>
        <v>2245571</v>
      </c>
      <c r="C33" s="58">
        <f>hidden1!HC23</f>
        <v>0</v>
      </c>
      <c r="D33" s="58">
        <f>hidden1!HD23</f>
        <v>2218847</v>
      </c>
      <c r="E33" s="58">
        <f>hidden1!HE23</f>
        <v>0</v>
      </c>
      <c r="F33" s="58">
        <f>hidden1!HF23</f>
        <v>26724</v>
      </c>
      <c r="G33" s="58">
        <f>hidden1!HG23</f>
        <v>0</v>
      </c>
      <c r="H33" s="58">
        <f>hidden1!HH23</f>
        <v>256551</v>
      </c>
      <c r="I33" s="58">
        <f>hidden1!HI23</f>
        <v>0</v>
      </c>
      <c r="J33" s="58">
        <f>hidden1!HJ23</f>
        <v>138315</v>
      </c>
      <c r="K33" s="58">
        <f>hidden1!HK23</f>
        <v>0</v>
      </c>
      <c r="L33" s="58">
        <f>hidden1!HL23</f>
        <v>118236</v>
      </c>
      <c r="M33" s="58">
        <f>hidden1!HM23</f>
        <v>0</v>
      </c>
      <c r="N33" s="57"/>
      <c r="O33" s="57"/>
      <c r="P33" s="57"/>
      <c r="Q33" s="57"/>
      <c r="R33" s="57"/>
    </row>
    <row r="34" spans="1:18" x14ac:dyDescent="0.25">
      <c r="A34" s="57" t="str">
        <f>hidden1!A24</f>
        <v xml:space="preserve">  Республика Коми</v>
      </c>
      <c r="B34" s="58">
        <f>hidden1!HB24</f>
        <v>18688786</v>
      </c>
      <c r="C34" s="58">
        <f>hidden1!HC24</f>
        <v>0</v>
      </c>
      <c r="D34" s="58">
        <f>hidden1!HD24</f>
        <v>6002739</v>
      </c>
      <c r="E34" s="58">
        <f>hidden1!HE24</f>
        <v>0</v>
      </c>
      <c r="F34" s="58">
        <f>hidden1!HF24</f>
        <v>12686047</v>
      </c>
      <c r="G34" s="58">
        <f>hidden1!HG24</f>
        <v>0</v>
      </c>
      <c r="H34" s="58">
        <f>hidden1!HH24</f>
        <v>319383</v>
      </c>
      <c r="I34" s="58">
        <f>hidden1!HI24</f>
        <v>0</v>
      </c>
      <c r="J34" s="58">
        <f>hidden1!HJ24</f>
        <v>227429</v>
      </c>
      <c r="K34" s="58">
        <f>hidden1!HK24</f>
        <v>0</v>
      </c>
      <c r="L34" s="58">
        <f>hidden1!HL24</f>
        <v>91954</v>
      </c>
      <c r="M34" s="58">
        <f>hidden1!HM24</f>
        <v>0</v>
      </c>
      <c r="N34" s="57"/>
      <c r="O34" s="57"/>
      <c r="P34" s="57"/>
      <c r="Q34" s="57"/>
      <c r="R34" s="57"/>
    </row>
    <row r="35" spans="1:18" x14ac:dyDescent="0.25">
      <c r="A35" s="57" t="str">
        <f>hidden1!A25</f>
        <v xml:space="preserve">  Архангельская область</v>
      </c>
      <c r="B35" s="58">
        <f>hidden1!HB25</f>
        <v>6956558</v>
      </c>
      <c r="C35" s="58">
        <f>hidden1!HC25</f>
        <v>0</v>
      </c>
      <c r="D35" s="58">
        <f>hidden1!HD25</f>
        <v>3875863</v>
      </c>
      <c r="E35" s="58">
        <f>hidden1!HE25</f>
        <v>0</v>
      </c>
      <c r="F35" s="58">
        <f>hidden1!HF25</f>
        <v>3080695</v>
      </c>
      <c r="G35" s="58">
        <f>hidden1!HG25</f>
        <v>0</v>
      </c>
      <c r="H35" s="58">
        <f>hidden1!HH25</f>
        <v>342276</v>
      </c>
      <c r="I35" s="58">
        <f>hidden1!HI25</f>
        <v>93156</v>
      </c>
      <c r="J35" s="58">
        <f>hidden1!HJ25</f>
        <v>219615</v>
      </c>
      <c r="K35" s="58">
        <f>hidden1!HK25</f>
        <v>0</v>
      </c>
      <c r="L35" s="58">
        <f>hidden1!HL25</f>
        <v>122661</v>
      </c>
      <c r="M35" s="58">
        <f>hidden1!HM25</f>
        <v>93156</v>
      </c>
      <c r="N35" s="57"/>
      <c r="O35" s="57"/>
      <c r="P35" s="57"/>
      <c r="Q35" s="57"/>
      <c r="R35" s="57"/>
    </row>
    <row r="36" spans="1:18" x14ac:dyDescent="0.25">
      <c r="A36" s="57" t="str">
        <f>hidden1!A26</f>
        <v xml:space="preserve">  Вологодская область</v>
      </c>
      <c r="B36" s="58">
        <f>hidden1!HB26</f>
        <v>11426770</v>
      </c>
      <c r="C36" s="58">
        <f>hidden1!HC26</f>
        <v>0</v>
      </c>
      <c r="D36" s="58">
        <f>hidden1!HD26</f>
        <v>4224954</v>
      </c>
      <c r="E36" s="58">
        <f>hidden1!HE26</f>
        <v>0</v>
      </c>
      <c r="F36" s="58">
        <f>hidden1!HF26</f>
        <v>7201816</v>
      </c>
      <c r="G36" s="58">
        <f>hidden1!HG26</f>
        <v>0</v>
      </c>
      <c r="H36" s="58">
        <f>hidden1!HH26</f>
        <v>385351</v>
      </c>
      <c r="I36" s="58">
        <f>hidden1!HI26</f>
        <v>0</v>
      </c>
      <c r="J36" s="58">
        <f>hidden1!HJ26</f>
        <v>262883</v>
      </c>
      <c r="K36" s="58">
        <f>hidden1!HK26</f>
        <v>0</v>
      </c>
      <c r="L36" s="58">
        <f>hidden1!HL26</f>
        <v>122468</v>
      </c>
      <c r="M36" s="58">
        <f>hidden1!HM26</f>
        <v>0</v>
      </c>
      <c r="N36" s="57"/>
      <c r="O36" s="57"/>
      <c r="P36" s="57"/>
      <c r="Q36" s="57"/>
      <c r="R36" s="57"/>
    </row>
    <row r="37" spans="1:18" x14ac:dyDescent="0.25">
      <c r="A37" s="57" t="str">
        <f>hidden1!A27</f>
        <v xml:space="preserve">  Калининградская область</v>
      </c>
      <c r="B37" s="58">
        <f>hidden1!HB27</f>
        <v>4923244</v>
      </c>
      <c r="C37" s="58">
        <f>hidden1!HC27</f>
        <v>1230811</v>
      </c>
      <c r="D37" s="58">
        <f>hidden1!HD27</f>
        <v>3965931</v>
      </c>
      <c r="E37" s="58">
        <f>hidden1!HE27</f>
        <v>991483</v>
      </c>
      <c r="F37" s="58">
        <f>hidden1!HF27</f>
        <v>957313</v>
      </c>
      <c r="G37" s="58">
        <f>hidden1!HG27</f>
        <v>239328</v>
      </c>
      <c r="H37" s="58">
        <f>hidden1!HH27</f>
        <v>446022</v>
      </c>
      <c r="I37" s="58">
        <f>hidden1!HI27</f>
        <v>0</v>
      </c>
      <c r="J37" s="58">
        <f>hidden1!HJ27</f>
        <v>277934</v>
      </c>
      <c r="K37" s="58">
        <f>hidden1!HK27</f>
        <v>0</v>
      </c>
      <c r="L37" s="58">
        <f>hidden1!HL27</f>
        <v>168088</v>
      </c>
      <c r="M37" s="58">
        <f>hidden1!HM27</f>
        <v>0</v>
      </c>
      <c r="N37" s="57"/>
      <c r="O37" s="57"/>
      <c r="P37" s="57"/>
      <c r="Q37" s="57"/>
      <c r="R37" s="57"/>
    </row>
    <row r="38" spans="1:18" x14ac:dyDescent="0.25">
      <c r="A38" s="57" t="str">
        <f>hidden1!A28</f>
        <v xml:space="preserve">  Ленинградская область</v>
      </c>
      <c r="B38" s="58">
        <f>hidden1!HB28</f>
        <v>23874733</v>
      </c>
      <c r="C38" s="58">
        <f>hidden1!HC28</f>
        <v>0</v>
      </c>
      <c r="D38" s="58">
        <f>hidden1!HD28</f>
        <v>15631839</v>
      </c>
      <c r="E38" s="58">
        <f>hidden1!HE28</f>
        <v>0</v>
      </c>
      <c r="F38" s="58">
        <f>hidden1!HF28</f>
        <v>8242894</v>
      </c>
      <c r="G38" s="58">
        <f>hidden1!HG28</f>
        <v>0</v>
      </c>
      <c r="H38" s="58">
        <f>hidden1!HH28</f>
        <v>773578</v>
      </c>
      <c r="I38" s="58">
        <f>hidden1!HI28</f>
        <v>0</v>
      </c>
      <c r="J38" s="58">
        <f>hidden1!HJ28</f>
        <v>308309</v>
      </c>
      <c r="K38" s="58">
        <f>hidden1!HK28</f>
        <v>0</v>
      </c>
      <c r="L38" s="58">
        <f>hidden1!HL28</f>
        <v>465269</v>
      </c>
      <c r="M38" s="58">
        <f>hidden1!HM28</f>
        <v>0</v>
      </c>
      <c r="N38" s="57"/>
      <c r="O38" s="57"/>
      <c r="P38" s="57"/>
      <c r="Q38" s="57"/>
      <c r="R38" s="57"/>
    </row>
    <row r="39" spans="1:18" x14ac:dyDescent="0.25">
      <c r="A39" s="57" t="str">
        <f>hidden1!A29</f>
        <v xml:space="preserve">  Мурманская область</v>
      </c>
      <c r="B39" s="58">
        <f>hidden1!HB29</f>
        <v>1671569</v>
      </c>
      <c r="C39" s="58">
        <f>hidden1!HC29</f>
        <v>0</v>
      </c>
      <c r="D39" s="58">
        <f>hidden1!HD29</f>
        <v>1664619</v>
      </c>
      <c r="E39" s="58">
        <f>hidden1!HE29</f>
        <v>0</v>
      </c>
      <c r="F39" s="58">
        <f>hidden1!HF29</f>
        <v>6950</v>
      </c>
      <c r="G39" s="58">
        <f>hidden1!HG29</f>
        <v>0</v>
      </c>
      <c r="H39" s="58">
        <f>hidden1!HH29</f>
        <v>238954</v>
      </c>
      <c r="I39" s="58">
        <f>hidden1!HI29</f>
        <v>0</v>
      </c>
      <c r="J39" s="58">
        <f>hidden1!HJ29</f>
        <v>187716</v>
      </c>
      <c r="K39" s="58">
        <f>hidden1!HK29</f>
        <v>0</v>
      </c>
      <c r="L39" s="58">
        <f>hidden1!HL29</f>
        <v>51238</v>
      </c>
      <c r="M39" s="58">
        <f>hidden1!HM29</f>
        <v>0</v>
      </c>
      <c r="N39" s="57"/>
      <c r="O39" s="57"/>
      <c r="P39" s="57"/>
      <c r="Q39" s="57"/>
      <c r="R39" s="57"/>
    </row>
    <row r="40" spans="1:18" x14ac:dyDescent="0.25">
      <c r="A40" s="57" t="str">
        <f>hidden1!A30</f>
        <v xml:space="preserve">  Новгородская область</v>
      </c>
      <c r="B40" s="58">
        <f>hidden1!HB30</f>
        <v>2558835</v>
      </c>
      <c r="C40" s="58">
        <f>hidden1!HC30</f>
        <v>0</v>
      </c>
      <c r="D40" s="58">
        <f>hidden1!HD30</f>
        <v>2162271</v>
      </c>
      <c r="E40" s="58">
        <f>hidden1!HE30</f>
        <v>0</v>
      </c>
      <c r="F40" s="58">
        <f>hidden1!HF30</f>
        <v>396564</v>
      </c>
      <c r="G40" s="58">
        <f>hidden1!HG30</f>
        <v>0</v>
      </c>
      <c r="H40" s="58">
        <f>hidden1!HH30</f>
        <v>203160</v>
      </c>
      <c r="I40" s="58">
        <f>hidden1!HI30</f>
        <v>0</v>
      </c>
      <c r="J40" s="58">
        <f>hidden1!HJ30</f>
        <v>127598</v>
      </c>
      <c r="K40" s="58">
        <f>hidden1!HK30</f>
        <v>0</v>
      </c>
      <c r="L40" s="58">
        <f>hidden1!HL30</f>
        <v>75562</v>
      </c>
      <c r="M40" s="58">
        <f>hidden1!HM30</f>
        <v>0</v>
      </c>
      <c r="N40" s="57"/>
      <c r="O40" s="57"/>
      <c r="P40" s="57"/>
      <c r="Q40" s="57"/>
      <c r="R40" s="57"/>
    </row>
    <row r="41" spans="1:18" x14ac:dyDescent="0.25">
      <c r="A41" s="57" t="str">
        <f>hidden1!A31</f>
        <v xml:space="preserve">  Псковская область</v>
      </c>
      <c r="B41" s="58">
        <f>hidden1!HB31</f>
        <v>1337450</v>
      </c>
      <c r="C41" s="58">
        <f>hidden1!HC31</f>
        <v>0</v>
      </c>
      <c r="D41" s="58">
        <f>hidden1!HD31</f>
        <v>1209647</v>
      </c>
      <c r="E41" s="58">
        <f>hidden1!HE31</f>
        <v>0</v>
      </c>
      <c r="F41" s="58">
        <f>hidden1!HF31</f>
        <v>127803</v>
      </c>
      <c r="G41" s="58">
        <f>hidden1!HG31</f>
        <v>0</v>
      </c>
      <c r="H41" s="58">
        <f>hidden1!HH31</f>
        <v>198735</v>
      </c>
      <c r="I41" s="58">
        <f>hidden1!HI31</f>
        <v>0</v>
      </c>
      <c r="J41" s="58">
        <f>hidden1!HJ31</f>
        <v>113482</v>
      </c>
      <c r="K41" s="58">
        <f>hidden1!HK31</f>
        <v>0</v>
      </c>
      <c r="L41" s="58">
        <f>hidden1!HL31</f>
        <v>85253</v>
      </c>
      <c r="M41" s="58">
        <f>hidden1!HM31</f>
        <v>0</v>
      </c>
      <c r="N41" s="57"/>
      <c r="O41" s="57"/>
      <c r="P41" s="57"/>
      <c r="Q41" s="57"/>
      <c r="R41" s="57"/>
    </row>
    <row r="42" spans="1:18" x14ac:dyDescent="0.25">
      <c r="A42" s="57" t="str">
        <f>hidden1!A32</f>
        <v xml:space="preserve">  город Санкт-Петербург</v>
      </c>
      <c r="B42" s="58">
        <f>hidden1!HB32</f>
        <v>37994742</v>
      </c>
      <c r="C42" s="58">
        <f>hidden1!HC32</f>
        <v>0</v>
      </c>
      <c r="D42" s="58">
        <f>hidden1!HD32</f>
        <v>37899571</v>
      </c>
      <c r="E42" s="58">
        <f>hidden1!HE32</f>
        <v>0</v>
      </c>
      <c r="F42" s="58">
        <f>hidden1!HF32</f>
        <v>95171</v>
      </c>
      <c r="G42" s="58">
        <f>hidden1!HG32</f>
        <v>0</v>
      </c>
      <c r="H42" s="58">
        <f>hidden1!HH32</f>
        <v>3422407</v>
      </c>
      <c r="I42" s="58">
        <f>hidden1!HI32</f>
        <v>0</v>
      </c>
      <c r="J42" s="58">
        <f>hidden1!HJ32</f>
        <v>2038994</v>
      </c>
      <c r="K42" s="58">
        <f>hidden1!HK32</f>
        <v>0</v>
      </c>
      <c r="L42" s="58">
        <f>hidden1!HL32</f>
        <v>1383413</v>
      </c>
      <c r="M42" s="58">
        <f>hidden1!HM32</f>
        <v>0</v>
      </c>
      <c r="N42" s="57"/>
      <c r="O42" s="57"/>
      <c r="P42" s="57"/>
      <c r="Q42" s="57"/>
      <c r="R42" s="57"/>
    </row>
    <row r="43" spans="1:18" x14ac:dyDescent="0.25">
      <c r="A43" s="57" t="str">
        <f>hidden1!A33</f>
        <v xml:space="preserve">  Ненецкий автономный округ</v>
      </c>
      <c r="B43" s="58">
        <f>hidden1!HB33</f>
        <v>4253875</v>
      </c>
      <c r="C43" s="58">
        <f>hidden1!HC33</f>
        <v>0</v>
      </c>
      <c r="D43" s="58">
        <f>hidden1!HD33</f>
        <v>4253394</v>
      </c>
      <c r="E43" s="58">
        <f>hidden1!HE33</f>
        <v>0</v>
      </c>
      <c r="F43" s="58">
        <f>hidden1!HF33</f>
        <v>481</v>
      </c>
      <c r="G43" s="58">
        <f>hidden1!HG33</f>
        <v>0</v>
      </c>
      <c r="H43" s="58">
        <f>hidden1!HH33</f>
        <v>11598</v>
      </c>
      <c r="I43" s="58">
        <f>hidden1!HI33</f>
        <v>0</v>
      </c>
      <c r="J43" s="58">
        <f>hidden1!HJ33</f>
        <v>6656</v>
      </c>
      <c r="K43" s="58">
        <f>hidden1!HK33</f>
        <v>0</v>
      </c>
      <c r="L43" s="58">
        <f>hidden1!HL33</f>
        <v>4942</v>
      </c>
      <c r="M43" s="58">
        <f>hidden1!HM33</f>
        <v>0</v>
      </c>
      <c r="N43" s="57"/>
      <c r="O43" s="57"/>
      <c r="P43" s="57"/>
      <c r="Q43" s="57"/>
      <c r="R43" s="57"/>
    </row>
    <row r="44" spans="1:18" x14ac:dyDescent="0.25">
      <c r="A44" s="57" t="str">
        <f>hidden1!A34</f>
        <v xml:space="preserve"> СЕВЕРО-КАВКАЗСКИЙ ФЕДЕРАЛЬНЫЙ ОКРУГ</v>
      </c>
      <c r="B44" s="58">
        <f>hidden1!HB34</f>
        <v>15502898</v>
      </c>
      <c r="C44" s="58">
        <f>hidden1!HC34</f>
        <v>777578</v>
      </c>
      <c r="D44" s="58">
        <f>hidden1!HD34</f>
        <v>13691992</v>
      </c>
      <c r="E44" s="58">
        <f>hidden1!HE34</f>
        <v>775834</v>
      </c>
      <c r="F44" s="58">
        <f>hidden1!HF34</f>
        <v>1810906</v>
      </c>
      <c r="G44" s="58">
        <f>hidden1!HG34</f>
        <v>1744</v>
      </c>
      <c r="H44" s="58">
        <f>hidden1!HH34</f>
        <v>2056524</v>
      </c>
      <c r="I44" s="58">
        <f>hidden1!HI34</f>
        <v>37261</v>
      </c>
      <c r="J44" s="58">
        <f>hidden1!HJ34</f>
        <v>492596</v>
      </c>
      <c r="K44" s="58">
        <f>hidden1!HK34</f>
        <v>6475</v>
      </c>
      <c r="L44" s="58">
        <f>hidden1!HL34</f>
        <v>1563928</v>
      </c>
      <c r="M44" s="58">
        <f>hidden1!HM34</f>
        <v>30786</v>
      </c>
      <c r="N44" s="57"/>
      <c r="O44" s="57"/>
      <c r="P44" s="57"/>
      <c r="Q44" s="57"/>
      <c r="R44" s="57"/>
    </row>
    <row r="45" spans="1:18" x14ac:dyDescent="0.25">
      <c r="A45" s="57" t="str">
        <f>hidden1!A35</f>
        <v xml:space="preserve">  Республика Дагестан</v>
      </c>
      <c r="B45" s="58">
        <f>hidden1!HB35</f>
        <v>2890462</v>
      </c>
      <c r="C45" s="58">
        <f>hidden1!HC35</f>
        <v>0</v>
      </c>
      <c r="D45" s="58">
        <f>hidden1!HD35</f>
        <v>2505684</v>
      </c>
      <c r="E45" s="58">
        <f>hidden1!HE35</f>
        <v>0</v>
      </c>
      <c r="F45" s="58">
        <f>hidden1!HF35</f>
        <v>384778</v>
      </c>
      <c r="G45" s="58">
        <f>hidden1!HG35</f>
        <v>0</v>
      </c>
      <c r="H45" s="58">
        <f>hidden1!HH35</f>
        <v>759699</v>
      </c>
      <c r="I45" s="58">
        <f>hidden1!HI35</f>
        <v>0</v>
      </c>
      <c r="J45" s="58">
        <f>hidden1!HJ35</f>
        <v>66824</v>
      </c>
      <c r="K45" s="58">
        <f>hidden1!HK35</f>
        <v>0</v>
      </c>
      <c r="L45" s="58">
        <f>hidden1!HL35</f>
        <v>692875</v>
      </c>
      <c r="M45" s="58">
        <f>hidden1!HM35</f>
        <v>0</v>
      </c>
      <c r="N45" s="57"/>
      <c r="O45" s="57"/>
      <c r="P45" s="57"/>
      <c r="Q45" s="57"/>
      <c r="R45" s="57"/>
    </row>
    <row r="46" spans="1:18" x14ac:dyDescent="0.25">
      <c r="A46" s="57" t="str">
        <f>hidden1!A36</f>
        <v xml:space="preserve">  Республика Ингушетия</v>
      </c>
      <c r="B46" s="58">
        <f>hidden1!HB36</f>
        <v>532767</v>
      </c>
      <c r="C46" s="58">
        <f>hidden1!HC36</f>
        <v>0</v>
      </c>
      <c r="D46" s="58">
        <f>hidden1!HD36</f>
        <v>508840</v>
      </c>
      <c r="E46" s="58">
        <f>hidden1!HE36</f>
        <v>0</v>
      </c>
      <c r="F46" s="58">
        <f>hidden1!HF36</f>
        <v>23927</v>
      </c>
      <c r="G46" s="58">
        <f>hidden1!HG36</f>
        <v>0</v>
      </c>
      <c r="H46" s="58">
        <f>hidden1!HH36</f>
        <v>50408</v>
      </c>
      <c r="I46" s="58">
        <f>hidden1!HI36</f>
        <v>10082</v>
      </c>
      <c r="J46" s="58">
        <f>hidden1!HJ36</f>
        <v>8413</v>
      </c>
      <c r="K46" s="58">
        <f>hidden1!HK36</f>
        <v>1683</v>
      </c>
      <c r="L46" s="58">
        <f>hidden1!HL36</f>
        <v>41995</v>
      </c>
      <c r="M46" s="58">
        <f>hidden1!HM36</f>
        <v>8399</v>
      </c>
      <c r="N46" s="57"/>
      <c r="O46" s="57"/>
      <c r="P46" s="57"/>
      <c r="Q46" s="57"/>
      <c r="R46" s="57"/>
    </row>
    <row r="47" spans="1:18" x14ac:dyDescent="0.25">
      <c r="A47" s="57" t="str">
        <f>hidden1!A37</f>
        <v xml:space="preserve">  Кабардино-Балкарская Республика</v>
      </c>
      <c r="B47" s="58">
        <f>hidden1!HB37</f>
        <v>1144413</v>
      </c>
      <c r="C47" s="58">
        <f>hidden1!HC37</f>
        <v>0</v>
      </c>
      <c r="D47" s="58">
        <f>hidden1!HD37</f>
        <v>1086251</v>
      </c>
      <c r="E47" s="58">
        <f>hidden1!HE37</f>
        <v>0</v>
      </c>
      <c r="F47" s="58">
        <f>hidden1!HF37</f>
        <v>58162</v>
      </c>
      <c r="G47" s="58">
        <f>hidden1!HG37</f>
        <v>0</v>
      </c>
      <c r="H47" s="58">
        <f>hidden1!HH37</f>
        <v>122956</v>
      </c>
      <c r="I47" s="58">
        <f>hidden1!HI37</f>
        <v>0</v>
      </c>
      <c r="J47" s="58">
        <f>hidden1!HJ37</f>
        <v>20557</v>
      </c>
      <c r="K47" s="58">
        <f>hidden1!HK37</f>
        <v>0</v>
      </c>
      <c r="L47" s="58">
        <f>hidden1!HL37</f>
        <v>102399</v>
      </c>
      <c r="M47" s="58">
        <f>hidden1!HM37</f>
        <v>0</v>
      </c>
      <c r="N47" s="57"/>
      <c r="O47" s="57"/>
      <c r="P47" s="57"/>
      <c r="Q47" s="57"/>
      <c r="R47" s="57"/>
    </row>
    <row r="48" spans="1:18" x14ac:dyDescent="0.25">
      <c r="A48" s="57" t="str">
        <f>hidden1!A38</f>
        <v xml:space="preserve">  Карачаево-Черкесская Республика</v>
      </c>
      <c r="B48" s="58">
        <f>hidden1!HB38</f>
        <v>750206</v>
      </c>
      <c r="C48" s="58">
        <f>hidden1!HC38</f>
        <v>375103</v>
      </c>
      <c r="D48" s="58">
        <f>hidden1!HD38</f>
        <v>746718</v>
      </c>
      <c r="E48" s="58">
        <f>hidden1!HE38</f>
        <v>373359</v>
      </c>
      <c r="F48" s="58">
        <f>hidden1!HF38</f>
        <v>3488</v>
      </c>
      <c r="G48" s="58">
        <f>hidden1!HG38</f>
        <v>1744</v>
      </c>
      <c r="H48" s="58">
        <f>hidden1!HH38</f>
        <v>101818</v>
      </c>
      <c r="I48" s="58">
        <f>hidden1!HI38</f>
        <v>0</v>
      </c>
      <c r="J48" s="58">
        <f>hidden1!HJ38</f>
        <v>26692</v>
      </c>
      <c r="K48" s="58">
        <f>hidden1!HK38</f>
        <v>0</v>
      </c>
      <c r="L48" s="58">
        <f>hidden1!HL38</f>
        <v>75126</v>
      </c>
      <c r="M48" s="58">
        <f>hidden1!HM38</f>
        <v>0</v>
      </c>
      <c r="N48" s="57"/>
      <c r="O48" s="57"/>
      <c r="P48" s="57"/>
      <c r="Q48" s="57"/>
      <c r="R48" s="57"/>
    </row>
    <row r="49" spans="1:18" x14ac:dyDescent="0.25">
      <c r="A49" s="57" t="str">
        <f>hidden1!A39</f>
        <v xml:space="preserve">  Республика Северная Осетия-Алания</v>
      </c>
      <c r="B49" s="58">
        <f>hidden1!HB39</f>
        <v>1614462</v>
      </c>
      <c r="C49" s="58">
        <f>hidden1!HC39</f>
        <v>402475</v>
      </c>
      <c r="D49" s="58">
        <f>hidden1!HD39</f>
        <v>1341583</v>
      </c>
      <c r="E49" s="58">
        <f>hidden1!HE39</f>
        <v>402475</v>
      </c>
      <c r="F49" s="58">
        <f>hidden1!HF39</f>
        <v>272879</v>
      </c>
      <c r="G49" s="58">
        <f>hidden1!HG39</f>
        <v>0</v>
      </c>
      <c r="H49" s="58">
        <f>hidden1!HH39</f>
        <v>161941</v>
      </c>
      <c r="I49" s="58">
        <f>hidden1!HI39</f>
        <v>0</v>
      </c>
      <c r="J49" s="58">
        <f>hidden1!HJ39</f>
        <v>18683</v>
      </c>
      <c r="K49" s="58">
        <f>hidden1!HK39</f>
        <v>0</v>
      </c>
      <c r="L49" s="58">
        <f>hidden1!HL39</f>
        <v>143258</v>
      </c>
      <c r="M49" s="58">
        <f>hidden1!HM39</f>
        <v>0</v>
      </c>
      <c r="N49" s="57"/>
      <c r="O49" s="57"/>
      <c r="P49" s="57"/>
      <c r="Q49" s="57"/>
      <c r="R49" s="57"/>
    </row>
    <row r="50" spans="1:18" x14ac:dyDescent="0.25">
      <c r="A50" s="57" t="str">
        <f>hidden1!A40</f>
        <v xml:space="preserve">  Чеченская Республика</v>
      </c>
      <c r="B50" s="58">
        <f>hidden1!HB40</f>
        <v>1838793</v>
      </c>
      <c r="C50" s="58">
        <f>hidden1!HC40</f>
        <v>0</v>
      </c>
      <c r="D50" s="58">
        <f>hidden1!HD40</f>
        <v>1673556</v>
      </c>
      <c r="E50" s="58">
        <f>hidden1!HE40</f>
        <v>0</v>
      </c>
      <c r="F50" s="58">
        <f>hidden1!HF40</f>
        <v>165237</v>
      </c>
      <c r="G50" s="58">
        <f>hidden1!HG40</f>
        <v>0</v>
      </c>
      <c r="H50" s="58">
        <f>hidden1!HH40</f>
        <v>271794</v>
      </c>
      <c r="I50" s="58">
        <f>hidden1!HI40</f>
        <v>27179</v>
      </c>
      <c r="J50" s="58">
        <f>hidden1!HJ40</f>
        <v>47921</v>
      </c>
      <c r="K50" s="58">
        <f>hidden1!HK40</f>
        <v>4792</v>
      </c>
      <c r="L50" s="58">
        <f>hidden1!HL40</f>
        <v>223873</v>
      </c>
      <c r="M50" s="58">
        <f>hidden1!HM40</f>
        <v>22387</v>
      </c>
      <c r="N50" s="57"/>
      <c r="O50" s="57"/>
      <c r="P50" s="57"/>
      <c r="Q50" s="57"/>
      <c r="R50" s="57"/>
    </row>
    <row r="51" spans="1:18" x14ac:dyDescent="0.25">
      <c r="A51" s="57" t="str">
        <f>hidden1!A41</f>
        <v xml:space="preserve">  Ставропольский край</v>
      </c>
      <c r="B51" s="58">
        <f>hidden1!HB41</f>
        <v>6731795</v>
      </c>
      <c r="C51" s="58">
        <f>hidden1!HC41</f>
        <v>0</v>
      </c>
      <c r="D51" s="58">
        <f>hidden1!HD41</f>
        <v>5829360</v>
      </c>
      <c r="E51" s="58">
        <f>hidden1!HE41</f>
        <v>0</v>
      </c>
      <c r="F51" s="58">
        <f>hidden1!HF41</f>
        <v>902435</v>
      </c>
      <c r="G51" s="58">
        <f>hidden1!HG41</f>
        <v>0</v>
      </c>
      <c r="H51" s="58">
        <f>hidden1!HH41</f>
        <v>587908</v>
      </c>
      <c r="I51" s="58">
        <f>hidden1!HI41</f>
        <v>0</v>
      </c>
      <c r="J51" s="58">
        <f>hidden1!HJ41</f>
        <v>303506</v>
      </c>
      <c r="K51" s="58">
        <f>hidden1!HK41</f>
        <v>0</v>
      </c>
      <c r="L51" s="58">
        <f>hidden1!HL41</f>
        <v>284402</v>
      </c>
      <c r="M51" s="58">
        <f>hidden1!HM41</f>
        <v>0</v>
      </c>
      <c r="N51" s="57"/>
      <c r="O51" s="57"/>
      <c r="P51" s="57"/>
      <c r="Q51" s="57"/>
      <c r="R51" s="57"/>
    </row>
    <row r="52" spans="1:18" x14ac:dyDescent="0.25">
      <c r="A52" s="57" t="str">
        <f>hidden1!A42</f>
        <v xml:space="preserve"> ЮЖНЫЙ ФЕДЕРАЛЬНЫЙ ОКРУГ</v>
      </c>
      <c r="B52" s="58">
        <f>hidden1!HB42</f>
        <v>70358625</v>
      </c>
      <c r="C52" s="58">
        <f>hidden1!HC42</f>
        <v>1452372</v>
      </c>
      <c r="D52" s="58">
        <f>hidden1!HD42</f>
        <v>58947328</v>
      </c>
      <c r="E52" s="58">
        <f>hidden1!HE42</f>
        <v>1218190</v>
      </c>
      <c r="F52" s="58">
        <f>hidden1!HF42</f>
        <v>11411297</v>
      </c>
      <c r="G52" s="58">
        <f>hidden1!HG42</f>
        <v>234182</v>
      </c>
      <c r="H52" s="58">
        <f>hidden1!HH42</f>
        <v>3849350</v>
      </c>
      <c r="I52" s="58">
        <f>hidden1!HI42</f>
        <v>919749</v>
      </c>
      <c r="J52" s="58">
        <f>hidden1!HJ42</f>
        <v>2010052</v>
      </c>
      <c r="K52" s="58">
        <f>hidden1!HK42</f>
        <v>516208</v>
      </c>
      <c r="L52" s="58">
        <f>hidden1!HL42</f>
        <v>1839298</v>
      </c>
      <c r="M52" s="58">
        <f>hidden1!HM42</f>
        <v>403541</v>
      </c>
      <c r="N52" s="57"/>
      <c r="O52" s="57"/>
      <c r="P52" s="57"/>
      <c r="Q52" s="57"/>
      <c r="R52" s="57"/>
    </row>
    <row r="53" spans="1:18" x14ac:dyDescent="0.25">
      <c r="A53" s="57" t="str">
        <f>hidden1!A43</f>
        <v xml:space="preserve">  Республика Адыгея</v>
      </c>
      <c r="B53" s="58">
        <f>hidden1!HB43</f>
        <v>1117194</v>
      </c>
      <c r="C53" s="58">
        <f>hidden1!HC43</f>
        <v>457818</v>
      </c>
      <c r="D53" s="58">
        <f>hidden1!HD43</f>
        <v>978161</v>
      </c>
      <c r="E53" s="58">
        <f>hidden1!HE43</f>
        <v>395367</v>
      </c>
      <c r="F53" s="58">
        <f>hidden1!HF43</f>
        <v>139033</v>
      </c>
      <c r="G53" s="58">
        <f>hidden1!HG43</f>
        <v>62451</v>
      </c>
      <c r="H53" s="58">
        <f>hidden1!HH43</f>
        <v>126900</v>
      </c>
      <c r="I53" s="58">
        <f>hidden1!HI43</f>
        <v>0</v>
      </c>
      <c r="J53" s="58">
        <f>hidden1!HJ43</f>
        <v>43379</v>
      </c>
      <c r="K53" s="58">
        <f>hidden1!HK43</f>
        <v>0</v>
      </c>
      <c r="L53" s="58">
        <f>hidden1!HL43</f>
        <v>83521</v>
      </c>
      <c r="M53" s="58">
        <f>hidden1!HM43</f>
        <v>0</v>
      </c>
      <c r="N53" s="57"/>
      <c r="O53" s="57"/>
      <c r="P53" s="57"/>
      <c r="Q53" s="57"/>
      <c r="R53" s="57"/>
    </row>
    <row r="54" spans="1:18" x14ac:dyDescent="0.25">
      <c r="A54" s="57" t="str">
        <f>hidden1!A44</f>
        <v xml:space="preserve">  Республика Калмыкия</v>
      </c>
      <c r="B54" s="58">
        <f>hidden1!HB44</f>
        <v>1101361</v>
      </c>
      <c r="C54" s="58">
        <f>hidden1!HC44</f>
        <v>0</v>
      </c>
      <c r="D54" s="58">
        <f>hidden1!HD44</f>
        <v>1036287</v>
      </c>
      <c r="E54" s="58">
        <f>hidden1!HE44</f>
        <v>0</v>
      </c>
      <c r="F54" s="58">
        <f>hidden1!HF44</f>
        <v>65074</v>
      </c>
      <c r="G54" s="58">
        <f>hidden1!HG44</f>
        <v>0</v>
      </c>
      <c r="H54" s="58">
        <f>hidden1!HH44</f>
        <v>52267</v>
      </c>
      <c r="I54" s="58">
        <f>hidden1!HI44</f>
        <v>26134</v>
      </c>
      <c r="J54" s="58">
        <f>hidden1!HJ44</f>
        <v>22347</v>
      </c>
      <c r="K54" s="58">
        <f>hidden1!HK44</f>
        <v>11174</v>
      </c>
      <c r="L54" s="58">
        <f>hidden1!HL44</f>
        <v>29920</v>
      </c>
      <c r="M54" s="58">
        <f>hidden1!HM44</f>
        <v>14960</v>
      </c>
      <c r="N54" s="57"/>
      <c r="O54" s="57"/>
      <c r="P54" s="57"/>
      <c r="Q54" s="57"/>
      <c r="R54" s="57"/>
    </row>
    <row r="55" spans="1:18" x14ac:dyDescent="0.25">
      <c r="A55" s="57" t="str">
        <f>hidden1!A45</f>
        <v xml:space="preserve">  Республика Крым</v>
      </c>
      <c r="B55" s="58">
        <f>hidden1!HB45</f>
        <v>3731027</v>
      </c>
      <c r="C55" s="58">
        <f>hidden1!HC45</f>
        <v>0</v>
      </c>
      <c r="D55" s="58">
        <f>hidden1!HD45</f>
        <v>3724482</v>
      </c>
      <c r="E55" s="58">
        <f>hidden1!HE45</f>
        <v>0</v>
      </c>
      <c r="F55" s="58">
        <f>hidden1!HF45</f>
        <v>6545</v>
      </c>
      <c r="G55" s="58">
        <f>hidden1!HG45</f>
        <v>0</v>
      </c>
      <c r="H55" s="58">
        <f>hidden1!HH45</f>
        <v>215029</v>
      </c>
      <c r="I55" s="58">
        <f>hidden1!HI45</f>
        <v>0</v>
      </c>
      <c r="J55" s="58">
        <f>hidden1!HJ45</f>
        <v>111767</v>
      </c>
      <c r="K55" s="58">
        <f>hidden1!HK45</f>
        <v>0</v>
      </c>
      <c r="L55" s="58">
        <f>hidden1!HL45</f>
        <v>103262</v>
      </c>
      <c r="M55" s="58">
        <f>hidden1!HM45</f>
        <v>0</v>
      </c>
      <c r="N55" s="57"/>
      <c r="O55" s="57"/>
      <c r="P55" s="57"/>
      <c r="Q55" s="57"/>
      <c r="R55" s="57"/>
    </row>
    <row r="56" spans="1:18" x14ac:dyDescent="0.25">
      <c r="A56" s="57" t="str">
        <f>hidden1!A46</f>
        <v xml:space="preserve">  Краснодарский край</v>
      </c>
      <c r="B56" s="58">
        <f>hidden1!HB46</f>
        <v>34389183</v>
      </c>
      <c r="C56" s="58">
        <f>hidden1!HC46</f>
        <v>994554</v>
      </c>
      <c r="D56" s="58">
        <f>hidden1!HD46</f>
        <v>28664801</v>
      </c>
      <c r="E56" s="58">
        <f>hidden1!HE46</f>
        <v>822823</v>
      </c>
      <c r="F56" s="58">
        <f>hidden1!HF46</f>
        <v>5724382</v>
      </c>
      <c r="G56" s="58">
        <f>hidden1!HG46</f>
        <v>171731</v>
      </c>
      <c r="H56" s="58">
        <f>hidden1!HH46</f>
        <v>1826780</v>
      </c>
      <c r="I56" s="58">
        <f>hidden1!HI46</f>
        <v>0</v>
      </c>
      <c r="J56" s="58">
        <f>hidden1!HJ46</f>
        <v>938787</v>
      </c>
      <c r="K56" s="58">
        <f>hidden1!HK46</f>
        <v>0</v>
      </c>
      <c r="L56" s="58">
        <f>hidden1!HL46</f>
        <v>887993</v>
      </c>
      <c r="M56" s="58">
        <f>hidden1!HM46</f>
        <v>0</v>
      </c>
      <c r="N56" s="57"/>
      <c r="O56" s="57"/>
      <c r="P56" s="57"/>
      <c r="Q56" s="57"/>
      <c r="R56" s="57"/>
    </row>
    <row r="57" spans="1:18" x14ac:dyDescent="0.25">
      <c r="A57" s="57" t="str">
        <f>hidden1!A47</f>
        <v xml:space="preserve">  Астраханская область</v>
      </c>
      <c r="B57" s="58">
        <f>hidden1!HB47</f>
        <v>8195335</v>
      </c>
      <c r="C57" s="58">
        <f>hidden1!HC47</f>
        <v>0</v>
      </c>
      <c r="D57" s="58">
        <f>hidden1!HD47</f>
        <v>6021596</v>
      </c>
      <c r="E57" s="58">
        <f>hidden1!HE47</f>
        <v>0</v>
      </c>
      <c r="F57" s="58">
        <f>hidden1!HF47</f>
        <v>2173739</v>
      </c>
      <c r="G57" s="58">
        <f>hidden1!HG47</f>
        <v>0</v>
      </c>
      <c r="H57" s="58">
        <f>hidden1!HH47</f>
        <v>230284</v>
      </c>
      <c r="I57" s="58">
        <f>hidden1!HI47</f>
        <v>0</v>
      </c>
      <c r="J57" s="58">
        <f>hidden1!HJ47</f>
        <v>111395</v>
      </c>
      <c r="K57" s="58">
        <f>hidden1!HK47</f>
        <v>0</v>
      </c>
      <c r="L57" s="58">
        <f>hidden1!HL47</f>
        <v>118889</v>
      </c>
      <c r="M57" s="58">
        <f>hidden1!HM47</f>
        <v>0</v>
      </c>
      <c r="N57" s="57"/>
      <c r="O57" s="57"/>
      <c r="P57" s="57"/>
      <c r="Q57" s="57"/>
      <c r="R57" s="57"/>
    </row>
    <row r="58" spans="1:18" x14ac:dyDescent="0.25">
      <c r="A58" s="57" t="str">
        <f>hidden1!A48</f>
        <v xml:space="preserve">  Волгоградская область</v>
      </c>
      <c r="B58" s="58">
        <f>hidden1!HB48</f>
        <v>7221365</v>
      </c>
      <c r="C58" s="58">
        <f>hidden1!HC48</f>
        <v>0</v>
      </c>
      <c r="D58" s="58">
        <f>hidden1!HD48</f>
        <v>6109968</v>
      </c>
      <c r="E58" s="58">
        <f>hidden1!HE48</f>
        <v>0</v>
      </c>
      <c r="F58" s="58">
        <f>hidden1!HF48</f>
        <v>1111397</v>
      </c>
      <c r="G58" s="58">
        <f>hidden1!HG48</f>
        <v>0</v>
      </c>
      <c r="H58" s="58">
        <f>hidden1!HH48</f>
        <v>451846</v>
      </c>
      <c r="I58" s="58">
        <f>hidden1!HI48</f>
        <v>0</v>
      </c>
      <c r="J58" s="58">
        <f>hidden1!HJ48</f>
        <v>252010</v>
      </c>
      <c r="K58" s="58">
        <f>hidden1!HK48</f>
        <v>0</v>
      </c>
      <c r="L58" s="58">
        <f>hidden1!HL48</f>
        <v>199836</v>
      </c>
      <c r="M58" s="58">
        <f>hidden1!HM48</f>
        <v>0</v>
      </c>
      <c r="N58" s="57"/>
      <c r="O58" s="57"/>
      <c r="P58" s="57"/>
      <c r="Q58" s="57"/>
      <c r="R58" s="57"/>
    </row>
    <row r="59" spans="1:18" x14ac:dyDescent="0.25">
      <c r="A59" s="57" t="str">
        <f>hidden1!A49</f>
        <v xml:space="preserve">  Ростовская область</v>
      </c>
      <c r="B59" s="58">
        <f>hidden1!HB49</f>
        <v>13914280</v>
      </c>
      <c r="C59" s="58">
        <f>hidden1!HC49</f>
        <v>0</v>
      </c>
      <c r="D59" s="58">
        <f>hidden1!HD49</f>
        <v>11723471</v>
      </c>
      <c r="E59" s="58">
        <f>hidden1!HE49</f>
        <v>0</v>
      </c>
      <c r="F59" s="58">
        <f>hidden1!HF49</f>
        <v>2190809</v>
      </c>
      <c r="G59" s="58">
        <f>hidden1!HG49</f>
        <v>0</v>
      </c>
      <c r="H59" s="58">
        <f>hidden1!HH49</f>
        <v>893615</v>
      </c>
      <c r="I59" s="58">
        <f>hidden1!HI49</f>
        <v>893615</v>
      </c>
      <c r="J59" s="58">
        <f>hidden1!HJ49</f>
        <v>505034</v>
      </c>
      <c r="K59" s="58">
        <f>hidden1!HK49</f>
        <v>505034</v>
      </c>
      <c r="L59" s="58">
        <f>hidden1!HL49</f>
        <v>388581</v>
      </c>
      <c r="M59" s="58">
        <f>hidden1!HM49</f>
        <v>388581</v>
      </c>
      <c r="N59" s="57"/>
      <c r="O59" s="57"/>
      <c r="P59" s="57"/>
      <c r="Q59" s="57"/>
      <c r="R59" s="57"/>
    </row>
    <row r="60" spans="1:18" x14ac:dyDescent="0.25">
      <c r="A60" s="57" t="str">
        <f>hidden1!A50</f>
        <v xml:space="preserve">  город Севастополь</v>
      </c>
      <c r="B60" s="58">
        <f>hidden1!HB50</f>
        <v>688880</v>
      </c>
      <c r="C60" s="58">
        <f>hidden1!HC50</f>
        <v>0</v>
      </c>
      <c r="D60" s="58">
        <f>hidden1!HD50</f>
        <v>688562</v>
      </c>
      <c r="E60" s="58">
        <f>hidden1!HE50</f>
        <v>0</v>
      </c>
      <c r="F60" s="58">
        <f>hidden1!HF50</f>
        <v>318</v>
      </c>
      <c r="G60" s="58">
        <f>hidden1!HG50</f>
        <v>0</v>
      </c>
      <c r="H60" s="58">
        <f>hidden1!HH50</f>
        <v>52629</v>
      </c>
      <c r="I60" s="58">
        <f>hidden1!HI50</f>
        <v>0</v>
      </c>
      <c r="J60" s="58">
        <f>hidden1!HJ50</f>
        <v>25333</v>
      </c>
      <c r="K60" s="58">
        <f>hidden1!HK50</f>
        <v>0</v>
      </c>
      <c r="L60" s="58">
        <f>hidden1!HL50</f>
        <v>27296</v>
      </c>
      <c r="M60" s="58">
        <f>hidden1!HM50</f>
        <v>0</v>
      </c>
      <c r="N60" s="57"/>
      <c r="O60" s="57"/>
      <c r="P60" s="57"/>
      <c r="Q60" s="57"/>
      <c r="R60" s="57"/>
    </row>
    <row r="61" spans="1:18" x14ac:dyDescent="0.25">
      <c r="A61" s="57" t="str">
        <f>hidden1!A51</f>
        <v xml:space="preserve"> ПРИВОЛЖСКИЙ ФЕДЕРАЛЬНЫЙ ОКРУГ</v>
      </c>
      <c r="B61" s="58">
        <f>hidden1!HB51</f>
        <v>113733645</v>
      </c>
      <c r="C61" s="58">
        <f>hidden1!HC51</f>
        <v>1178039</v>
      </c>
      <c r="D61" s="58">
        <f>hidden1!HD51</f>
        <v>101351589</v>
      </c>
      <c r="E61" s="58">
        <f>hidden1!HE51</f>
        <v>1058188</v>
      </c>
      <c r="F61" s="58">
        <f>hidden1!HF51</f>
        <v>12382056</v>
      </c>
      <c r="G61" s="58">
        <f>hidden1!HG51</f>
        <v>119851</v>
      </c>
      <c r="H61" s="58">
        <f>hidden1!HH51</f>
        <v>8739630</v>
      </c>
      <c r="I61" s="58">
        <f>hidden1!HI51</f>
        <v>695502</v>
      </c>
      <c r="J61" s="58">
        <f>hidden1!HJ51</f>
        <v>5558467</v>
      </c>
      <c r="K61" s="58">
        <f>hidden1!HK51</f>
        <v>389224</v>
      </c>
      <c r="L61" s="58">
        <f>hidden1!HL51</f>
        <v>3181163</v>
      </c>
      <c r="M61" s="58">
        <f>hidden1!HM51</f>
        <v>306278</v>
      </c>
      <c r="N61" s="57"/>
      <c r="O61" s="57"/>
      <c r="P61" s="57"/>
      <c r="Q61" s="57"/>
      <c r="R61" s="57"/>
    </row>
    <row r="62" spans="1:18" x14ac:dyDescent="0.25">
      <c r="A62" s="57" t="str">
        <f>hidden1!A52</f>
        <v xml:space="preserve">  Республика Башкортостан</v>
      </c>
      <c r="B62" s="58">
        <f>hidden1!HB52</f>
        <v>8559960</v>
      </c>
      <c r="C62" s="58">
        <f>hidden1!HC52</f>
        <v>596872</v>
      </c>
      <c r="D62" s="58">
        <f>hidden1!HD52</f>
        <v>7767824</v>
      </c>
      <c r="E62" s="58">
        <f>hidden1!HE52</f>
        <v>557170</v>
      </c>
      <c r="F62" s="58">
        <f>hidden1!HF52</f>
        <v>792136</v>
      </c>
      <c r="G62" s="58">
        <f>hidden1!HG52</f>
        <v>39702</v>
      </c>
      <c r="H62" s="58">
        <f>hidden1!HH52</f>
        <v>1101086</v>
      </c>
      <c r="I62" s="58">
        <f>hidden1!HI52</f>
        <v>0</v>
      </c>
      <c r="J62" s="58">
        <f>hidden1!HJ52</f>
        <v>722015</v>
      </c>
      <c r="K62" s="58">
        <f>hidden1!HK52</f>
        <v>0</v>
      </c>
      <c r="L62" s="58">
        <f>hidden1!HL52</f>
        <v>379071</v>
      </c>
      <c r="M62" s="58">
        <f>hidden1!HM52</f>
        <v>0</v>
      </c>
      <c r="N62" s="57"/>
      <c r="O62" s="57"/>
      <c r="P62" s="57"/>
      <c r="Q62" s="57"/>
      <c r="R62" s="57"/>
    </row>
    <row r="63" spans="1:18" x14ac:dyDescent="0.25">
      <c r="A63" s="57" t="str">
        <f>hidden1!A53</f>
        <v xml:space="preserve">  Республика Марий-Эл</v>
      </c>
      <c r="B63" s="58">
        <f>hidden1!HB53</f>
        <v>1464748</v>
      </c>
      <c r="C63" s="58">
        <f>hidden1!HC53</f>
        <v>0</v>
      </c>
      <c r="D63" s="58">
        <f>hidden1!HD53</f>
        <v>1181514</v>
      </c>
      <c r="E63" s="58">
        <f>hidden1!HE53</f>
        <v>0</v>
      </c>
      <c r="F63" s="58">
        <f>hidden1!HF53</f>
        <v>283234</v>
      </c>
      <c r="G63" s="58">
        <f>hidden1!HG53</f>
        <v>0</v>
      </c>
      <c r="H63" s="58">
        <f>hidden1!HH53</f>
        <v>138517</v>
      </c>
      <c r="I63" s="58">
        <f>hidden1!HI53</f>
        <v>0</v>
      </c>
      <c r="J63" s="58">
        <f>hidden1!HJ53</f>
        <v>85868</v>
      </c>
      <c r="K63" s="58">
        <f>hidden1!HK53</f>
        <v>0</v>
      </c>
      <c r="L63" s="58">
        <f>hidden1!HL53</f>
        <v>52649</v>
      </c>
      <c r="M63" s="58">
        <f>hidden1!HM53</f>
        <v>0</v>
      </c>
      <c r="N63" s="57"/>
      <c r="O63" s="57"/>
      <c r="P63" s="57"/>
      <c r="Q63" s="57"/>
      <c r="R63" s="57"/>
    </row>
    <row r="64" spans="1:18" x14ac:dyDescent="0.25">
      <c r="A64" s="57" t="str">
        <f>hidden1!A54</f>
        <v xml:space="preserve">  Республика Мордовия</v>
      </c>
      <c r="B64" s="58">
        <f>hidden1!HB54</f>
        <v>2364865</v>
      </c>
      <c r="C64" s="58">
        <f>hidden1!HC54</f>
        <v>0</v>
      </c>
      <c r="D64" s="58">
        <f>hidden1!HD54</f>
        <v>1970219</v>
      </c>
      <c r="E64" s="58">
        <f>hidden1!HE54</f>
        <v>0</v>
      </c>
      <c r="F64" s="58">
        <f>hidden1!HF54</f>
        <v>394646</v>
      </c>
      <c r="G64" s="58">
        <f>hidden1!HG54</f>
        <v>0</v>
      </c>
      <c r="H64" s="58">
        <f>hidden1!HH54</f>
        <v>192586</v>
      </c>
      <c r="I64" s="58">
        <f>hidden1!HI54</f>
        <v>0</v>
      </c>
      <c r="J64" s="58">
        <f>hidden1!HJ54</f>
        <v>131226</v>
      </c>
      <c r="K64" s="58">
        <f>hidden1!HK54</f>
        <v>0</v>
      </c>
      <c r="L64" s="58">
        <f>hidden1!HL54</f>
        <v>61360</v>
      </c>
      <c r="M64" s="58">
        <f>hidden1!HM54</f>
        <v>0</v>
      </c>
      <c r="N64" s="57"/>
      <c r="O64" s="57"/>
      <c r="P64" s="57"/>
      <c r="Q64" s="57"/>
      <c r="R64" s="57"/>
    </row>
    <row r="65" spans="1:18" x14ac:dyDescent="0.25">
      <c r="A65" s="57" t="str">
        <f>hidden1!A55</f>
        <v xml:space="preserve">  Республика Татарстан</v>
      </c>
      <c r="B65" s="58">
        <f>hidden1!HB55</f>
        <v>29427882</v>
      </c>
      <c r="C65" s="58">
        <f>hidden1!HC55</f>
        <v>0</v>
      </c>
      <c r="D65" s="58">
        <f>hidden1!HD55</f>
        <v>28816045</v>
      </c>
      <c r="E65" s="58">
        <f>hidden1!HE55</f>
        <v>0</v>
      </c>
      <c r="F65" s="58">
        <f>hidden1!HF55</f>
        <v>611837</v>
      </c>
      <c r="G65" s="58">
        <f>hidden1!HG55</f>
        <v>0</v>
      </c>
      <c r="H65" s="58">
        <f>hidden1!HH55</f>
        <v>1679803</v>
      </c>
      <c r="I65" s="58">
        <f>hidden1!HI55</f>
        <v>0</v>
      </c>
      <c r="J65" s="58">
        <f>hidden1!HJ55</f>
        <v>1298518</v>
      </c>
      <c r="K65" s="58">
        <f>hidden1!HK55</f>
        <v>0</v>
      </c>
      <c r="L65" s="58">
        <f>hidden1!HL55</f>
        <v>381285</v>
      </c>
      <c r="M65" s="58">
        <f>hidden1!HM55</f>
        <v>0</v>
      </c>
      <c r="N65" s="57"/>
      <c r="O65" s="57"/>
      <c r="P65" s="57"/>
      <c r="Q65" s="57"/>
      <c r="R65" s="57"/>
    </row>
    <row r="66" spans="1:18" x14ac:dyDescent="0.25">
      <c r="A66" s="57" t="str">
        <f>hidden1!A56</f>
        <v xml:space="preserve">  Удмуртская Республика</v>
      </c>
      <c r="B66" s="58">
        <f>hidden1!HB56</f>
        <v>5215571</v>
      </c>
      <c r="C66" s="58">
        <f>hidden1!HC56</f>
        <v>0</v>
      </c>
      <c r="D66" s="58">
        <f>hidden1!HD56</f>
        <v>4287362</v>
      </c>
      <c r="E66" s="58">
        <f>hidden1!HE56</f>
        <v>0</v>
      </c>
      <c r="F66" s="58">
        <f>hidden1!HF56</f>
        <v>928209</v>
      </c>
      <c r="G66" s="58">
        <f>hidden1!HG56</f>
        <v>0</v>
      </c>
      <c r="H66" s="58">
        <f>hidden1!HH56</f>
        <v>367776</v>
      </c>
      <c r="I66" s="58">
        <f>hidden1!HI56</f>
        <v>0</v>
      </c>
      <c r="J66" s="58">
        <f>hidden1!HJ56</f>
        <v>228717</v>
      </c>
      <c r="K66" s="58">
        <f>hidden1!HK56</f>
        <v>0</v>
      </c>
      <c r="L66" s="58">
        <f>hidden1!HL56</f>
        <v>139059</v>
      </c>
      <c r="M66" s="58">
        <f>hidden1!HM56</f>
        <v>0</v>
      </c>
      <c r="N66" s="57"/>
      <c r="O66" s="57"/>
      <c r="P66" s="57"/>
      <c r="Q66" s="57"/>
      <c r="R66" s="57"/>
    </row>
    <row r="67" spans="1:18" x14ac:dyDescent="0.25">
      <c r="A67" s="57" t="str">
        <f>hidden1!A57</f>
        <v xml:space="preserve">  Чувашская Республика</v>
      </c>
      <c r="B67" s="58">
        <f>hidden1!HB57</f>
        <v>2592123</v>
      </c>
      <c r="C67" s="58">
        <f>hidden1!HC57</f>
        <v>0</v>
      </c>
      <c r="D67" s="58">
        <f>hidden1!HD57</f>
        <v>2226463</v>
      </c>
      <c r="E67" s="58">
        <f>hidden1!HE57</f>
        <v>0</v>
      </c>
      <c r="F67" s="58">
        <f>hidden1!HF57</f>
        <v>365660</v>
      </c>
      <c r="G67" s="58">
        <f>hidden1!HG57</f>
        <v>0</v>
      </c>
      <c r="H67" s="58">
        <f>hidden1!HH57</f>
        <v>208671</v>
      </c>
      <c r="I67" s="58">
        <f>hidden1!HI57</f>
        <v>20868</v>
      </c>
      <c r="J67" s="58">
        <f>hidden1!HJ57</f>
        <v>131395</v>
      </c>
      <c r="K67" s="58">
        <f>hidden1!HK57</f>
        <v>13140</v>
      </c>
      <c r="L67" s="58">
        <f>hidden1!HL57</f>
        <v>77276</v>
      </c>
      <c r="M67" s="58">
        <f>hidden1!HM57</f>
        <v>7728</v>
      </c>
      <c r="N67" s="57"/>
      <c r="O67" s="57"/>
      <c r="P67" s="57"/>
      <c r="Q67" s="57"/>
      <c r="R67" s="57"/>
    </row>
    <row r="68" spans="1:18" x14ac:dyDescent="0.25">
      <c r="A68" s="57" t="str">
        <f>hidden1!A58</f>
        <v xml:space="preserve">  Кировская область</v>
      </c>
      <c r="B68" s="58">
        <f>hidden1!HB58</f>
        <v>2905832</v>
      </c>
      <c r="C68" s="58">
        <f>hidden1!HC58</f>
        <v>581167</v>
      </c>
      <c r="D68" s="58">
        <f>hidden1!HD58</f>
        <v>2505088</v>
      </c>
      <c r="E68" s="58">
        <f>hidden1!HE58</f>
        <v>501018</v>
      </c>
      <c r="F68" s="58">
        <f>hidden1!HF58</f>
        <v>400744</v>
      </c>
      <c r="G68" s="58">
        <f>hidden1!HG58</f>
        <v>80149</v>
      </c>
      <c r="H68" s="58">
        <f>hidden1!HH58</f>
        <v>248650</v>
      </c>
      <c r="I68" s="58">
        <f>hidden1!HI58</f>
        <v>0</v>
      </c>
      <c r="J68" s="58">
        <f>hidden1!HJ58</f>
        <v>163993</v>
      </c>
      <c r="K68" s="58">
        <f>hidden1!HK58</f>
        <v>0</v>
      </c>
      <c r="L68" s="58">
        <f>hidden1!HL58</f>
        <v>84657</v>
      </c>
      <c r="M68" s="58">
        <f>hidden1!HM58</f>
        <v>0</v>
      </c>
      <c r="N68" s="57"/>
      <c r="O68" s="57"/>
      <c r="P68" s="57"/>
      <c r="Q68" s="57"/>
      <c r="R68" s="57"/>
    </row>
    <row r="69" spans="1:18" x14ac:dyDescent="0.25">
      <c r="A69" s="57" t="str">
        <f>hidden1!A59</f>
        <v xml:space="preserve">  Нижегородская область</v>
      </c>
      <c r="B69" s="58">
        <f>hidden1!HB59</f>
        <v>10454616</v>
      </c>
      <c r="C69" s="58">
        <f>hidden1!HC59</f>
        <v>0</v>
      </c>
      <c r="D69" s="58">
        <f>hidden1!HD59</f>
        <v>9177468</v>
      </c>
      <c r="E69" s="58">
        <f>hidden1!HE59</f>
        <v>0</v>
      </c>
      <c r="F69" s="58">
        <f>hidden1!HF59</f>
        <v>1277148</v>
      </c>
      <c r="G69" s="58">
        <f>hidden1!HG59</f>
        <v>0</v>
      </c>
      <c r="H69" s="58">
        <f>hidden1!HH59</f>
        <v>1046009</v>
      </c>
      <c r="I69" s="58">
        <f>hidden1!HI59</f>
        <v>0</v>
      </c>
      <c r="J69" s="58">
        <f>hidden1!HJ59</f>
        <v>604570</v>
      </c>
      <c r="K69" s="58">
        <f>hidden1!HK59</f>
        <v>0</v>
      </c>
      <c r="L69" s="58">
        <f>hidden1!HL59</f>
        <v>441439</v>
      </c>
      <c r="M69" s="58">
        <f>hidden1!HM59</f>
        <v>0</v>
      </c>
      <c r="N69" s="57"/>
      <c r="O69" s="57"/>
      <c r="P69" s="57"/>
      <c r="Q69" s="57"/>
      <c r="R69" s="57"/>
    </row>
    <row r="70" spans="1:18" x14ac:dyDescent="0.25">
      <c r="A70" s="57" t="str">
        <f>hidden1!A60</f>
        <v xml:space="preserve">  Оренбургская область</v>
      </c>
      <c r="B70" s="58">
        <f>hidden1!HB60</f>
        <v>10935874</v>
      </c>
      <c r="C70" s="58">
        <f>hidden1!HC60</f>
        <v>0</v>
      </c>
      <c r="D70" s="58">
        <f>hidden1!HD60</f>
        <v>9130201</v>
      </c>
      <c r="E70" s="58">
        <f>hidden1!HE60</f>
        <v>0</v>
      </c>
      <c r="F70" s="58">
        <f>hidden1!HF60</f>
        <v>1805673</v>
      </c>
      <c r="G70" s="58">
        <f>hidden1!HG60</f>
        <v>0</v>
      </c>
      <c r="H70" s="58">
        <f>hidden1!HH60</f>
        <v>433892</v>
      </c>
      <c r="I70" s="58">
        <f>hidden1!HI60</f>
        <v>0</v>
      </c>
      <c r="J70" s="58">
        <f>hidden1!HJ60</f>
        <v>308531</v>
      </c>
      <c r="K70" s="58">
        <f>hidden1!HK60</f>
        <v>0</v>
      </c>
      <c r="L70" s="58">
        <f>hidden1!HL60</f>
        <v>125361</v>
      </c>
      <c r="M70" s="58">
        <f>hidden1!HM60</f>
        <v>0</v>
      </c>
      <c r="N70" s="57"/>
      <c r="O70" s="57"/>
      <c r="P70" s="57"/>
      <c r="Q70" s="57"/>
      <c r="R70" s="57"/>
    </row>
    <row r="71" spans="1:18" x14ac:dyDescent="0.25">
      <c r="A71" s="57" t="str">
        <f>hidden1!A61</f>
        <v xml:space="preserve">  Пензенская область</v>
      </c>
      <c r="B71" s="58">
        <f>hidden1!HB61</f>
        <v>3481814</v>
      </c>
      <c r="C71" s="58">
        <f>hidden1!HC61</f>
        <v>0</v>
      </c>
      <c r="D71" s="58">
        <f>hidden1!HD61</f>
        <v>3223765</v>
      </c>
      <c r="E71" s="58">
        <f>hidden1!HE61</f>
        <v>0</v>
      </c>
      <c r="F71" s="58">
        <f>hidden1!HF61</f>
        <v>258049</v>
      </c>
      <c r="G71" s="58">
        <f>hidden1!HG61</f>
        <v>0</v>
      </c>
      <c r="H71" s="58">
        <f>hidden1!HH61</f>
        <v>315273</v>
      </c>
      <c r="I71" s="58">
        <f>hidden1!HI61</f>
        <v>0</v>
      </c>
      <c r="J71" s="58">
        <f>hidden1!HJ61</f>
        <v>186590</v>
      </c>
      <c r="K71" s="58">
        <f>hidden1!HK61</f>
        <v>0</v>
      </c>
      <c r="L71" s="58">
        <f>hidden1!HL61</f>
        <v>128683</v>
      </c>
      <c r="M71" s="58">
        <f>hidden1!HM61</f>
        <v>0</v>
      </c>
      <c r="N71" s="57"/>
      <c r="O71" s="57"/>
      <c r="P71" s="57"/>
      <c r="Q71" s="57"/>
      <c r="R71" s="57"/>
    </row>
    <row r="72" spans="1:18" x14ac:dyDescent="0.25">
      <c r="A72" s="57" t="str">
        <f>hidden1!A62</f>
        <v xml:space="preserve">  Пермский край</v>
      </c>
      <c r="B72" s="58">
        <f>hidden1!HB62</f>
        <v>12280712</v>
      </c>
      <c r="C72" s="58">
        <f>hidden1!HC62</f>
        <v>0</v>
      </c>
      <c r="D72" s="58">
        <f>hidden1!HD62</f>
        <v>9145501</v>
      </c>
      <c r="E72" s="58">
        <f>hidden1!HE62</f>
        <v>0</v>
      </c>
      <c r="F72" s="58">
        <f>hidden1!HF62</f>
        <v>3135211</v>
      </c>
      <c r="G72" s="58">
        <f>hidden1!HG62</f>
        <v>0</v>
      </c>
      <c r="H72" s="58">
        <f>hidden1!HH62</f>
        <v>870271</v>
      </c>
      <c r="I72" s="58">
        <f>hidden1!HI62</f>
        <v>0</v>
      </c>
      <c r="J72" s="58">
        <f>hidden1!HJ62</f>
        <v>512686</v>
      </c>
      <c r="K72" s="58">
        <f>hidden1!HK62</f>
        <v>0</v>
      </c>
      <c r="L72" s="58">
        <f>hidden1!HL62</f>
        <v>357585</v>
      </c>
      <c r="M72" s="58">
        <f>hidden1!HM62</f>
        <v>0</v>
      </c>
      <c r="N72" s="57"/>
      <c r="O72" s="57"/>
      <c r="P72" s="57"/>
      <c r="Q72" s="57"/>
      <c r="R72" s="57"/>
    </row>
    <row r="73" spans="1:18" x14ac:dyDescent="0.25">
      <c r="A73" s="57" t="str">
        <f>hidden1!A63</f>
        <v xml:space="preserve">  Самарская область</v>
      </c>
      <c r="B73" s="58">
        <f>hidden1!HB63</f>
        <v>14093217</v>
      </c>
      <c r="C73" s="58">
        <f>hidden1!HC63</f>
        <v>0</v>
      </c>
      <c r="D73" s="58">
        <f>hidden1!HD63</f>
        <v>13611806</v>
      </c>
      <c r="E73" s="58">
        <f>hidden1!HE63</f>
        <v>0</v>
      </c>
      <c r="F73" s="58">
        <f>hidden1!HF63</f>
        <v>481411</v>
      </c>
      <c r="G73" s="58">
        <f>hidden1!HG63</f>
        <v>0</v>
      </c>
      <c r="H73" s="58">
        <f>hidden1!HH63</f>
        <v>1175131</v>
      </c>
      <c r="I73" s="58">
        <f>hidden1!HI63</f>
        <v>0</v>
      </c>
      <c r="J73" s="58">
        <f>hidden1!HJ63</f>
        <v>641551</v>
      </c>
      <c r="K73" s="58">
        <f>hidden1!HK63</f>
        <v>0</v>
      </c>
      <c r="L73" s="58">
        <f>hidden1!HL63</f>
        <v>533580</v>
      </c>
      <c r="M73" s="58">
        <f>hidden1!HM63</f>
        <v>0</v>
      </c>
      <c r="N73" s="57"/>
      <c r="O73" s="57"/>
      <c r="P73" s="57"/>
      <c r="Q73" s="57"/>
      <c r="R73" s="57"/>
    </row>
    <row r="74" spans="1:18" x14ac:dyDescent="0.25">
      <c r="A74" s="57" t="str">
        <f>hidden1!A64</f>
        <v xml:space="preserve">  Саратовская область</v>
      </c>
      <c r="B74" s="58">
        <f>hidden1!HB64</f>
        <v>7671716</v>
      </c>
      <c r="C74" s="58">
        <f>hidden1!HC64</f>
        <v>0</v>
      </c>
      <c r="D74" s="58">
        <f>hidden1!HD64</f>
        <v>6311834</v>
      </c>
      <c r="E74" s="58">
        <f>hidden1!HE64</f>
        <v>0</v>
      </c>
      <c r="F74" s="58">
        <f>hidden1!HF64</f>
        <v>1359882</v>
      </c>
      <c r="G74" s="58">
        <f>hidden1!HG64</f>
        <v>0</v>
      </c>
      <c r="H74" s="58">
        <f>hidden1!HH64</f>
        <v>674634</v>
      </c>
      <c r="I74" s="58">
        <f>hidden1!HI64</f>
        <v>674634</v>
      </c>
      <c r="J74" s="58">
        <f>hidden1!HJ64</f>
        <v>376084</v>
      </c>
      <c r="K74" s="58">
        <f>hidden1!HK64</f>
        <v>376084</v>
      </c>
      <c r="L74" s="58">
        <f>hidden1!HL64</f>
        <v>298550</v>
      </c>
      <c r="M74" s="58">
        <f>hidden1!HM64</f>
        <v>298550</v>
      </c>
      <c r="N74" s="57"/>
      <c r="O74" s="57"/>
      <c r="P74" s="57"/>
      <c r="Q74" s="57"/>
      <c r="R74" s="57"/>
    </row>
    <row r="75" spans="1:18" x14ac:dyDescent="0.25">
      <c r="A75" s="57" t="str">
        <f>hidden1!A65</f>
        <v xml:space="preserve">  Ульяновская область</v>
      </c>
      <c r="B75" s="58">
        <f>hidden1!HB65</f>
        <v>2284715</v>
      </c>
      <c r="C75" s="58">
        <f>hidden1!HC65</f>
        <v>0</v>
      </c>
      <c r="D75" s="58">
        <f>hidden1!HD65</f>
        <v>1996499</v>
      </c>
      <c r="E75" s="58">
        <f>hidden1!HE65</f>
        <v>0</v>
      </c>
      <c r="F75" s="58">
        <f>hidden1!HF65</f>
        <v>288216</v>
      </c>
      <c r="G75" s="58">
        <f>hidden1!HG65</f>
        <v>0</v>
      </c>
      <c r="H75" s="58">
        <f>hidden1!HH65</f>
        <v>287331</v>
      </c>
      <c r="I75" s="58">
        <f>hidden1!HI65</f>
        <v>0</v>
      </c>
      <c r="J75" s="58">
        <f>hidden1!HJ65</f>
        <v>166723</v>
      </c>
      <c r="K75" s="58">
        <f>hidden1!HK65</f>
        <v>0</v>
      </c>
      <c r="L75" s="58">
        <f>hidden1!HL65</f>
        <v>120608</v>
      </c>
      <c r="M75" s="58">
        <f>hidden1!HM65</f>
        <v>0</v>
      </c>
      <c r="N75" s="57"/>
      <c r="O75" s="57"/>
      <c r="P75" s="57"/>
      <c r="Q75" s="57"/>
      <c r="R75" s="57"/>
    </row>
    <row r="76" spans="1:18" x14ac:dyDescent="0.25">
      <c r="A76" s="57" t="str">
        <f>hidden1!A66</f>
        <v xml:space="preserve"> УРАЛЬСКИЙ ФЕДЕРАЛЬНЫЙ ОКРУГ</v>
      </c>
      <c r="B76" s="58">
        <f>hidden1!HB66</f>
        <v>204092698</v>
      </c>
      <c r="C76" s="58">
        <f>hidden1!HC66</f>
        <v>0</v>
      </c>
      <c r="D76" s="58">
        <f>hidden1!HD66</f>
        <v>143635636</v>
      </c>
      <c r="E76" s="58">
        <f>hidden1!HE66</f>
        <v>0</v>
      </c>
      <c r="F76" s="58">
        <f>hidden1!HF66</f>
        <v>60457062</v>
      </c>
      <c r="G76" s="58">
        <f>hidden1!HG66</f>
        <v>0</v>
      </c>
      <c r="H76" s="58">
        <f>hidden1!HH66</f>
        <v>4636468</v>
      </c>
      <c r="I76" s="58">
        <f>hidden1!HI66</f>
        <v>300798</v>
      </c>
      <c r="J76" s="58">
        <f>hidden1!HJ66</f>
        <v>3149986</v>
      </c>
      <c r="K76" s="58">
        <f>hidden1!HK66</f>
        <v>229524</v>
      </c>
      <c r="L76" s="58">
        <f>hidden1!HL66</f>
        <v>1486482</v>
      </c>
      <c r="M76" s="58">
        <f>hidden1!HM66</f>
        <v>71274</v>
      </c>
      <c r="N76" s="57"/>
      <c r="O76" s="57"/>
      <c r="P76" s="57"/>
      <c r="Q76" s="57"/>
      <c r="R76" s="57"/>
    </row>
    <row r="77" spans="1:18" x14ac:dyDescent="0.25">
      <c r="A77" s="57" t="str">
        <f>hidden1!A67</f>
        <v xml:space="preserve">  Курганская область</v>
      </c>
      <c r="B77" s="58">
        <f>hidden1!HB67</f>
        <v>2107932</v>
      </c>
      <c r="C77" s="58">
        <f>hidden1!HC67</f>
        <v>0</v>
      </c>
      <c r="D77" s="58">
        <f>hidden1!HD67</f>
        <v>1918607</v>
      </c>
      <c r="E77" s="58">
        <f>hidden1!HE67</f>
        <v>0</v>
      </c>
      <c r="F77" s="58">
        <f>hidden1!HF67</f>
        <v>189325</v>
      </c>
      <c r="G77" s="58">
        <f>hidden1!HG67</f>
        <v>0</v>
      </c>
      <c r="H77" s="58">
        <f>hidden1!HH67</f>
        <v>162470</v>
      </c>
      <c r="I77" s="58">
        <f>hidden1!HI67</f>
        <v>0</v>
      </c>
      <c r="J77" s="58">
        <f>hidden1!HJ67</f>
        <v>95404</v>
      </c>
      <c r="K77" s="58">
        <f>hidden1!HK67</f>
        <v>0</v>
      </c>
      <c r="L77" s="58">
        <f>hidden1!HL67</f>
        <v>67066</v>
      </c>
      <c r="M77" s="58">
        <f>hidden1!HM67</f>
        <v>0</v>
      </c>
      <c r="N77" s="57"/>
      <c r="O77" s="57"/>
      <c r="P77" s="57"/>
      <c r="Q77" s="57"/>
      <c r="R77" s="57"/>
    </row>
    <row r="78" spans="1:18" x14ac:dyDescent="0.25">
      <c r="A78" s="57" t="str">
        <f>hidden1!A68</f>
        <v xml:space="preserve">  Свердловская область</v>
      </c>
      <c r="B78" s="58">
        <f>hidden1!HB68</f>
        <v>21129242</v>
      </c>
      <c r="C78" s="58">
        <f>hidden1!HC68</f>
        <v>0</v>
      </c>
      <c r="D78" s="58">
        <f>hidden1!HD68</f>
        <v>17031208</v>
      </c>
      <c r="E78" s="58">
        <f>hidden1!HE68</f>
        <v>0</v>
      </c>
      <c r="F78" s="58">
        <f>hidden1!HF68</f>
        <v>4098034</v>
      </c>
      <c r="G78" s="58">
        <f>hidden1!HG68</f>
        <v>0</v>
      </c>
      <c r="H78" s="58">
        <f>hidden1!HH68</f>
        <v>928490</v>
      </c>
      <c r="I78" s="58">
        <f>hidden1!HI68</f>
        <v>0</v>
      </c>
      <c r="J78" s="58">
        <f>hidden1!HJ68</f>
        <v>573317</v>
      </c>
      <c r="K78" s="58">
        <f>hidden1!HK68</f>
        <v>0</v>
      </c>
      <c r="L78" s="58">
        <f>hidden1!HL68</f>
        <v>355173</v>
      </c>
      <c r="M78" s="58">
        <f>hidden1!HM68</f>
        <v>0</v>
      </c>
      <c r="N78" s="57"/>
      <c r="O78" s="57"/>
      <c r="P78" s="57"/>
      <c r="Q78" s="57"/>
      <c r="R78" s="57"/>
    </row>
    <row r="79" spans="1:18" x14ac:dyDescent="0.25">
      <c r="A79" s="57" t="str">
        <f>hidden1!A69</f>
        <v xml:space="preserve">  Тюменская область</v>
      </c>
      <c r="B79" s="58">
        <f>hidden1!HB69</f>
        <v>9313763</v>
      </c>
      <c r="C79" s="58">
        <f>hidden1!HC69</f>
        <v>0</v>
      </c>
      <c r="D79" s="58">
        <f>hidden1!HD69</f>
        <v>8519653</v>
      </c>
      <c r="E79" s="58">
        <f>hidden1!HE69</f>
        <v>0</v>
      </c>
      <c r="F79" s="58">
        <f>hidden1!HF69</f>
        <v>794110</v>
      </c>
      <c r="G79" s="58">
        <f>hidden1!HG69</f>
        <v>0</v>
      </c>
      <c r="H79" s="58">
        <f>hidden1!HH69</f>
        <v>567692</v>
      </c>
      <c r="I79" s="58">
        <f>hidden1!HI69</f>
        <v>0</v>
      </c>
      <c r="J79" s="58">
        <f>hidden1!HJ69</f>
        <v>348176</v>
      </c>
      <c r="K79" s="58">
        <f>hidden1!HK69</f>
        <v>0</v>
      </c>
      <c r="L79" s="58">
        <f>hidden1!HL69</f>
        <v>219516</v>
      </c>
      <c r="M79" s="58">
        <f>hidden1!HM69</f>
        <v>0</v>
      </c>
      <c r="N79" s="57"/>
      <c r="O79" s="57"/>
      <c r="P79" s="57"/>
      <c r="Q79" s="57"/>
      <c r="R79" s="57"/>
    </row>
    <row r="80" spans="1:18" x14ac:dyDescent="0.25">
      <c r="A80" s="57" t="str">
        <f>hidden1!A70</f>
        <v xml:space="preserve">  Челябинская область</v>
      </c>
      <c r="B80" s="58">
        <f>hidden1!HB70</f>
        <v>9883860</v>
      </c>
      <c r="C80" s="58">
        <f>hidden1!HC70</f>
        <v>0</v>
      </c>
      <c r="D80" s="58">
        <f>hidden1!HD70</f>
        <v>9567509</v>
      </c>
      <c r="E80" s="58">
        <f>hidden1!HE70</f>
        <v>0</v>
      </c>
      <c r="F80" s="58">
        <f>hidden1!HF70</f>
        <v>316351</v>
      </c>
      <c r="G80" s="58">
        <f>hidden1!HG70</f>
        <v>0</v>
      </c>
      <c r="H80" s="58">
        <f>hidden1!HH70</f>
        <v>966072</v>
      </c>
      <c r="I80" s="58">
        <f>hidden1!HI70</f>
        <v>0</v>
      </c>
      <c r="J80" s="58">
        <f>hidden1!HJ70</f>
        <v>550080</v>
      </c>
      <c r="K80" s="58">
        <f>hidden1!HK70</f>
        <v>0</v>
      </c>
      <c r="L80" s="58">
        <f>hidden1!HL70</f>
        <v>415992</v>
      </c>
      <c r="M80" s="58">
        <f>hidden1!HM70</f>
        <v>0</v>
      </c>
      <c r="N80" s="57"/>
      <c r="O80" s="57"/>
      <c r="P80" s="57"/>
      <c r="Q80" s="57"/>
      <c r="R80" s="57"/>
    </row>
    <row r="81" spans="1:18" x14ac:dyDescent="0.25">
      <c r="A81" s="57" t="str">
        <f>hidden1!A71</f>
        <v xml:space="preserve">  Ханты-Мансийский автономный округ - Югра</v>
      </c>
      <c r="B81" s="58">
        <f>hidden1!HB71</f>
        <v>71798494</v>
      </c>
      <c r="C81" s="58">
        <f>hidden1!HC71</f>
        <v>0</v>
      </c>
      <c r="D81" s="58">
        <f>hidden1!HD71</f>
        <v>63159627</v>
      </c>
      <c r="E81" s="58">
        <f>hidden1!HE71</f>
        <v>0</v>
      </c>
      <c r="F81" s="58">
        <f>hidden1!HF71</f>
        <v>8638867</v>
      </c>
      <c r="G81" s="58">
        <f>hidden1!HG71</f>
        <v>0</v>
      </c>
      <c r="H81" s="58">
        <f>hidden1!HH71</f>
        <v>1503989</v>
      </c>
      <c r="I81" s="58">
        <f>hidden1!HI71</f>
        <v>300798</v>
      </c>
      <c r="J81" s="58">
        <f>hidden1!HJ71</f>
        <v>1147619</v>
      </c>
      <c r="K81" s="58">
        <f>hidden1!HK71</f>
        <v>229524</v>
      </c>
      <c r="L81" s="58">
        <f>hidden1!HL71</f>
        <v>356370</v>
      </c>
      <c r="M81" s="58">
        <f>hidden1!HM71</f>
        <v>71274</v>
      </c>
      <c r="N81" s="57"/>
      <c r="O81" s="57"/>
      <c r="P81" s="57"/>
      <c r="Q81" s="57"/>
      <c r="R81" s="57"/>
    </row>
    <row r="82" spans="1:18" x14ac:dyDescent="0.25">
      <c r="A82" s="57" t="str">
        <f>hidden1!A72</f>
        <v xml:space="preserve">  Ямало-Ненецкий автономный округ</v>
      </c>
      <c r="B82" s="58">
        <f>hidden1!HB72</f>
        <v>89859407</v>
      </c>
      <c r="C82" s="58">
        <f>hidden1!HC72</f>
        <v>0</v>
      </c>
      <c r="D82" s="58">
        <f>hidden1!HD72</f>
        <v>43439032</v>
      </c>
      <c r="E82" s="58">
        <f>hidden1!HE72</f>
        <v>0</v>
      </c>
      <c r="F82" s="58">
        <f>hidden1!HF72</f>
        <v>46420375</v>
      </c>
      <c r="G82" s="58">
        <f>hidden1!HG72</f>
        <v>0</v>
      </c>
      <c r="H82" s="58">
        <f>hidden1!HH72</f>
        <v>507755</v>
      </c>
      <c r="I82" s="58">
        <f>hidden1!HI72</f>
        <v>0</v>
      </c>
      <c r="J82" s="58">
        <f>hidden1!HJ72</f>
        <v>435390</v>
      </c>
      <c r="K82" s="58">
        <f>hidden1!HK72</f>
        <v>0</v>
      </c>
      <c r="L82" s="58">
        <f>hidden1!HL72</f>
        <v>72365</v>
      </c>
      <c r="M82" s="58">
        <f>hidden1!HM72</f>
        <v>0</v>
      </c>
      <c r="N82" s="57"/>
      <c r="O82" s="57"/>
      <c r="P82" s="57"/>
      <c r="Q82" s="57"/>
      <c r="R82" s="57"/>
    </row>
    <row r="83" spans="1:18" x14ac:dyDescent="0.25">
      <c r="A83" s="57" t="str">
        <f>hidden1!A73</f>
        <v xml:space="preserve"> СИБИРСКИЙ ФЕДЕРАЛЬНЫЙ ОКРУГ</v>
      </c>
      <c r="B83" s="58">
        <f>hidden1!HB73</f>
        <v>68142959</v>
      </c>
      <c r="C83" s="58">
        <f>hidden1!HC73</f>
        <v>245321</v>
      </c>
      <c r="D83" s="58">
        <f>hidden1!HD73</f>
        <v>66667151</v>
      </c>
      <c r="E83" s="58">
        <f>hidden1!HE73</f>
        <v>240121</v>
      </c>
      <c r="F83" s="58">
        <f>hidden1!HF73</f>
        <v>1475808</v>
      </c>
      <c r="G83" s="58">
        <f>hidden1!HG73</f>
        <v>5200</v>
      </c>
      <c r="H83" s="58">
        <f>hidden1!HH73</f>
        <v>4949968</v>
      </c>
      <c r="I83" s="58">
        <f>hidden1!HI73</f>
        <v>369859</v>
      </c>
      <c r="J83" s="58">
        <f>hidden1!HJ73</f>
        <v>2956032</v>
      </c>
      <c r="K83" s="58">
        <f>hidden1!HK73</f>
        <v>215427</v>
      </c>
      <c r="L83" s="58">
        <f>hidden1!HL73</f>
        <v>1993936</v>
      </c>
      <c r="M83" s="58">
        <f>hidden1!HM73</f>
        <v>154432</v>
      </c>
      <c r="N83" s="57"/>
      <c r="O83" s="57"/>
      <c r="P83" s="57"/>
      <c r="Q83" s="57"/>
      <c r="R83" s="57"/>
    </row>
    <row r="84" spans="1:18" x14ac:dyDescent="0.25">
      <c r="A84" s="57" t="str">
        <f>hidden1!A74</f>
        <v xml:space="preserve">  Республика Алтай</v>
      </c>
      <c r="B84" s="58">
        <f>hidden1!HB74</f>
        <v>369749</v>
      </c>
      <c r="C84" s="58">
        <f>hidden1!HC74</f>
        <v>184875</v>
      </c>
      <c r="D84" s="58">
        <f>hidden1!HD74</f>
        <v>359647</v>
      </c>
      <c r="E84" s="58">
        <f>hidden1!HE74</f>
        <v>179824</v>
      </c>
      <c r="F84" s="58">
        <f>hidden1!HF74</f>
        <v>10102</v>
      </c>
      <c r="G84" s="58">
        <f>hidden1!HG74</f>
        <v>5051</v>
      </c>
      <c r="H84" s="58">
        <f>hidden1!HH74</f>
        <v>38833</v>
      </c>
      <c r="I84" s="58">
        <f>hidden1!HI74</f>
        <v>0</v>
      </c>
      <c r="J84" s="58">
        <f>hidden1!HJ74</f>
        <v>19237</v>
      </c>
      <c r="K84" s="58">
        <f>hidden1!HK74</f>
        <v>0</v>
      </c>
      <c r="L84" s="58">
        <f>hidden1!HL74</f>
        <v>19596</v>
      </c>
      <c r="M84" s="58">
        <f>hidden1!HM74</f>
        <v>0</v>
      </c>
      <c r="N84" s="57"/>
      <c r="O84" s="57"/>
      <c r="P84" s="57"/>
      <c r="Q84" s="57"/>
      <c r="R84" s="57"/>
    </row>
    <row r="85" spans="1:18" x14ac:dyDescent="0.25">
      <c r="A85" s="57" t="str">
        <f>hidden1!A75</f>
        <v xml:space="preserve">  Республика Тыва</v>
      </c>
      <c r="B85" s="58">
        <f>hidden1!HB75</f>
        <v>293913</v>
      </c>
      <c r="C85" s="58">
        <f>hidden1!HC75</f>
        <v>60446</v>
      </c>
      <c r="D85" s="58">
        <f>hidden1!HD75</f>
        <v>293512</v>
      </c>
      <c r="E85" s="58">
        <f>hidden1!HE75</f>
        <v>60297</v>
      </c>
      <c r="F85" s="58">
        <f>hidden1!HF75</f>
        <v>401</v>
      </c>
      <c r="G85" s="58">
        <f>hidden1!HG75</f>
        <v>149</v>
      </c>
      <c r="H85" s="58">
        <f>hidden1!HH75</f>
        <v>47944</v>
      </c>
      <c r="I85" s="58">
        <f>hidden1!HI75</f>
        <v>0</v>
      </c>
      <c r="J85" s="58">
        <f>hidden1!HJ75</f>
        <v>24383</v>
      </c>
      <c r="K85" s="58">
        <f>hidden1!HK75</f>
        <v>0</v>
      </c>
      <c r="L85" s="58">
        <f>hidden1!HL75</f>
        <v>23561</v>
      </c>
      <c r="M85" s="58">
        <f>hidden1!HM75</f>
        <v>0</v>
      </c>
      <c r="N85" s="57"/>
      <c r="O85" s="57"/>
      <c r="P85" s="57"/>
      <c r="Q85" s="57"/>
      <c r="R85" s="57"/>
    </row>
    <row r="86" spans="1:18" x14ac:dyDescent="0.25">
      <c r="A86" s="57" t="str">
        <f>hidden1!A76</f>
        <v xml:space="preserve">  Республика Хакасия</v>
      </c>
      <c r="B86" s="58">
        <f>hidden1!HB76</f>
        <v>1940994</v>
      </c>
      <c r="C86" s="58">
        <f>hidden1!HC76</f>
        <v>0</v>
      </c>
      <c r="D86" s="58">
        <f>hidden1!HD76</f>
        <v>1940354</v>
      </c>
      <c r="E86" s="58">
        <f>hidden1!HE76</f>
        <v>0</v>
      </c>
      <c r="F86" s="58">
        <f>hidden1!HF76</f>
        <v>640</v>
      </c>
      <c r="G86" s="58">
        <f>hidden1!HG76</f>
        <v>0</v>
      </c>
      <c r="H86" s="58">
        <f>hidden1!HH76</f>
        <v>126914</v>
      </c>
      <c r="I86" s="58">
        <f>hidden1!HI76</f>
        <v>0</v>
      </c>
      <c r="J86" s="58">
        <f>hidden1!HJ76</f>
        <v>56397</v>
      </c>
      <c r="K86" s="58">
        <f>hidden1!HK76</f>
        <v>0</v>
      </c>
      <c r="L86" s="58">
        <f>hidden1!HL76</f>
        <v>70517</v>
      </c>
      <c r="M86" s="58">
        <f>hidden1!HM76</f>
        <v>0</v>
      </c>
      <c r="N86" s="57"/>
      <c r="O86" s="57"/>
      <c r="P86" s="57"/>
      <c r="Q86" s="57"/>
      <c r="R86" s="57"/>
    </row>
    <row r="87" spans="1:18" x14ac:dyDescent="0.25">
      <c r="A87" s="57" t="str">
        <f>hidden1!A77</f>
        <v xml:space="preserve">  Алтайский край</v>
      </c>
      <c r="B87" s="58">
        <f>hidden1!HB77</f>
        <v>3824143</v>
      </c>
      <c r="C87" s="58">
        <f>hidden1!HC77</f>
        <v>0</v>
      </c>
      <c r="D87" s="58">
        <f>hidden1!HD77</f>
        <v>3629559</v>
      </c>
      <c r="E87" s="58">
        <f>hidden1!HE77</f>
        <v>0</v>
      </c>
      <c r="F87" s="58">
        <f>hidden1!HF77</f>
        <v>194584</v>
      </c>
      <c r="G87" s="58">
        <f>hidden1!HG77</f>
        <v>0</v>
      </c>
      <c r="H87" s="58">
        <f>hidden1!HH77</f>
        <v>600901</v>
      </c>
      <c r="I87" s="58">
        <f>hidden1!HI77</f>
        <v>0</v>
      </c>
      <c r="J87" s="58">
        <f>hidden1!HJ77</f>
        <v>344883</v>
      </c>
      <c r="K87" s="58">
        <f>hidden1!HK77</f>
        <v>0</v>
      </c>
      <c r="L87" s="58">
        <f>hidden1!HL77</f>
        <v>256018</v>
      </c>
      <c r="M87" s="58">
        <f>hidden1!HM77</f>
        <v>0</v>
      </c>
      <c r="N87" s="57"/>
      <c r="O87" s="57"/>
      <c r="P87" s="57"/>
      <c r="Q87" s="57"/>
      <c r="R87" s="57"/>
    </row>
    <row r="88" spans="1:18" x14ac:dyDescent="0.25">
      <c r="A88" s="57" t="str">
        <f>hidden1!A78</f>
        <v xml:space="preserve">  Красноярский край</v>
      </c>
      <c r="B88" s="58">
        <f>hidden1!HB78</f>
        <v>18607663</v>
      </c>
      <c r="C88" s="58">
        <f>hidden1!HC78</f>
        <v>0</v>
      </c>
      <c r="D88" s="58">
        <f>hidden1!HD78</f>
        <v>18524288</v>
      </c>
      <c r="E88" s="58">
        <f>hidden1!HE78</f>
        <v>0</v>
      </c>
      <c r="F88" s="58">
        <f>hidden1!HF78</f>
        <v>83375</v>
      </c>
      <c r="G88" s="58">
        <f>hidden1!HG78</f>
        <v>0</v>
      </c>
      <c r="H88" s="58">
        <f>hidden1!HH78</f>
        <v>950004</v>
      </c>
      <c r="I88" s="58">
        <f>hidden1!HI78</f>
        <v>0</v>
      </c>
      <c r="J88" s="58">
        <f>hidden1!HJ78</f>
        <v>585740</v>
      </c>
      <c r="K88" s="58">
        <f>hidden1!HK78</f>
        <v>0</v>
      </c>
      <c r="L88" s="58">
        <f>hidden1!HL78</f>
        <v>364264</v>
      </c>
      <c r="M88" s="58">
        <f>hidden1!HM78</f>
        <v>0</v>
      </c>
      <c r="N88" s="57"/>
      <c r="O88" s="57"/>
      <c r="P88" s="57"/>
      <c r="Q88" s="57"/>
      <c r="R88" s="57"/>
    </row>
    <row r="89" spans="1:18" x14ac:dyDescent="0.25">
      <c r="A89" s="57" t="str">
        <f>hidden1!A79</f>
        <v xml:space="preserve">  Иркутская область</v>
      </c>
      <c r="B89" s="58">
        <f>hidden1!HB79</f>
        <v>13608459</v>
      </c>
      <c r="C89" s="58">
        <f>hidden1!HC79</f>
        <v>0</v>
      </c>
      <c r="D89" s="58">
        <f>hidden1!HD79</f>
        <v>13321532</v>
      </c>
      <c r="E89" s="58">
        <f>hidden1!HE79</f>
        <v>0</v>
      </c>
      <c r="F89" s="58">
        <f>hidden1!HF79</f>
        <v>286927</v>
      </c>
      <c r="G89" s="58">
        <f>hidden1!HG79</f>
        <v>0</v>
      </c>
      <c r="H89" s="58">
        <f>hidden1!HH79</f>
        <v>926140</v>
      </c>
      <c r="I89" s="58">
        <f>hidden1!HI79</f>
        <v>0</v>
      </c>
      <c r="J89" s="58">
        <f>hidden1!HJ79</f>
        <v>526999</v>
      </c>
      <c r="K89" s="58">
        <f>hidden1!HK79</f>
        <v>0</v>
      </c>
      <c r="L89" s="58">
        <f>hidden1!HL79</f>
        <v>399141</v>
      </c>
      <c r="M89" s="58">
        <f>hidden1!HM79</f>
        <v>0</v>
      </c>
      <c r="N89" s="57"/>
      <c r="O89" s="57"/>
      <c r="P89" s="57"/>
      <c r="Q89" s="57"/>
      <c r="R89" s="57"/>
    </row>
    <row r="90" spans="1:18" x14ac:dyDescent="0.25">
      <c r="A90" s="57" t="str">
        <f>hidden1!A80</f>
        <v xml:space="preserve">  Кемеровская область - Кузбасс</v>
      </c>
      <c r="B90" s="58">
        <f>hidden1!HB80</f>
        <v>9555613</v>
      </c>
      <c r="C90" s="58">
        <f>hidden1!HC80</f>
        <v>0</v>
      </c>
      <c r="D90" s="58">
        <f>hidden1!HD80</f>
        <v>9430953</v>
      </c>
      <c r="E90" s="58">
        <f>hidden1!HE80</f>
        <v>0</v>
      </c>
      <c r="F90" s="58">
        <f>hidden1!HF80</f>
        <v>124660</v>
      </c>
      <c r="G90" s="58">
        <f>hidden1!HG80</f>
        <v>0</v>
      </c>
      <c r="H90" s="58">
        <f>hidden1!HH80</f>
        <v>755783</v>
      </c>
      <c r="I90" s="58">
        <f>hidden1!HI80</f>
        <v>37789</v>
      </c>
      <c r="J90" s="58">
        <f>hidden1!HJ80</f>
        <v>499243</v>
      </c>
      <c r="K90" s="58">
        <f>hidden1!HK80</f>
        <v>24962</v>
      </c>
      <c r="L90" s="58">
        <f>hidden1!HL80</f>
        <v>256540</v>
      </c>
      <c r="M90" s="58">
        <f>hidden1!HM80</f>
        <v>12827</v>
      </c>
      <c r="N90" s="57"/>
      <c r="O90" s="57"/>
      <c r="P90" s="57"/>
      <c r="Q90" s="57"/>
      <c r="R90" s="57"/>
    </row>
    <row r="91" spans="1:18" x14ac:dyDescent="0.25">
      <c r="A91" s="57" t="str">
        <f>hidden1!A81</f>
        <v xml:space="preserve">  Новосибирская область</v>
      </c>
      <c r="B91" s="58">
        <f>hidden1!HB81</f>
        <v>9155159</v>
      </c>
      <c r="C91" s="58">
        <f>hidden1!HC81</f>
        <v>0</v>
      </c>
      <c r="D91" s="58">
        <f>hidden1!HD81</f>
        <v>8954291</v>
      </c>
      <c r="E91" s="58">
        <f>hidden1!HE81</f>
        <v>0</v>
      </c>
      <c r="F91" s="58">
        <f>hidden1!HF81</f>
        <v>200868</v>
      </c>
      <c r="G91" s="58">
        <f>hidden1!HG81</f>
        <v>0</v>
      </c>
      <c r="H91" s="58">
        <f>hidden1!HH81</f>
        <v>814543</v>
      </c>
      <c r="I91" s="58">
        <f>hidden1!HI81</f>
        <v>200528</v>
      </c>
      <c r="J91" s="58">
        <f>hidden1!HJ81</f>
        <v>504090</v>
      </c>
      <c r="K91" s="58">
        <f>hidden1!HK81</f>
        <v>121716</v>
      </c>
      <c r="L91" s="58">
        <f>hidden1!HL81</f>
        <v>310453</v>
      </c>
      <c r="M91" s="58">
        <f>hidden1!HM81</f>
        <v>78812</v>
      </c>
      <c r="N91" s="57"/>
      <c r="O91" s="57"/>
      <c r="P91" s="57"/>
      <c r="Q91" s="57"/>
      <c r="R91" s="57"/>
    </row>
    <row r="92" spans="1:18" x14ac:dyDescent="0.25">
      <c r="A92" s="57" t="str">
        <f>hidden1!A82</f>
        <v xml:space="preserve">  Омская область</v>
      </c>
      <c r="B92" s="58">
        <f>hidden1!HB82</f>
        <v>5128838</v>
      </c>
      <c r="C92" s="58">
        <f>hidden1!HC82</f>
        <v>0</v>
      </c>
      <c r="D92" s="58">
        <f>hidden1!HD82</f>
        <v>5039222</v>
      </c>
      <c r="E92" s="58">
        <f>hidden1!HE82</f>
        <v>0</v>
      </c>
      <c r="F92" s="58">
        <f>hidden1!HF82</f>
        <v>89616</v>
      </c>
      <c r="G92" s="58">
        <f>hidden1!HG82</f>
        <v>0</v>
      </c>
      <c r="H92" s="58">
        <f>hidden1!HH82</f>
        <v>380621</v>
      </c>
      <c r="I92" s="58">
        <f>hidden1!HI82</f>
        <v>131542</v>
      </c>
      <c r="J92" s="58">
        <f>hidden1!HJ82</f>
        <v>201965</v>
      </c>
      <c r="K92" s="58">
        <f>hidden1!HK82</f>
        <v>68749</v>
      </c>
      <c r="L92" s="58">
        <f>hidden1!HL82</f>
        <v>178656</v>
      </c>
      <c r="M92" s="58">
        <f>hidden1!HM82</f>
        <v>62793</v>
      </c>
      <c r="N92" s="57"/>
      <c r="O92" s="57"/>
      <c r="P92" s="57"/>
      <c r="Q92" s="57"/>
      <c r="R92" s="57"/>
    </row>
    <row r="93" spans="1:18" x14ac:dyDescent="0.25">
      <c r="A93" s="57" t="str">
        <f>hidden1!A83</f>
        <v xml:space="preserve">  Томская область</v>
      </c>
      <c r="B93" s="58">
        <f>hidden1!HB83</f>
        <v>5658428</v>
      </c>
      <c r="C93" s="58">
        <f>hidden1!HC83</f>
        <v>0</v>
      </c>
      <c r="D93" s="58">
        <f>hidden1!HD83</f>
        <v>5173793</v>
      </c>
      <c r="E93" s="58">
        <f>hidden1!HE83</f>
        <v>0</v>
      </c>
      <c r="F93" s="58">
        <f>hidden1!HF83</f>
        <v>484635</v>
      </c>
      <c r="G93" s="58">
        <f>hidden1!HG83</f>
        <v>0</v>
      </c>
      <c r="H93" s="58">
        <f>hidden1!HH83</f>
        <v>308285</v>
      </c>
      <c r="I93" s="58">
        <f>hidden1!HI83</f>
        <v>0</v>
      </c>
      <c r="J93" s="58">
        <f>hidden1!HJ83</f>
        <v>193095</v>
      </c>
      <c r="K93" s="58">
        <f>hidden1!HK83</f>
        <v>0</v>
      </c>
      <c r="L93" s="58">
        <f>hidden1!HL83</f>
        <v>115190</v>
      </c>
      <c r="M93" s="58">
        <f>hidden1!HM83</f>
        <v>0</v>
      </c>
      <c r="N93" s="57"/>
      <c r="O93" s="57"/>
      <c r="P93" s="57"/>
      <c r="Q93" s="57"/>
      <c r="R93" s="57"/>
    </row>
    <row r="94" spans="1:18" x14ac:dyDescent="0.25">
      <c r="A94" s="57" t="str">
        <f>hidden1!A84</f>
        <v xml:space="preserve"> ДАЛЬНЕВОСТОЧНЫЙ ФЕДЕРАЛЬНЫЙ ОКРУГ</v>
      </c>
      <c r="B94" s="58">
        <f>hidden1!HB84</f>
        <v>66953462</v>
      </c>
      <c r="C94" s="58">
        <f>hidden1!HC84</f>
        <v>1828256</v>
      </c>
      <c r="D94" s="58">
        <f>hidden1!HD84</f>
        <v>60321595</v>
      </c>
      <c r="E94" s="58">
        <f>hidden1!HE84</f>
        <v>1808380</v>
      </c>
      <c r="F94" s="58">
        <f>hidden1!HF84</f>
        <v>6631867</v>
      </c>
      <c r="G94" s="58">
        <f>hidden1!HG84</f>
        <v>19876</v>
      </c>
      <c r="H94" s="58">
        <f>hidden1!HH84</f>
        <v>2737022</v>
      </c>
      <c r="I94" s="58">
        <f>hidden1!HI84</f>
        <v>439933</v>
      </c>
      <c r="J94" s="58">
        <f>hidden1!HJ84</f>
        <v>1643934</v>
      </c>
      <c r="K94" s="58">
        <f>hidden1!HK84</f>
        <v>257246</v>
      </c>
      <c r="L94" s="58">
        <f>hidden1!HL84</f>
        <v>1093088</v>
      </c>
      <c r="M94" s="58">
        <f>hidden1!HM84</f>
        <v>182687</v>
      </c>
      <c r="N94" s="57"/>
      <c r="O94" s="57"/>
      <c r="P94" s="57"/>
      <c r="Q94" s="57"/>
      <c r="R94" s="57"/>
    </row>
    <row r="95" spans="1:18" x14ac:dyDescent="0.25">
      <c r="A95" s="57" t="str">
        <f>hidden1!A85</f>
        <v xml:space="preserve">  Республика Бурятия</v>
      </c>
      <c r="B95" s="58">
        <f>hidden1!HB85</f>
        <v>2999378</v>
      </c>
      <c r="C95" s="58">
        <f>hidden1!HC85</f>
        <v>0</v>
      </c>
      <c r="D95" s="58">
        <f>hidden1!HD85</f>
        <v>2996886</v>
      </c>
      <c r="E95" s="58">
        <f>hidden1!HE85</f>
        <v>0</v>
      </c>
      <c r="F95" s="58">
        <f>hidden1!HF85</f>
        <v>2492</v>
      </c>
      <c r="G95" s="58">
        <f>hidden1!HG85</f>
        <v>0</v>
      </c>
      <c r="H95" s="58">
        <f>hidden1!HH85</f>
        <v>136438</v>
      </c>
      <c r="I95" s="58">
        <f>hidden1!HI85</f>
        <v>0</v>
      </c>
      <c r="J95" s="58">
        <f>hidden1!HJ85</f>
        <v>67565</v>
      </c>
      <c r="K95" s="58">
        <f>hidden1!HK85</f>
        <v>0</v>
      </c>
      <c r="L95" s="58">
        <f>hidden1!HL85</f>
        <v>68873</v>
      </c>
      <c r="M95" s="58">
        <f>hidden1!HM85</f>
        <v>0</v>
      </c>
      <c r="N95" s="57"/>
      <c r="O95" s="57"/>
      <c r="P95" s="57"/>
      <c r="Q95" s="57"/>
      <c r="R95" s="57"/>
    </row>
    <row r="96" spans="1:18" x14ac:dyDescent="0.25">
      <c r="A96" s="57" t="str">
        <f>hidden1!A86</f>
        <v xml:space="preserve">  Республика Саха (Якутия)</v>
      </c>
      <c r="B96" s="58">
        <f>hidden1!HB86</f>
        <v>14991912</v>
      </c>
      <c r="C96" s="58">
        <f>hidden1!HC86</f>
        <v>0</v>
      </c>
      <c r="D96" s="58">
        <f>hidden1!HD86</f>
        <v>15572220</v>
      </c>
      <c r="E96" s="58">
        <f>hidden1!HE86</f>
        <v>0</v>
      </c>
      <c r="F96" s="58">
        <f>hidden1!HF86</f>
        <v>-580308</v>
      </c>
      <c r="G96" s="58">
        <f>hidden1!HG86</f>
        <v>0</v>
      </c>
      <c r="H96" s="58">
        <f>hidden1!HH86</f>
        <v>423231</v>
      </c>
      <c r="I96" s="58">
        <f>hidden1!HI86</f>
        <v>0</v>
      </c>
      <c r="J96" s="58">
        <f>hidden1!HJ86</f>
        <v>286961</v>
      </c>
      <c r="K96" s="58">
        <f>hidden1!HK86</f>
        <v>0</v>
      </c>
      <c r="L96" s="58">
        <f>hidden1!HL86</f>
        <v>136270</v>
      </c>
      <c r="M96" s="58">
        <f>hidden1!HM86</f>
        <v>0</v>
      </c>
      <c r="N96" s="57"/>
      <c r="O96" s="57"/>
      <c r="P96" s="57"/>
      <c r="Q96" s="57"/>
      <c r="R96" s="57"/>
    </row>
    <row r="97" spans="1:18" x14ac:dyDescent="0.25">
      <c r="A97" s="57" t="str">
        <f>hidden1!A87</f>
        <v xml:space="preserve">  Приморский край</v>
      </c>
      <c r="B97" s="58">
        <f>hidden1!HB87</f>
        <v>10876246</v>
      </c>
      <c r="C97" s="58">
        <f>hidden1!HC87</f>
        <v>0</v>
      </c>
      <c r="D97" s="58">
        <f>hidden1!HD87</f>
        <v>8945265</v>
      </c>
      <c r="E97" s="58">
        <f>hidden1!HE87</f>
        <v>0</v>
      </c>
      <c r="F97" s="58">
        <f>hidden1!HF87</f>
        <v>1930981</v>
      </c>
      <c r="G97" s="58">
        <f>hidden1!HG87</f>
        <v>0</v>
      </c>
      <c r="H97" s="58">
        <f>hidden1!HH87</f>
        <v>576151</v>
      </c>
      <c r="I97" s="58">
        <f>hidden1!HI87</f>
        <v>0</v>
      </c>
      <c r="J97" s="58">
        <f>hidden1!HJ87</f>
        <v>320584</v>
      </c>
      <c r="K97" s="58">
        <f>hidden1!HK87</f>
        <v>0</v>
      </c>
      <c r="L97" s="58">
        <f>hidden1!HL87</f>
        <v>255567</v>
      </c>
      <c r="M97" s="58">
        <f>hidden1!HM87</f>
        <v>0</v>
      </c>
      <c r="N97" s="57"/>
      <c r="O97" s="57"/>
      <c r="P97" s="57"/>
      <c r="Q97" s="57"/>
      <c r="R97" s="57"/>
    </row>
    <row r="98" spans="1:18" x14ac:dyDescent="0.25">
      <c r="A98" s="57" t="str">
        <f>hidden1!A88</f>
        <v xml:space="preserve">  Хабаровский край</v>
      </c>
      <c r="B98" s="58">
        <f>hidden1!HB88</f>
        <v>11329824</v>
      </c>
      <c r="C98" s="58">
        <f>hidden1!HC88</f>
        <v>0</v>
      </c>
      <c r="D98" s="58">
        <f>hidden1!HD88</f>
        <v>8108008</v>
      </c>
      <c r="E98" s="58">
        <f>hidden1!HE88</f>
        <v>0</v>
      </c>
      <c r="F98" s="58">
        <f>hidden1!HF88</f>
        <v>3221816</v>
      </c>
      <c r="G98" s="58">
        <f>hidden1!HG88</f>
        <v>0</v>
      </c>
      <c r="H98" s="58">
        <f>hidden1!HH88</f>
        <v>428825</v>
      </c>
      <c r="I98" s="58">
        <f>hidden1!HI88</f>
        <v>168104</v>
      </c>
      <c r="J98" s="58">
        <f>hidden1!HJ88</f>
        <v>235697</v>
      </c>
      <c r="K98" s="58">
        <f>hidden1!HK88</f>
        <v>84541</v>
      </c>
      <c r="L98" s="58">
        <f>hidden1!HL88</f>
        <v>193128</v>
      </c>
      <c r="M98" s="58">
        <f>hidden1!HM88</f>
        <v>83563</v>
      </c>
      <c r="N98" s="57"/>
      <c r="O98" s="57"/>
      <c r="P98" s="57"/>
      <c r="Q98" s="57"/>
      <c r="R98" s="57"/>
    </row>
    <row r="99" spans="1:18" x14ac:dyDescent="0.25">
      <c r="A99" s="57" t="str">
        <f>hidden1!A89</f>
        <v xml:space="preserve">  Амурская область</v>
      </c>
      <c r="B99" s="58">
        <f>hidden1!HB89</f>
        <v>8104973</v>
      </c>
      <c r="C99" s="58">
        <f>hidden1!HC89</f>
        <v>0</v>
      </c>
      <c r="D99" s="58">
        <f>hidden1!HD89</f>
        <v>8289578</v>
      </c>
      <c r="E99" s="58">
        <f>hidden1!HE89</f>
        <v>0</v>
      </c>
      <c r="F99" s="58">
        <f>hidden1!HF89</f>
        <v>-184605</v>
      </c>
      <c r="G99" s="58">
        <f>hidden1!HG89</f>
        <v>0</v>
      </c>
      <c r="H99" s="58">
        <f>hidden1!HH89</f>
        <v>268826</v>
      </c>
      <c r="I99" s="58">
        <f>hidden1!HI89</f>
        <v>0</v>
      </c>
      <c r="J99" s="58">
        <f>hidden1!HJ89</f>
        <v>170942</v>
      </c>
      <c r="K99" s="58">
        <f>hidden1!HK89</f>
        <v>0</v>
      </c>
      <c r="L99" s="58">
        <f>hidden1!HL89</f>
        <v>97884</v>
      </c>
      <c r="M99" s="58">
        <f>hidden1!HM89</f>
        <v>0</v>
      </c>
      <c r="N99" s="57"/>
      <c r="O99" s="57"/>
      <c r="P99" s="57"/>
      <c r="Q99" s="57"/>
      <c r="R99" s="57"/>
    </row>
    <row r="100" spans="1:18" x14ac:dyDescent="0.25">
      <c r="A100" s="57" t="str">
        <f>hidden1!A90</f>
        <v xml:space="preserve">  Камчатский край</v>
      </c>
      <c r="B100" s="58">
        <f>hidden1!HB90</f>
        <v>2473369</v>
      </c>
      <c r="C100" s="58">
        <f>hidden1!HC90</f>
        <v>494674</v>
      </c>
      <c r="D100" s="58">
        <f>hidden1!HD90</f>
        <v>2373990</v>
      </c>
      <c r="E100" s="58">
        <f>hidden1!HE90</f>
        <v>474798</v>
      </c>
      <c r="F100" s="58">
        <f>hidden1!HF90</f>
        <v>99379</v>
      </c>
      <c r="G100" s="58">
        <f>hidden1!HG90</f>
        <v>19876</v>
      </c>
      <c r="H100" s="58">
        <f>hidden1!HH90</f>
        <v>194172</v>
      </c>
      <c r="I100" s="58">
        <f>hidden1!HI90</f>
        <v>0</v>
      </c>
      <c r="J100" s="58">
        <f>hidden1!HJ90</f>
        <v>89697</v>
      </c>
      <c r="K100" s="58">
        <f>hidden1!HK90</f>
        <v>0</v>
      </c>
      <c r="L100" s="58">
        <f>hidden1!HL90</f>
        <v>104475</v>
      </c>
      <c r="M100" s="58">
        <f>hidden1!HM90</f>
        <v>0</v>
      </c>
      <c r="N100" s="57"/>
      <c r="O100" s="57"/>
      <c r="P100" s="57"/>
      <c r="Q100" s="57"/>
      <c r="R100" s="57"/>
    </row>
    <row r="101" spans="1:18" x14ac:dyDescent="0.25">
      <c r="A101" s="57" t="str">
        <f>hidden1!A91</f>
        <v xml:space="preserve">  Магаданская область</v>
      </c>
      <c r="B101" s="58">
        <f>hidden1!HB91</f>
        <v>2783321</v>
      </c>
      <c r="C101" s="58">
        <f>hidden1!HC91</f>
        <v>0</v>
      </c>
      <c r="D101" s="58">
        <f>hidden1!HD91</f>
        <v>2782104</v>
      </c>
      <c r="E101" s="58">
        <f>hidden1!HE91</f>
        <v>0</v>
      </c>
      <c r="F101" s="58">
        <f>hidden1!HF91</f>
        <v>1217</v>
      </c>
      <c r="G101" s="58">
        <f>hidden1!HG91</f>
        <v>0</v>
      </c>
      <c r="H101" s="58">
        <f>hidden1!HH91</f>
        <v>144155</v>
      </c>
      <c r="I101" s="58">
        <f>hidden1!HI91</f>
        <v>0</v>
      </c>
      <c r="J101" s="58">
        <f>hidden1!HJ91</f>
        <v>126082</v>
      </c>
      <c r="K101" s="58">
        <f>hidden1!HK91</f>
        <v>0</v>
      </c>
      <c r="L101" s="58">
        <f>hidden1!HL91</f>
        <v>18073</v>
      </c>
      <c r="M101" s="58">
        <f>hidden1!HM91</f>
        <v>0</v>
      </c>
      <c r="N101" s="57"/>
      <c r="O101" s="57"/>
      <c r="P101" s="57"/>
      <c r="Q101" s="57"/>
      <c r="R101" s="57"/>
    </row>
    <row r="102" spans="1:18" x14ac:dyDescent="0.25">
      <c r="A102" s="57" t="str">
        <f>hidden1!A92</f>
        <v xml:space="preserve">  Сахалинская область</v>
      </c>
      <c r="B102" s="58">
        <f>hidden1!HB92</f>
        <v>6583852</v>
      </c>
      <c r="C102" s="58">
        <f>hidden1!HC92</f>
        <v>1333582</v>
      </c>
      <c r="D102" s="58">
        <f>hidden1!HD92</f>
        <v>4445275</v>
      </c>
      <c r="E102" s="58">
        <f>hidden1!HE92</f>
        <v>1333582</v>
      </c>
      <c r="F102" s="58">
        <f>hidden1!HF92</f>
        <v>2138577</v>
      </c>
      <c r="G102" s="58">
        <f>hidden1!HG92</f>
        <v>0</v>
      </c>
      <c r="H102" s="58">
        <f>hidden1!HH92</f>
        <v>271829</v>
      </c>
      <c r="I102" s="58">
        <f>hidden1!HI92</f>
        <v>271829</v>
      </c>
      <c r="J102" s="58">
        <f>hidden1!HJ92</f>
        <v>172705</v>
      </c>
      <c r="K102" s="58">
        <f>hidden1!HK92</f>
        <v>172705</v>
      </c>
      <c r="L102" s="58">
        <f>hidden1!HL92</f>
        <v>99124</v>
      </c>
      <c r="M102" s="58">
        <f>hidden1!HM92</f>
        <v>99124</v>
      </c>
      <c r="N102" s="57"/>
      <c r="O102" s="57"/>
      <c r="P102" s="57"/>
      <c r="Q102" s="57"/>
      <c r="R102" s="57"/>
    </row>
    <row r="103" spans="1:18" x14ac:dyDescent="0.25">
      <c r="A103" s="57" t="str">
        <f>hidden1!A93</f>
        <v xml:space="preserve">  Забайкальский край</v>
      </c>
      <c r="B103" s="58">
        <f>hidden1!HB93</f>
        <v>4340628</v>
      </c>
      <c r="C103" s="58">
        <f>hidden1!HC93</f>
        <v>0</v>
      </c>
      <c r="D103" s="58">
        <f>hidden1!HD93</f>
        <v>4338376</v>
      </c>
      <c r="E103" s="58">
        <f>hidden1!HE93</f>
        <v>0</v>
      </c>
      <c r="F103" s="58">
        <f>hidden1!HF93</f>
        <v>2252</v>
      </c>
      <c r="G103" s="58">
        <f>hidden1!HG93</f>
        <v>0</v>
      </c>
      <c r="H103" s="58">
        <f>hidden1!HH93</f>
        <v>207411</v>
      </c>
      <c r="I103" s="58">
        <f>hidden1!HI93</f>
        <v>0</v>
      </c>
      <c r="J103" s="58">
        <f>hidden1!HJ93</f>
        <v>106851</v>
      </c>
      <c r="K103" s="58">
        <f>hidden1!HK93</f>
        <v>0</v>
      </c>
      <c r="L103" s="58">
        <f>hidden1!HL93</f>
        <v>100560</v>
      </c>
      <c r="M103" s="58">
        <f>hidden1!HM93</f>
        <v>0</v>
      </c>
      <c r="N103" s="57"/>
      <c r="O103" s="57"/>
      <c r="P103" s="57"/>
      <c r="Q103" s="57"/>
      <c r="R103" s="57"/>
    </row>
    <row r="104" spans="1:18" x14ac:dyDescent="0.25">
      <c r="A104" s="57" t="str">
        <f>hidden1!A94</f>
        <v xml:space="preserve">  Еврейская автономная область</v>
      </c>
      <c r="B104" s="58">
        <f>hidden1!HB94</f>
        <v>1526588</v>
      </c>
      <c r="C104" s="58">
        <f>hidden1!HC94</f>
        <v>0</v>
      </c>
      <c r="D104" s="58">
        <f>hidden1!HD94</f>
        <v>1526522</v>
      </c>
      <c r="E104" s="58">
        <f>hidden1!HE94</f>
        <v>0</v>
      </c>
      <c r="F104" s="58">
        <f>hidden1!HF94</f>
        <v>66</v>
      </c>
      <c r="G104" s="58">
        <f>hidden1!HG94</f>
        <v>0</v>
      </c>
      <c r="H104" s="58">
        <f>hidden1!HH94</f>
        <v>34301</v>
      </c>
      <c r="I104" s="58">
        <f>hidden1!HI94</f>
        <v>0</v>
      </c>
      <c r="J104" s="58">
        <f>hidden1!HJ94</f>
        <v>19496</v>
      </c>
      <c r="K104" s="58">
        <f>hidden1!HK94</f>
        <v>0</v>
      </c>
      <c r="L104" s="58">
        <f>hidden1!HL94</f>
        <v>14805</v>
      </c>
      <c r="M104" s="58">
        <f>hidden1!HM94</f>
        <v>0</v>
      </c>
      <c r="N104" s="57"/>
      <c r="O104" s="57"/>
      <c r="P104" s="57"/>
      <c r="Q104" s="57"/>
      <c r="R104" s="57"/>
    </row>
    <row r="105" spans="1:18" x14ac:dyDescent="0.25">
      <c r="A105" s="57" t="str">
        <f>hidden1!A95</f>
        <v xml:space="preserve">  Чукотский автономный округ</v>
      </c>
      <c r="B105" s="58">
        <f>hidden1!HB95</f>
        <v>943371</v>
      </c>
      <c r="C105" s="58">
        <f>hidden1!HC95</f>
        <v>0</v>
      </c>
      <c r="D105" s="58">
        <f>hidden1!HD95</f>
        <v>943371</v>
      </c>
      <c r="E105" s="58">
        <f>hidden1!HE95</f>
        <v>0</v>
      </c>
      <c r="F105" s="58">
        <f>hidden1!HF95</f>
        <v>0</v>
      </c>
      <c r="G105" s="58">
        <f>hidden1!HG95</f>
        <v>0</v>
      </c>
      <c r="H105" s="58">
        <f>hidden1!HH95</f>
        <v>51683</v>
      </c>
      <c r="I105" s="58">
        <f>hidden1!HI95</f>
        <v>0</v>
      </c>
      <c r="J105" s="58">
        <f>hidden1!HJ95</f>
        <v>47354</v>
      </c>
      <c r="K105" s="58">
        <f>hidden1!HK95</f>
        <v>0</v>
      </c>
      <c r="L105" s="58">
        <f>hidden1!HL95</f>
        <v>4329</v>
      </c>
      <c r="M105" s="58">
        <f>hidden1!HM95</f>
        <v>0</v>
      </c>
      <c r="N105" s="57"/>
      <c r="O105" s="57"/>
      <c r="P105" s="57"/>
      <c r="Q105" s="57"/>
      <c r="R105" s="57"/>
    </row>
    <row r="106" spans="1:18" x14ac:dyDescent="0.25">
      <c r="A106" s="57" t="str">
        <f>hidden1!A101</f>
        <v xml:space="preserve"> МИ ФНС РОССИИ ПО УПРАВЛЕНИЮ ДОЛГОМ</v>
      </c>
      <c r="B106" s="58">
        <f>hidden1!HB101</f>
        <v>0</v>
      </c>
      <c r="C106" s="58">
        <f>hidden1!HC101</f>
        <v>0</v>
      </c>
      <c r="D106" s="58">
        <f>hidden1!HD101</f>
        <v>0</v>
      </c>
      <c r="E106" s="58">
        <f>hidden1!HE101</f>
        <v>0</v>
      </c>
      <c r="F106" s="58">
        <f>hidden1!HF101</f>
        <v>0</v>
      </c>
      <c r="G106" s="58">
        <f>hidden1!HG101</f>
        <v>0</v>
      </c>
      <c r="H106" s="58">
        <f>hidden1!HH101</f>
        <v>0</v>
      </c>
      <c r="I106" s="58">
        <f>hidden1!HI101</f>
        <v>0</v>
      </c>
      <c r="J106" s="58">
        <f>hidden1!HJ101</f>
        <v>0</v>
      </c>
      <c r="K106" s="58">
        <f>hidden1!HK101</f>
        <v>0</v>
      </c>
      <c r="L106" s="58">
        <f>hidden1!HL101</f>
        <v>0</v>
      </c>
      <c r="M106" s="58">
        <f>hidden1!HM101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августа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953934</v>
      </c>
      <c r="C11" s="58">
        <f>hidden2!C1</f>
        <v>7172</v>
      </c>
      <c r="D11" s="58">
        <f>hidden2!D1</f>
        <v>106574947</v>
      </c>
      <c r="E11" s="58">
        <f>hidden2!E1</f>
        <v>80727043</v>
      </c>
      <c r="F11" s="58">
        <f>hidden2!F1</f>
        <v>103413609</v>
      </c>
      <c r="G11" s="58">
        <f>hidden2!G1</f>
        <v>77584540</v>
      </c>
      <c r="H11" s="58">
        <f>hidden2!H1</f>
        <v>28295106</v>
      </c>
      <c r="I11" s="58">
        <f>hidden2!I1</f>
        <v>2509531</v>
      </c>
      <c r="J11" s="58">
        <f>hidden2!J1</f>
        <v>54922696</v>
      </c>
      <c r="K11" s="58">
        <f>hidden2!K1</f>
        <v>54879468</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245124</v>
      </c>
      <c r="C13" s="58">
        <f>hidden2!C3</f>
        <v>2885</v>
      </c>
      <c r="D13" s="58">
        <f>hidden2!D3</f>
        <v>51706389</v>
      </c>
      <c r="E13" s="58">
        <f>hidden2!E3</f>
        <v>32224592</v>
      </c>
      <c r="F13" s="58">
        <f>hidden2!F3</f>
        <v>50260092</v>
      </c>
      <c r="G13" s="58">
        <f>hidden2!G3</f>
        <v>30788785</v>
      </c>
      <c r="H13" s="58">
        <f>hidden2!H3</f>
        <v>21980838</v>
      </c>
      <c r="I13" s="58">
        <f>hidden2!I3</f>
        <v>2509531</v>
      </c>
      <c r="J13" s="58">
        <f>hidden2!J3</f>
        <v>24148915</v>
      </c>
      <c r="K13" s="58">
        <f>hidden2!K3</f>
        <v>24148915</v>
      </c>
      <c r="L13" s="57"/>
      <c r="M13" s="57"/>
      <c r="N13" s="57"/>
      <c r="O13" s="57"/>
      <c r="P13" s="57"/>
      <c r="Q13" s="57"/>
      <c r="R13" s="57"/>
    </row>
    <row r="14" spans="1:18" x14ac:dyDescent="0.25">
      <c r="A14" s="57" t="str">
        <f>hidden1!A4</f>
        <v xml:space="preserve">  Белгородская область</v>
      </c>
      <c r="B14" s="58">
        <f>hidden2!B4</f>
        <v>1929</v>
      </c>
      <c r="C14" s="58">
        <f>hidden2!C4</f>
        <v>0</v>
      </c>
      <c r="D14" s="58">
        <f>hidden2!D4</f>
        <v>2959940</v>
      </c>
      <c r="E14" s="58">
        <f>hidden2!E4</f>
        <v>2959940</v>
      </c>
      <c r="F14" s="58">
        <f>hidden2!F4</f>
        <v>2909207</v>
      </c>
      <c r="G14" s="58">
        <f>hidden2!G4</f>
        <v>2909207</v>
      </c>
      <c r="H14" s="58">
        <f>hidden2!H4</f>
        <v>0</v>
      </c>
      <c r="I14" s="58">
        <f>hidden2!I4</f>
        <v>0</v>
      </c>
      <c r="J14" s="58">
        <f>hidden2!J4</f>
        <v>2564814</v>
      </c>
      <c r="K14" s="58">
        <f>hidden2!K4</f>
        <v>2564814</v>
      </c>
      <c r="L14" s="57"/>
      <c r="M14" s="57"/>
      <c r="N14" s="57"/>
      <c r="O14" s="57"/>
      <c r="P14" s="57"/>
      <c r="Q14" s="57"/>
      <c r="R14" s="57"/>
    </row>
    <row r="15" spans="1:18" x14ac:dyDescent="0.25">
      <c r="A15" s="57" t="str">
        <f>hidden1!A5</f>
        <v xml:space="preserve">  Брянская область</v>
      </c>
      <c r="B15" s="58">
        <f>hidden2!B5</f>
        <v>18796</v>
      </c>
      <c r="C15" s="58">
        <f>hidden2!C5</f>
        <v>0</v>
      </c>
      <c r="D15" s="58">
        <f>hidden2!D5</f>
        <v>409087</v>
      </c>
      <c r="E15" s="58">
        <f>hidden2!E5</f>
        <v>409087</v>
      </c>
      <c r="F15" s="58">
        <f>hidden2!F5</f>
        <v>403599</v>
      </c>
      <c r="G15" s="58">
        <f>hidden2!G5</f>
        <v>403599</v>
      </c>
      <c r="H15" s="58">
        <f>hidden2!H5</f>
        <v>0</v>
      </c>
      <c r="I15" s="58">
        <f>hidden2!I5</f>
        <v>0</v>
      </c>
      <c r="J15" s="58">
        <f>hidden2!J5</f>
        <v>224646</v>
      </c>
      <c r="K15" s="58">
        <f>hidden2!K5</f>
        <v>224646</v>
      </c>
      <c r="L15" s="57"/>
      <c r="M15" s="57"/>
      <c r="N15" s="57"/>
      <c r="O15" s="57"/>
      <c r="P15" s="57"/>
      <c r="Q15" s="57"/>
      <c r="R15" s="57"/>
    </row>
    <row r="16" spans="1:18" x14ac:dyDescent="0.25">
      <c r="A16" s="57" t="str">
        <f>hidden1!A6</f>
        <v xml:space="preserve">  Владимирская область</v>
      </c>
      <c r="B16" s="58">
        <f>hidden2!B6</f>
        <v>728</v>
      </c>
      <c r="C16" s="58">
        <f>hidden2!C6</f>
        <v>0</v>
      </c>
      <c r="D16" s="58">
        <f>hidden2!D6</f>
        <v>709538</v>
      </c>
      <c r="E16" s="58">
        <f>hidden2!E6</f>
        <v>709538</v>
      </c>
      <c r="F16" s="58">
        <f>hidden2!F6</f>
        <v>659328</v>
      </c>
      <c r="G16" s="58">
        <f>hidden2!G6</f>
        <v>659328</v>
      </c>
      <c r="H16" s="58">
        <f>hidden2!H6</f>
        <v>0</v>
      </c>
      <c r="I16" s="58">
        <f>hidden2!I6</f>
        <v>0</v>
      </c>
      <c r="J16" s="58">
        <f>hidden2!J6</f>
        <v>406587</v>
      </c>
      <c r="K16" s="58">
        <f>hidden2!K6</f>
        <v>406587</v>
      </c>
      <c r="L16" s="57"/>
      <c r="M16" s="57"/>
      <c r="N16" s="57"/>
      <c r="O16" s="57"/>
      <c r="P16" s="57"/>
      <c r="Q16" s="57"/>
      <c r="R16" s="57"/>
    </row>
    <row r="17" spans="1:18" x14ac:dyDescent="0.25">
      <c r="A17" s="57" t="str">
        <f>hidden1!A7</f>
        <v xml:space="preserve">  Воронежская область</v>
      </c>
      <c r="B17" s="58">
        <f>hidden2!B7</f>
        <v>1838</v>
      </c>
      <c r="C17" s="58">
        <f>hidden2!C7</f>
        <v>1838</v>
      </c>
      <c r="D17" s="58">
        <f>hidden2!D7</f>
        <v>1725331</v>
      </c>
      <c r="E17" s="58">
        <f>hidden2!E7</f>
        <v>1725331</v>
      </c>
      <c r="F17" s="58">
        <f>hidden2!F7</f>
        <v>1662088</v>
      </c>
      <c r="G17" s="58">
        <f>hidden2!G7</f>
        <v>1662088</v>
      </c>
      <c r="H17" s="58">
        <f>hidden2!H7</f>
        <v>0</v>
      </c>
      <c r="I17" s="58">
        <f>hidden2!I7</f>
        <v>0</v>
      </c>
      <c r="J17" s="58">
        <f>hidden2!J7</f>
        <v>899886</v>
      </c>
      <c r="K17" s="58">
        <f>hidden2!K7</f>
        <v>899886</v>
      </c>
      <c r="L17" s="57"/>
      <c r="M17" s="57"/>
      <c r="N17" s="57"/>
      <c r="O17" s="57"/>
      <c r="P17" s="57"/>
      <c r="Q17" s="57"/>
      <c r="R17" s="57"/>
    </row>
    <row r="18" spans="1:18" x14ac:dyDescent="0.25">
      <c r="A18" s="57" t="str">
        <f>hidden1!A8</f>
        <v xml:space="preserve">  Ивановская область</v>
      </c>
      <c r="B18" s="58">
        <f>hidden2!B8</f>
        <v>475</v>
      </c>
      <c r="C18" s="58">
        <f>hidden2!C8</f>
        <v>0</v>
      </c>
      <c r="D18" s="58">
        <f>hidden2!D8</f>
        <v>450138</v>
      </c>
      <c r="E18" s="58">
        <f>hidden2!E8</f>
        <v>450138</v>
      </c>
      <c r="F18" s="58">
        <f>hidden2!F8</f>
        <v>424744</v>
      </c>
      <c r="G18" s="58">
        <f>hidden2!G8</f>
        <v>424744</v>
      </c>
      <c r="H18" s="58">
        <f>hidden2!H8</f>
        <v>0</v>
      </c>
      <c r="I18" s="58">
        <f>hidden2!I8</f>
        <v>0</v>
      </c>
      <c r="J18" s="58">
        <f>hidden2!J8</f>
        <v>352431</v>
      </c>
      <c r="K18" s="58">
        <f>hidden2!K8</f>
        <v>352431</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544216</v>
      </c>
      <c r="E19" s="58">
        <f>hidden2!E9</f>
        <v>544216</v>
      </c>
      <c r="F19" s="58">
        <f>hidden2!F9</f>
        <v>502704</v>
      </c>
      <c r="G19" s="58">
        <f>hidden2!G9</f>
        <v>502704</v>
      </c>
      <c r="H19" s="58">
        <f>hidden2!H9</f>
        <v>0</v>
      </c>
      <c r="I19" s="58">
        <f>hidden2!I9</f>
        <v>0</v>
      </c>
      <c r="J19" s="58">
        <f>hidden2!J9</f>
        <v>237066</v>
      </c>
      <c r="K19" s="58">
        <f>hidden2!K9</f>
        <v>237066</v>
      </c>
      <c r="L19" s="57"/>
      <c r="M19" s="57"/>
      <c r="N19" s="57"/>
      <c r="O19" s="57"/>
      <c r="P19" s="57"/>
      <c r="Q19" s="57"/>
      <c r="R19" s="57"/>
    </row>
    <row r="20" spans="1:18" x14ac:dyDescent="0.25">
      <c r="A20" s="57" t="str">
        <f>hidden1!A10</f>
        <v xml:space="preserve">  Костромская область</v>
      </c>
      <c r="B20" s="58">
        <f>hidden2!B10</f>
        <v>511</v>
      </c>
      <c r="C20" s="58">
        <f>hidden2!C10</f>
        <v>0</v>
      </c>
      <c r="D20" s="58">
        <f>hidden2!D10</f>
        <v>250175</v>
      </c>
      <c r="E20" s="58">
        <f>hidden2!E10</f>
        <v>250175</v>
      </c>
      <c r="F20" s="58">
        <f>hidden2!F10</f>
        <v>239917</v>
      </c>
      <c r="G20" s="58">
        <f>hidden2!G10</f>
        <v>239917</v>
      </c>
      <c r="H20" s="58">
        <f>hidden2!H10</f>
        <v>0</v>
      </c>
      <c r="I20" s="58">
        <f>hidden2!I10</f>
        <v>0</v>
      </c>
      <c r="J20" s="58">
        <f>hidden2!J10</f>
        <v>169014</v>
      </c>
      <c r="K20" s="58">
        <f>hidden2!K10</f>
        <v>169014</v>
      </c>
      <c r="L20" s="57"/>
      <c r="M20" s="57"/>
      <c r="N20" s="57"/>
      <c r="O20" s="57"/>
      <c r="P20" s="57"/>
      <c r="Q20" s="57"/>
      <c r="R20" s="57"/>
    </row>
    <row r="21" spans="1:18" x14ac:dyDescent="0.25">
      <c r="A21" s="57" t="str">
        <f>hidden1!A11</f>
        <v xml:space="preserve">  Курская область</v>
      </c>
      <c r="B21" s="58">
        <f>hidden2!B11</f>
        <v>1222</v>
      </c>
      <c r="C21" s="58">
        <f>hidden2!C11</f>
        <v>0</v>
      </c>
      <c r="D21" s="58">
        <f>hidden2!D11</f>
        <v>764404</v>
      </c>
      <c r="E21" s="58">
        <f>hidden2!E11</f>
        <v>764404</v>
      </c>
      <c r="F21" s="58">
        <f>hidden2!F11</f>
        <v>744383</v>
      </c>
      <c r="G21" s="58">
        <f>hidden2!G11</f>
        <v>744383</v>
      </c>
      <c r="H21" s="58">
        <f>hidden2!H11</f>
        <v>0</v>
      </c>
      <c r="I21" s="58">
        <f>hidden2!I11</f>
        <v>0</v>
      </c>
      <c r="J21" s="58">
        <f>hidden2!J11</f>
        <v>477529</v>
      </c>
      <c r="K21" s="58">
        <f>hidden2!K11</f>
        <v>477529</v>
      </c>
      <c r="L21" s="57"/>
      <c r="M21" s="57"/>
      <c r="N21" s="57"/>
      <c r="O21" s="57"/>
      <c r="P21" s="57"/>
      <c r="Q21" s="57"/>
      <c r="R21" s="57"/>
    </row>
    <row r="22" spans="1:18" x14ac:dyDescent="0.25">
      <c r="A22" s="57" t="str">
        <f>hidden1!A12</f>
        <v xml:space="preserve">  Липецкая область</v>
      </c>
      <c r="B22" s="58">
        <f>hidden2!B12</f>
        <v>19609</v>
      </c>
      <c r="C22" s="58">
        <f>hidden2!C12</f>
        <v>0</v>
      </c>
      <c r="D22" s="58">
        <f>hidden2!D12</f>
        <v>841810</v>
      </c>
      <c r="E22" s="58">
        <f>hidden2!E12</f>
        <v>841810</v>
      </c>
      <c r="F22" s="58">
        <f>hidden2!F12</f>
        <v>841329</v>
      </c>
      <c r="G22" s="58">
        <f>hidden2!G12</f>
        <v>841329</v>
      </c>
      <c r="H22" s="58">
        <f>hidden2!H12</f>
        <v>0</v>
      </c>
      <c r="I22" s="58">
        <f>hidden2!I12</f>
        <v>0</v>
      </c>
      <c r="J22" s="58">
        <f>hidden2!J12</f>
        <v>620631</v>
      </c>
      <c r="K22" s="58">
        <f>hidden2!K12</f>
        <v>620631</v>
      </c>
      <c r="L22" s="57"/>
      <c r="M22" s="57"/>
      <c r="N22" s="57"/>
      <c r="O22" s="57"/>
      <c r="P22" s="57"/>
      <c r="Q22" s="57"/>
      <c r="R22" s="57"/>
    </row>
    <row r="23" spans="1:18" x14ac:dyDescent="0.25">
      <c r="A23" s="57" t="str">
        <f>hidden1!A13</f>
        <v xml:space="preserve">  Московская область</v>
      </c>
      <c r="B23" s="58">
        <f>hidden2!B13</f>
        <v>30941</v>
      </c>
      <c r="C23" s="58">
        <f>hidden2!C13</f>
        <v>0</v>
      </c>
      <c r="D23" s="58">
        <f>hidden2!D13</f>
        <v>16447472</v>
      </c>
      <c r="E23" s="58">
        <f>hidden2!E13</f>
        <v>16447472</v>
      </c>
      <c r="F23" s="58">
        <f>hidden2!F13</f>
        <v>15529988</v>
      </c>
      <c r="G23" s="58">
        <f>hidden2!G13</f>
        <v>15529988</v>
      </c>
      <c r="H23" s="58">
        <f>hidden2!H13</f>
        <v>0</v>
      </c>
      <c r="I23" s="58">
        <f>hidden2!I13</f>
        <v>0</v>
      </c>
      <c r="J23" s="58">
        <f>hidden2!J13</f>
        <v>15529988</v>
      </c>
      <c r="K23" s="58">
        <f>hidden2!K13</f>
        <v>15529988</v>
      </c>
      <c r="L23" s="57"/>
      <c r="M23" s="57"/>
      <c r="N23" s="57"/>
      <c r="O23" s="57"/>
      <c r="P23" s="57"/>
      <c r="Q23" s="57"/>
      <c r="R23" s="57"/>
    </row>
    <row r="24" spans="1:18" x14ac:dyDescent="0.25">
      <c r="A24" s="57" t="str">
        <f>hidden1!A14</f>
        <v xml:space="preserve">  Орловская область</v>
      </c>
      <c r="B24" s="58">
        <f>hidden2!B14</f>
        <v>719</v>
      </c>
      <c r="C24" s="58">
        <f>hidden2!C14</f>
        <v>0</v>
      </c>
      <c r="D24" s="58">
        <f>hidden2!D14</f>
        <v>324086</v>
      </c>
      <c r="E24" s="58">
        <f>hidden2!E14</f>
        <v>324086</v>
      </c>
      <c r="F24" s="58">
        <f>hidden2!F14</f>
        <v>320528</v>
      </c>
      <c r="G24" s="58">
        <f>hidden2!G14</f>
        <v>320528</v>
      </c>
      <c r="H24" s="58">
        <f>hidden2!H14</f>
        <v>0</v>
      </c>
      <c r="I24" s="58">
        <f>hidden2!I14</f>
        <v>0</v>
      </c>
      <c r="J24" s="58">
        <f>hidden2!J14</f>
        <v>183153</v>
      </c>
      <c r="K24" s="58">
        <f>hidden2!K14</f>
        <v>183153</v>
      </c>
      <c r="L24" s="57"/>
      <c r="M24" s="57"/>
      <c r="N24" s="57"/>
      <c r="O24" s="57"/>
      <c r="P24" s="57"/>
      <c r="Q24" s="57"/>
      <c r="R24" s="57"/>
    </row>
    <row r="25" spans="1:18" x14ac:dyDescent="0.25">
      <c r="A25" s="57" t="str">
        <f>hidden1!A15</f>
        <v xml:space="preserve">  Рязанская область</v>
      </c>
      <c r="B25" s="58">
        <f>hidden2!B15</f>
        <v>338</v>
      </c>
      <c r="C25" s="58">
        <f>hidden2!C15</f>
        <v>0</v>
      </c>
      <c r="D25" s="58">
        <f>hidden2!D15</f>
        <v>927329</v>
      </c>
      <c r="E25" s="58">
        <f>hidden2!E15</f>
        <v>927329</v>
      </c>
      <c r="F25" s="58">
        <f>hidden2!F15</f>
        <v>893821</v>
      </c>
      <c r="G25" s="58">
        <f>hidden2!G15</f>
        <v>893821</v>
      </c>
      <c r="H25" s="58">
        <f>hidden2!H15</f>
        <v>0</v>
      </c>
      <c r="I25" s="58">
        <f>hidden2!I15</f>
        <v>0</v>
      </c>
      <c r="J25" s="58">
        <f>hidden2!J15</f>
        <v>646511</v>
      </c>
      <c r="K25" s="58">
        <f>hidden2!K15</f>
        <v>646511</v>
      </c>
      <c r="L25" s="57"/>
      <c r="M25" s="57"/>
      <c r="N25" s="57"/>
      <c r="O25" s="57"/>
      <c r="P25" s="57"/>
      <c r="Q25" s="57"/>
      <c r="R25" s="57"/>
    </row>
    <row r="26" spans="1:18" x14ac:dyDescent="0.25">
      <c r="A26" s="57" t="str">
        <f>hidden1!A16</f>
        <v xml:space="preserve">  Смоленская область</v>
      </c>
      <c r="B26" s="58">
        <f>hidden2!B16</f>
        <v>1047</v>
      </c>
      <c r="C26" s="58">
        <f>hidden2!C16</f>
        <v>1047</v>
      </c>
      <c r="D26" s="58">
        <f>hidden2!D16</f>
        <v>264538</v>
      </c>
      <c r="E26" s="58">
        <f>hidden2!E16</f>
        <v>264538</v>
      </c>
      <c r="F26" s="58">
        <f>hidden2!F16</f>
        <v>248984</v>
      </c>
      <c r="G26" s="58">
        <f>hidden2!G16</f>
        <v>248984</v>
      </c>
      <c r="H26" s="58">
        <f>hidden2!H16</f>
        <v>0</v>
      </c>
      <c r="I26" s="58">
        <f>hidden2!I16</f>
        <v>0</v>
      </c>
      <c r="J26" s="58">
        <f>hidden2!J16</f>
        <v>125113</v>
      </c>
      <c r="K26" s="58">
        <f>hidden2!K16</f>
        <v>125113</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432104</v>
      </c>
      <c r="E27" s="58">
        <f>hidden2!E17</f>
        <v>432104</v>
      </c>
      <c r="F27" s="58">
        <f>hidden2!F17</f>
        <v>455918</v>
      </c>
      <c r="G27" s="58">
        <f>hidden2!G17</f>
        <v>455918</v>
      </c>
      <c r="H27" s="58">
        <f>hidden2!H17</f>
        <v>0</v>
      </c>
      <c r="I27" s="58">
        <f>hidden2!I17</f>
        <v>0</v>
      </c>
      <c r="J27" s="58">
        <f>hidden2!J17</f>
        <v>275334</v>
      </c>
      <c r="K27" s="58">
        <f>hidden2!K17</f>
        <v>275334</v>
      </c>
      <c r="L27" s="57"/>
      <c r="M27" s="57"/>
      <c r="N27" s="57"/>
      <c r="O27" s="57"/>
      <c r="P27" s="57"/>
      <c r="Q27" s="57"/>
      <c r="R27" s="57"/>
    </row>
    <row r="28" spans="1:18" x14ac:dyDescent="0.25">
      <c r="A28" s="57" t="str">
        <f>hidden1!A18</f>
        <v xml:space="preserve">  Тверская область</v>
      </c>
      <c r="B28" s="58">
        <f>hidden2!B18</f>
        <v>854</v>
      </c>
      <c r="C28" s="58">
        <f>hidden2!C18</f>
        <v>0</v>
      </c>
      <c r="D28" s="58">
        <f>hidden2!D18</f>
        <v>865746</v>
      </c>
      <c r="E28" s="58">
        <f>hidden2!E18</f>
        <v>865746</v>
      </c>
      <c r="F28" s="58">
        <f>hidden2!F18</f>
        <v>804606</v>
      </c>
      <c r="G28" s="58">
        <f>hidden2!G18</f>
        <v>804606</v>
      </c>
      <c r="H28" s="58">
        <f>hidden2!H18</f>
        <v>0</v>
      </c>
      <c r="I28" s="58">
        <f>hidden2!I18</f>
        <v>0</v>
      </c>
      <c r="J28" s="58">
        <f>hidden2!J18</f>
        <v>347150</v>
      </c>
      <c r="K28" s="58">
        <f>hidden2!K18</f>
        <v>347150</v>
      </c>
      <c r="L28" s="57"/>
      <c r="M28" s="57"/>
      <c r="N28" s="57"/>
      <c r="O28" s="57"/>
      <c r="P28" s="57"/>
      <c r="Q28" s="57"/>
      <c r="R28" s="57"/>
    </row>
    <row r="29" spans="1:18" x14ac:dyDescent="0.25">
      <c r="A29" s="57" t="str">
        <f>hidden1!A19</f>
        <v xml:space="preserve">  Тульская область</v>
      </c>
      <c r="B29" s="58">
        <f>hidden2!B19</f>
        <v>1719</v>
      </c>
      <c r="C29" s="58">
        <f>hidden2!C19</f>
        <v>0</v>
      </c>
      <c r="D29" s="58">
        <f>hidden2!D19</f>
        <v>913808</v>
      </c>
      <c r="E29" s="58">
        <f>hidden2!E19</f>
        <v>913808</v>
      </c>
      <c r="F29" s="58">
        <f>hidden2!F19</f>
        <v>841648</v>
      </c>
      <c r="G29" s="58">
        <f>hidden2!G19</f>
        <v>841648</v>
      </c>
      <c r="H29" s="58">
        <f>hidden2!H19</f>
        <v>0</v>
      </c>
      <c r="I29" s="58">
        <f>hidden2!I19</f>
        <v>0</v>
      </c>
      <c r="J29" s="58">
        <f>hidden2!J19</f>
        <v>520274</v>
      </c>
      <c r="K29" s="58">
        <f>hidden2!K19</f>
        <v>520274</v>
      </c>
      <c r="L29" s="57"/>
      <c r="M29" s="57"/>
      <c r="N29" s="57"/>
      <c r="O29" s="57"/>
      <c r="P29" s="57"/>
      <c r="Q29" s="57"/>
      <c r="R29" s="57"/>
    </row>
    <row r="30" spans="1:18" x14ac:dyDescent="0.25">
      <c r="A30" s="57" t="str">
        <f>hidden1!A20</f>
        <v xml:space="preserve">  Ярославская область</v>
      </c>
      <c r="B30" s="58">
        <f>hidden2!B20</f>
        <v>842</v>
      </c>
      <c r="C30" s="58">
        <f>hidden2!C20</f>
        <v>0</v>
      </c>
      <c r="D30" s="58">
        <f>hidden2!D20</f>
        <v>827897</v>
      </c>
      <c r="E30" s="58">
        <f>hidden2!E20</f>
        <v>827897</v>
      </c>
      <c r="F30" s="58">
        <f>hidden2!F20</f>
        <v>796462</v>
      </c>
      <c r="G30" s="58">
        <f>hidden2!G20</f>
        <v>796462</v>
      </c>
      <c r="H30" s="58">
        <f>hidden2!H20</f>
        <v>0</v>
      </c>
      <c r="I30" s="58">
        <f>hidden2!I20</f>
        <v>0</v>
      </c>
      <c r="J30" s="58">
        <f>hidden2!J20</f>
        <v>568788</v>
      </c>
      <c r="K30" s="58">
        <f>hidden2!K20</f>
        <v>568788</v>
      </c>
      <c r="L30" s="57"/>
      <c r="M30" s="57"/>
      <c r="N30" s="57"/>
      <c r="O30" s="57"/>
      <c r="P30" s="57"/>
      <c r="Q30" s="57"/>
      <c r="R30" s="57"/>
    </row>
    <row r="31" spans="1:18" x14ac:dyDescent="0.25">
      <c r="A31" s="57" t="str">
        <f>hidden1!A21</f>
        <v xml:space="preserve">  город Москва</v>
      </c>
      <c r="B31" s="58">
        <f>hidden2!B21</f>
        <v>163560</v>
      </c>
      <c r="C31" s="58">
        <f>hidden2!C21</f>
        <v>0</v>
      </c>
      <c r="D31" s="58">
        <f>hidden2!D21</f>
        <v>22048770</v>
      </c>
      <c r="E31" s="58">
        <f>hidden2!E21</f>
        <v>2566973</v>
      </c>
      <c r="F31" s="58">
        <f>hidden2!F21</f>
        <v>21980838</v>
      </c>
      <c r="G31" s="58">
        <f>hidden2!G21</f>
        <v>2509531</v>
      </c>
      <c r="H31" s="58">
        <f>hidden2!H21</f>
        <v>21980838</v>
      </c>
      <c r="I31" s="58">
        <f>hidden2!I21</f>
        <v>2509531</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200090</v>
      </c>
      <c r="C32" s="58">
        <f>hidden2!C22</f>
        <v>0</v>
      </c>
      <c r="D32" s="58">
        <f>hidden2!D22</f>
        <v>10576383</v>
      </c>
      <c r="E32" s="58">
        <f>hidden2!E22</f>
        <v>4405782</v>
      </c>
      <c r="F32" s="58">
        <f>hidden2!F22</f>
        <v>10339791</v>
      </c>
      <c r="G32" s="58">
        <f>hidden2!G22</f>
        <v>4176546</v>
      </c>
      <c r="H32" s="58">
        <f>hidden2!H22</f>
        <v>6163245</v>
      </c>
      <c r="I32" s="58">
        <f>hidden2!I22</f>
        <v>0</v>
      </c>
      <c r="J32" s="58">
        <f>hidden2!J22</f>
        <v>1481472</v>
      </c>
      <c r="K32" s="58">
        <f>hidden2!K22</f>
        <v>1481472</v>
      </c>
      <c r="L32" s="57"/>
      <c r="M32" s="57"/>
      <c r="N32" s="57"/>
      <c r="O32" s="57"/>
      <c r="P32" s="57"/>
      <c r="Q32" s="57"/>
      <c r="R32" s="57"/>
    </row>
    <row r="33" spans="1:18" x14ac:dyDescent="0.25">
      <c r="A33" s="57" t="str">
        <f>hidden1!A23</f>
        <v xml:space="preserve">  Республика Карелия</v>
      </c>
      <c r="B33" s="58">
        <f>hidden2!B23</f>
        <v>665</v>
      </c>
      <c r="C33" s="58">
        <f>hidden2!C23</f>
        <v>0</v>
      </c>
      <c r="D33" s="58">
        <f>hidden2!D23</f>
        <v>149217</v>
      </c>
      <c r="E33" s="58">
        <f>hidden2!E23</f>
        <v>149217</v>
      </c>
      <c r="F33" s="58">
        <f>hidden2!F23</f>
        <v>143664</v>
      </c>
      <c r="G33" s="58">
        <f>hidden2!G23</f>
        <v>143664</v>
      </c>
      <c r="H33" s="58">
        <f>hidden2!H23</f>
        <v>0</v>
      </c>
      <c r="I33" s="58">
        <f>hidden2!I23</f>
        <v>0</v>
      </c>
      <c r="J33" s="58">
        <f>hidden2!J23</f>
        <v>88604</v>
      </c>
      <c r="K33" s="58">
        <f>hidden2!K23</f>
        <v>88604</v>
      </c>
      <c r="L33" s="57"/>
      <c r="M33" s="57"/>
      <c r="N33" s="57"/>
      <c r="O33" s="57"/>
      <c r="P33" s="57"/>
      <c r="Q33" s="57"/>
      <c r="R33" s="57"/>
    </row>
    <row r="34" spans="1:18" x14ac:dyDescent="0.25">
      <c r="A34" s="57" t="str">
        <f>hidden1!A24</f>
        <v xml:space="preserve">  Республика Коми</v>
      </c>
      <c r="B34" s="58">
        <f>hidden2!B24</f>
        <v>681</v>
      </c>
      <c r="C34" s="58">
        <f>hidden2!C24</f>
        <v>0</v>
      </c>
      <c r="D34" s="58">
        <f>hidden2!D24</f>
        <v>168977</v>
      </c>
      <c r="E34" s="58">
        <f>hidden2!E24</f>
        <v>168977</v>
      </c>
      <c r="F34" s="58">
        <f>hidden2!F24</f>
        <v>164986</v>
      </c>
      <c r="G34" s="58">
        <f>hidden2!G24</f>
        <v>164986</v>
      </c>
      <c r="H34" s="58">
        <f>hidden2!H24</f>
        <v>0</v>
      </c>
      <c r="I34" s="58">
        <f>hidden2!I24</f>
        <v>0</v>
      </c>
      <c r="J34" s="58">
        <f>hidden2!J24</f>
        <v>126467</v>
      </c>
      <c r="K34" s="58">
        <f>hidden2!K24</f>
        <v>126467</v>
      </c>
      <c r="L34" s="57"/>
      <c r="M34" s="57"/>
      <c r="N34" s="57"/>
      <c r="O34" s="57"/>
      <c r="P34" s="57"/>
      <c r="Q34" s="57"/>
      <c r="R34" s="57"/>
    </row>
    <row r="35" spans="1:18" x14ac:dyDescent="0.25">
      <c r="A35" s="57" t="str">
        <f>hidden1!A25</f>
        <v xml:space="preserve">  Архангельская область</v>
      </c>
      <c r="B35" s="58">
        <f>hidden2!B25</f>
        <v>656</v>
      </c>
      <c r="C35" s="58">
        <f>hidden2!C25</f>
        <v>0</v>
      </c>
      <c r="D35" s="58">
        <f>hidden2!D25</f>
        <v>176507</v>
      </c>
      <c r="E35" s="58">
        <f>hidden2!E25</f>
        <v>176507</v>
      </c>
      <c r="F35" s="58">
        <f>hidden2!F25</f>
        <v>165973</v>
      </c>
      <c r="G35" s="58">
        <f>hidden2!G25</f>
        <v>165973</v>
      </c>
      <c r="H35" s="58">
        <f>hidden2!H25</f>
        <v>0</v>
      </c>
      <c r="I35" s="58">
        <f>hidden2!I25</f>
        <v>0</v>
      </c>
      <c r="J35" s="58">
        <f>hidden2!J25</f>
        <v>129662</v>
      </c>
      <c r="K35" s="58">
        <f>hidden2!K25</f>
        <v>129662</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411121</v>
      </c>
      <c r="E36" s="58">
        <f>hidden2!E26</f>
        <v>411121</v>
      </c>
      <c r="F36" s="58">
        <f>hidden2!F26</f>
        <v>402440</v>
      </c>
      <c r="G36" s="58">
        <f>hidden2!G26</f>
        <v>402440</v>
      </c>
      <c r="H36" s="58">
        <f>hidden2!H26</f>
        <v>0</v>
      </c>
      <c r="I36" s="58">
        <f>hidden2!I26</f>
        <v>0</v>
      </c>
      <c r="J36" s="58">
        <f>hidden2!J26</f>
        <v>303765</v>
      </c>
      <c r="K36" s="58">
        <f>hidden2!K26</f>
        <v>303765</v>
      </c>
      <c r="L36" s="57"/>
      <c r="M36" s="57"/>
      <c r="N36" s="57"/>
      <c r="O36" s="57"/>
      <c r="P36" s="57"/>
      <c r="Q36" s="57"/>
      <c r="R36" s="57"/>
    </row>
    <row r="37" spans="1:18" x14ac:dyDescent="0.25">
      <c r="A37" s="57" t="str">
        <f>hidden1!A27</f>
        <v xml:space="preserve">  Калининградская область</v>
      </c>
      <c r="B37" s="58">
        <f>hidden2!B27</f>
        <v>146790</v>
      </c>
      <c r="C37" s="58">
        <f>hidden2!C27</f>
        <v>0</v>
      </c>
      <c r="D37" s="58">
        <f>hidden2!D27</f>
        <v>554256</v>
      </c>
      <c r="E37" s="58">
        <f>hidden2!E27</f>
        <v>554256</v>
      </c>
      <c r="F37" s="58">
        <f>hidden2!F27</f>
        <v>516004</v>
      </c>
      <c r="G37" s="58">
        <f>hidden2!G27</f>
        <v>516004</v>
      </c>
      <c r="H37" s="58">
        <f>hidden2!H27</f>
        <v>0</v>
      </c>
      <c r="I37" s="58">
        <f>hidden2!I27</f>
        <v>0</v>
      </c>
      <c r="J37" s="58">
        <f>hidden2!J27</f>
        <v>338832</v>
      </c>
      <c r="K37" s="58">
        <f>hidden2!K27</f>
        <v>338832</v>
      </c>
      <c r="L37" s="57"/>
      <c r="M37" s="57"/>
      <c r="N37" s="57"/>
      <c r="O37" s="57"/>
      <c r="P37" s="57"/>
      <c r="Q37" s="57"/>
      <c r="R37" s="57"/>
    </row>
    <row r="38" spans="1:18" x14ac:dyDescent="0.25">
      <c r="A38" s="57" t="str">
        <f>hidden1!A28</f>
        <v xml:space="preserve">  Ленинградская область</v>
      </c>
      <c r="B38" s="58">
        <f>hidden2!B28</f>
        <v>19290</v>
      </c>
      <c r="C38" s="58">
        <f>hidden2!C28</f>
        <v>0</v>
      </c>
      <c r="D38" s="58">
        <f>hidden2!D28</f>
        <v>2066541</v>
      </c>
      <c r="E38" s="58">
        <f>hidden2!E28</f>
        <v>2066541</v>
      </c>
      <c r="F38" s="58">
        <f>hidden2!F28</f>
        <v>1944692</v>
      </c>
      <c r="G38" s="58">
        <f>hidden2!G28</f>
        <v>1944692</v>
      </c>
      <c r="H38" s="58">
        <f>hidden2!H28</f>
        <v>0</v>
      </c>
      <c r="I38" s="58">
        <f>hidden2!I28</f>
        <v>0</v>
      </c>
      <c r="J38" s="58">
        <f>hidden2!J28</f>
        <v>62785</v>
      </c>
      <c r="K38" s="58">
        <f>hidden2!K28</f>
        <v>62785</v>
      </c>
      <c r="L38" s="57"/>
      <c r="M38" s="57"/>
      <c r="N38" s="57"/>
      <c r="O38" s="57"/>
      <c r="P38" s="57"/>
      <c r="Q38" s="57"/>
      <c r="R38" s="57"/>
    </row>
    <row r="39" spans="1:18" x14ac:dyDescent="0.25">
      <c r="A39" s="57" t="str">
        <f>hidden1!A29</f>
        <v xml:space="preserve">  Мурманская область</v>
      </c>
      <c r="B39" s="58">
        <f>hidden2!B29</f>
        <v>623</v>
      </c>
      <c r="C39" s="58">
        <f>hidden2!C29</f>
        <v>0</v>
      </c>
      <c r="D39" s="58">
        <f>hidden2!D29</f>
        <v>443926</v>
      </c>
      <c r="E39" s="58">
        <f>hidden2!E29</f>
        <v>443926</v>
      </c>
      <c r="F39" s="58">
        <f>hidden2!F29</f>
        <v>442050</v>
      </c>
      <c r="G39" s="58">
        <f>hidden2!G29</f>
        <v>442050</v>
      </c>
      <c r="H39" s="58">
        <f>hidden2!H29</f>
        <v>0</v>
      </c>
      <c r="I39" s="58">
        <f>hidden2!I29</f>
        <v>0</v>
      </c>
      <c r="J39" s="58">
        <f>hidden2!J29</f>
        <v>191994</v>
      </c>
      <c r="K39" s="58">
        <f>hidden2!K29</f>
        <v>191994</v>
      </c>
      <c r="L39" s="57"/>
      <c r="M39" s="57"/>
      <c r="N39" s="57"/>
      <c r="O39" s="57"/>
      <c r="P39" s="57"/>
      <c r="Q39" s="57"/>
      <c r="R39" s="57"/>
    </row>
    <row r="40" spans="1:18" x14ac:dyDescent="0.25">
      <c r="A40" s="57" t="str">
        <f>hidden1!A30</f>
        <v xml:space="preserve">  Новгородская область</v>
      </c>
      <c r="B40" s="58">
        <f>hidden2!B30</f>
        <v>420</v>
      </c>
      <c r="C40" s="58">
        <f>hidden2!C30</f>
        <v>0</v>
      </c>
      <c r="D40" s="58">
        <f>hidden2!D30</f>
        <v>280049</v>
      </c>
      <c r="E40" s="58">
        <f>hidden2!E30</f>
        <v>280049</v>
      </c>
      <c r="F40" s="58">
        <f>hidden2!F30</f>
        <v>259285</v>
      </c>
      <c r="G40" s="58">
        <f>hidden2!G30</f>
        <v>259285</v>
      </c>
      <c r="H40" s="58">
        <f>hidden2!H30</f>
        <v>0</v>
      </c>
      <c r="I40" s="58">
        <f>hidden2!I30</f>
        <v>0</v>
      </c>
      <c r="J40" s="58">
        <f>hidden2!J30</f>
        <v>161203</v>
      </c>
      <c r="K40" s="58">
        <f>hidden2!K30</f>
        <v>161203</v>
      </c>
      <c r="L40" s="57"/>
      <c r="M40" s="57"/>
      <c r="N40" s="57"/>
      <c r="O40" s="57"/>
      <c r="P40" s="57"/>
      <c r="Q40" s="57"/>
      <c r="R40" s="57"/>
    </row>
    <row r="41" spans="1:18" x14ac:dyDescent="0.25">
      <c r="A41" s="57" t="str">
        <f>hidden1!A31</f>
        <v xml:space="preserve">  Псковская область</v>
      </c>
      <c r="B41" s="58">
        <f>hidden2!B31</f>
        <v>343</v>
      </c>
      <c r="C41" s="58">
        <f>hidden2!C31</f>
        <v>0</v>
      </c>
      <c r="D41" s="58">
        <f>hidden2!D31</f>
        <v>144367</v>
      </c>
      <c r="E41" s="58">
        <f>hidden2!E31</f>
        <v>144367</v>
      </c>
      <c r="F41" s="58">
        <f>hidden2!F31</f>
        <v>126794</v>
      </c>
      <c r="G41" s="58">
        <f>hidden2!G31</f>
        <v>126794</v>
      </c>
      <c r="H41" s="58">
        <f>hidden2!H31</f>
        <v>0</v>
      </c>
      <c r="I41" s="58">
        <f>hidden2!I31</f>
        <v>0</v>
      </c>
      <c r="J41" s="58">
        <f>hidden2!J31</f>
        <v>69468</v>
      </c>
      <c r="K41" s="58">
        <f>hidden2!K31</f>
        <v>69468</v>
      </c>
      <c r="L41" s="57"/>
      <c r="M41" s="57"/>
      <c r="N41" s="57"/>
      <c r="O41" s="57"/>
      <c r="P41" s="57"/>
      <c r="Q41" s="57"/>
      <c r="R41" s="57"/>
    </row>
    <row r="42" spans="1:18" x14ac:dyDescent="0.25">
      <c r="A42" s="57" t="str">
        <f>hidden1!A32</f>
        <v xml:space="preserve">  город Санкт-Петербург</v>
      </c>
      <c r="B42" s="58">
        <f>hidden2!B32</f>
        <v>30622</v>
      </c>
      <c r="C42" s="58">
        <f>hidden2!C32</f>
        <v>0</v>
      </c>
      <c r="D42" s="58">
        <f>hidden2!D32</f>
        <v>6170601</v>
      </c>
      <c r="E42" s="58">
        <f>hidden2!E32</f>
        <v>0</v>
      </c>
      <c r="F42" s="58">
        <f>hidden2!F32</f>
        <v>6163245</v>
      </c>
      <c r="G42" s="58">
        <f>hidden2!G32</f>
        <v>0</v>
      </c>
      <c r="H42" s="58">
        <f>hidden2!H32</f>
        <v>6163245</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10821</v>
      </c>
      <c r="E43" s="58">
        <f>hidden2!E33</f>
        <v>10821</v>
      </c>
      <c r="F43" s="58">
        <f>hidden2!F33</f>
        <v>10658</v>
      </c>
      <c r="G43" s="58">
        <f>hidden2!G33</f>
        <v>10658</v>
      </c>
      <c r="H43" s="58">
        <f>hidden2!H33</f>
        <v>0</v>
      </c>
      <c r="I43" s="58">
        <f>hidden2!I33</f>
        <v>0</v>
      </c>
      <c r="J43" s="58">
        <f>hidden2!J33</f>
        <v>8692</v>
      </c>
      <c r="K43" s="58">
        <f>hidden2!K33</f>
        <v>8692</v>
      </c>
      <c r="L43" s="57"/>
      <c r="M43" s="57"/>
      <c r="N43" s="57"/>
      <c r="O43" s="57"/>
      <c r="P43" s="57"/>
      <c r="Q43" s="57"/>
      <c r="R43" s="57"/>
    </row>
    <row r="44" spans="1:18" x14ac:dyDescent="0.25">
      <c r="A44" s="57" t="str">
        <f>hidden1!A34</f>
        <v xml:space="preserve"> СЕВЕРО-КАВКАЗСКИЙ ФЕДЕРАЛЬНЫЙ ОКРУГ</v>
      </c>
      <c r="B44" s="58">
        <f>hidden2!B34</f>
        <v>43365</v>
      </c>
      <c r="C44" s="58">
        <f>hidden2!C34</f>
        <v>0</v>
      </c>
      <c r="D44" s="58">
        <f>hidden2!D34</f>
        <v>2236511</v>
      </c>
      <c r="E44" s="58">
        <f>hidden2!E34</f>
        <v>2236511</v>
      </c>
      <c r="F44" s="58">
        <f>hidden2!F34</f>
        <v>2061732</v>
      </c>
      <c r="G44" s="58">
        <f>hidden2!G34</f>
        <v>2061732</v>
      </c>
      <c r="H44" s="58">
        <f>hidden2!H34</f>
        <v>0</v>
      </c>
      <c r="I44" s="58">
        <f>hidden2!I34</f>
        <v>0</v>
      </c>
      <c r="J44" s="58">
        <f>hidden2!J34</f>
        <v>1351389</v>
      </c>
      <c r="K44" s="58">
        <f>hidden2!K34</f>
        <v>1351389</v>
      </c>
      <c r="L44" s="57"/>
      <c r="M44" s="57"/>
      <c r="N44" s="57"/>
      <c r="O44" s="57"/>
      <c r="P44" s="57"/>
      <c r="Q44" s="57"/>
      <c r="R44" s="57"/>
    </row>
    <row r="45" spans="1:18" x14ac:dyDescent="0.25">
      <c r="A45" s="57" t="str">
        <f>hidden1!A35</f>
        <v xml:space="preserve">  Республика Дагестан</v>
      </c>
      <c r="B45" s="58">
        <f>hidden2!B35</f>
        <v>5079</v>
      </c>
      <c r="C45" s="58">
        <f>hidden2!C35</f>
        <v>0</v>
      </c>
      <c r="D45" s="58">
        <f>hidden2!D35</f>
        <v>390244</v>
      </c>
      <c r="E45" s="58">
        <f>hidden2!E35</f>
        <v>390244</v>
      </c>
      <c r="F45" s="58">
        <f>hidden2!F35</f>
        <v>382996</v>
      </c>
      <c r="G45" s="58">
        <f>hidden2!G35</f>
        <v>382996</v>
      </c>
      <c r="H45" s="58">
        <f>hidden2!H35</f>
        <v>0</v>
      </c>
      <c r="I45" s="58">
        <f>hidden2!I35</f>
        <v>0</v>
      </c>
      <c r="J45" s="58">
        <f>hidden2!J35</f>
        <v>111729</v>
      </c>
      <c r="K45" s="58">
        <f>hidden2!K35</f>
        <v>111729</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45230</v>
      </c>
      <c r="E46" s="58">
        <f>hidden2!E36</f>
        <v>45230</v>
      </c>
      <c r="F46" s="58">
        <f>hidden2!F36</f>
        <v>32031</v>
      </c>
      <c r="G46" s="58">
        <f>hidden2!G36</f>
        <v>32031</v>
      </c>
      <c r="H46" s="58">
        <f>hidden2!H36</f>
        <v>0</v>
      </c>
      <c r="I46" s="58">
        <f>hidden2!I36</f>
        <v>0</v>
      </c>
      <c r="J46" s="58">
        <f>hidden2!J36</f>
        <v>25652</v>
      </c>
      <c r="K46" s="58">
        <f>hidden2!K36</f>
        <v>25652</v>
      </c>
      <c r="L46" s="57"/>
      <c r="M46" s="57"/>
      <c r="N46" s="57"/>
      <c r="O46" s="57"/>
      <c r="P46" s="57"/>
      <c r="Q46" s="57"/>
      <c r="R46" s="57"/>
    </row>
    <row r="47" spans="1:18" x14ac:dyDescent="0.25">
      <c r="A47" s="57" t="str">
        <f>hidden1!A37</f>
        <v xml:space="preserve">  Кабардино-Балкарская Республика</v>
      </c>
      <c r="B47" s="58">
        <f>hidden2!B37</f>
        <v>2686</v>
      </c>
      <c r="C47" s="58">
        <f>hidden2!C37</f>
        <v>0</v>
      </c>
      <c r="D47" s="58">
        <f>hidden2!D37</f>
        <v>136195</v>
      </c>
      <c r="E47" s="58">
        <f>hidden2!E37</f>
        <v>136195</v>
      </c>
      <c r="F47" s="58">
        <f>hidden2!F37</f>
        <v>112193</v>
      </c>
      <c r="G47" s="58">
        <f>hidden2!G37</f>
        <v>112193</v>
      </c>
      <c r="H47" s="58">
        <f>hidden2!H37</f>
        <v>0</v>
      </c>
      <c r="I47" s="58">
        <f>hidden2!I37</f>
        <v>0</v>
      </c>
      <c r="J47" s="58">
        <f>hidden2!J37</f>
        <v>59819</v>
      </c>
      <c r="K47" s="58">
        <f>hidden2!K37</f>
        <v>59819</v>
      </c>
      <c r="L47" s="57"/>
      <c r="M47" s="57"/>
      <c r="N47" s="57"/>
      <c r="O47" s="57"/>
      <c r="P47" s="57"/>
      <c r="Q47" s="57"/>
      <c r="R47" s="57"/>
    </row>
    <row r="48" spans="1:18" x14ac:dyDescent="0.25">
      <c r="A48" s="57" t="str">
        <f>hidden1!A38</f>
        <v xml:space="preserve">  Карачаево-Черкесская Республика</v>
      </c>
      <c r="B48" s="58">
        <f>hidden2!B38</f>
        <v>280</v>
      </c>
      <c r="C48" s="58">
        <f>hidden2!C38</f>
        <v>0</v>
      </c>
      <c r="D48" s="58">
        <f>hidden2!D38</f>
        <v>113783</v>
      </c>
      <c r="E48" s="58">
        <f>hidden2!E38</f>
        <v>113783</v>
      </c>
      <c r="F48" s="58">
        <f>hidden2!F38</f>
        <v>88680</v>
      </c>
      <c r="G48" s="58">
        <f>hidden2!G38</f>
        <v>88680</v>
      </c>
      <c r="H48" s="58">
        <f>hidden2!H38</f>
        <v>0</v>
      </c>
      <c r="I48" s="58">
        <f>hidden2!I38</f>
        <v>0</v>
      </c>
      <c r="J48" s="58">
        <f>hidden2!J38</f>
        <v>62247</v>
      </c>
      <c r="K48" s="58">
        <f>hidden2!K38</f>
        <v>62247</v>
      </c>
      <c r="L48" s="57"/>
      <c r="M48" s="57"/>
      <c r="N48" s="57"/>
      <c r="O48" s="57"/>
      <c r="P48" s="57"/>
      <c r="Q48" s="57"/>
      <c r="R48" s="57"/>
    </row>
    <row r="49" spans="1:18" x14ac:dyDescent="0.25">
      <c r="A49" s="57" t="str">
        <f>hidden1!A39</f>
        <v xml:space="preserve">  Республика Северная Осетия-Алания</v>
      </c>
      <c r="B49" s="58">
        <f>hidden2!B39</f>
        <v>26421</v>
      </c>
      <c r="C49" s="58">
        <f>hidden2!C39</f>
        <v>0</v>
      </c>
      <c r="D49" s="58">
        <f>hidden2!D39</f>
        <v>160920</v>
      </c>
      <c r="E49" s="58">
        <f>hidden2!E39</f>
        <v>160920</v>
      </c>
      <c r="F49" s="58">
        <f>hidden2!F39</f>
        <v>138438</v>
      </c>
      <c r="G49" s="58">
        <f>hidden2!G39</f>
        <v>138438</v>
      </c>
      <c r="H49" s="58">
        <f>hidden2!H39</f>
        <v>0</v>
      </c>
      <c r="I49" s="58">
        <f>hidden2!I39</f>
        <v>0</v>
      </c>
      <c r="J49" s="58">
        <f>hidden2!J39</f>
        <v>103294</v>
      </c>
      <c r="K49" s="58">
        <f>hidden2!K39</f>
        <v>103294</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196091</v>
      </c>
      <c r="E50" s="58">
        <f>hidden2!E40</f>
        <v>196091</v>
      </c>
      <c r="F50" s="58">
        <f>hidden2!F40</f>
        <v>175896</v>
      </c>
      <c r="G50" s="58">
        <f>hidden2!G40</f>
        <v>175896</v>
      </c>
      <c r="H50" s="58">
        <f>hidden2!H40</f>
        <v>0</v>
      </c>
      <c r="I50" s="58">
        <f>hidden2!I40</f>
        <v>0</v>
      </c>
      <c r="J50" s="58">
        <f>hidden2!J40</f>
        <v>122135</v>
      </c>
      <c r="K50" s="58">
        <f>hidden2!K40</f>
        <v>122135</v>
      </c>
      <c r="L50" s="57"/>
      <c r="M50" s="57"/>
      <c r="N50" s="57"/>
      <c r="O50" s="57"/>
      <c r="P50" s="57"/>
      <c r="Q50" s="57"/>
      <c r="R50" s="57"/>
    </row>
    <row r="51" spans="1:18" x14ac:dyDescent="0.25">
      <c r="A51" s="57" t="str">
        <f>hidden1!A41</f>
        <v xml:space="preserve">  Ставропольский край</v>
      </c>
      <c r="B51" s="58">
        <f>hidden2!B41</f>
        <v>8899</v>
      </c>
      <c r="C51" s="58">
        <f>hidden2!C41</f>
        <v>0</v>
      </c>
      <c r="D51" s="58">
        <f>hidden2!D41</f>
        <v>1194048</v>
      </c>
      <c r="E51" s="58">
        <f>hidden2!E41</f>
        <v>1194048</v>
      </c>
      <c r="F51" s="58">
        <f>hidden2!F41</f>
        <v>1131498</v>
      </c>
      <c r="G51" s="58">
        <f>hidden2!G41</f>
        <v>1131498</v>
      </c>
      <c r="H51" s="58">
        <f>hidden2!H41</f>
        <v>0</v>
      </c>
      <c r="I51" s="58">
        <f>hidden2!I41</f>
        <v>0</v>
      </c>
      <c r="J51" s="58">
        <f>hidden2!J41</f>
        <v>866513</v>
      </c>
      <c r="K51" s="58">
        <f>hidden2!K41</f>
        <v>866513</v>
      </c>
      <c r="L51" s="57"/>
      <c r="M51" s="57"/>
      <c r="N51" s="57"/>
      <c r="O51" s="57"/>
      <c r="P51" s="57"/>
      <c r="Q51" s="57"/>
      <c r="R51" s="57"/>
    </row>
    <row r="52" spans="1:18" x14ac:dyDescent="0.25">
      <c r="A52" s="57" t="str">
        <f>hidden1!A42</f>
        <v xml:space="preserve"> ЮЖНЫЙ ФЕДЕРАЛЬНЫЙ ОКРУГ</v>
      </c>
      <c r="B52" s="58">
        <f>hidden2!B42</f>
        <v>286900</v>
      </c>
      <c r="C52" s="58">
        <f>hidden2!C42</f>
        <v>0</v>
      </c>
      <c r="D52" s="58">
        <f>hidden2!D42</f>
        <v>8544439</v>
      </c>
      <c r="E52" s="58">
        <f>hidden2!E42</f>
        <v>8349315</v>
      </c>
      <c r="F52" s="58">
        <f>hidden2!F42</f>
        <v>8297917</v>
      </c>
      <c r="G52" s="58">
        <f>hidden2!G42</f>
        <v>8103782</v>
      </c>
      <c r="H52" s="58">
        <f>hidden2!H42</f>
        <v>151006</v>
      </c>
      <c r="I52" s="58">
        <f>hidden2!I42</f>
        <v>0</v>
      </c>
      <c r="J52" s="58">
        <f>hidden2!J42</f>
        <v>5712458</v>
      </c>
      <c r="K52" s="58">
        <f>hidden2!K42</f>
        <v>5669329</v>
      </c>
      <c r="L52" s="57"/>
      <c r="M52" s="57"/>
      <c r="N52" s="57"/>
      <c r="O52" s="57"/>
      <c r="P52" s="57"/>
      <c r="Q52" s="57"/>
      <c r="R52" s="57"/>
    </row>
    <row r="53" spans="1:18" x14ac:dyDescent="0.25">
      <c r="A53" s="57" t="str">
        <f>hidden1!A43</f>
        <v xml:space="preserve">  Республика Адыгея</v>
      </c>
      <c r="B53" s="58">
        <f>hidden2!B43</f>
        <v>1083</v>
      </c>
      <c r="C53" s="58">
        <f>hidden2!C43</f>
        <v>0</v>
      </c>
      <c r="D53" s="58">
        <f>hidden2!D43</f>
        <v>159325</v>
      </c>
      <c r="E53" s="58">
        <f>hidden2!E43</f>
        <v>159325</v>
      </c>
      <c r="F53" s="58">
        <f>hidden2!F43</f>
        <v>139790</v>
      </c>
      <c r="G53" s="58">
        <f>hidden2!G43</f>
        <v>139790</v>
      </c>
      <c r="H53" s="58">
        <f>hidden2!H43</f>
        <v>0</v>
      </c>
      <c r="I53" s="58">
        <f>hidden2!I43</f>
        <v>0</v>
      </c>
      <c r="J53" s="58">
        <f>hidden2!J43</f>
        <v>38121</v>
      </c>
      <c r="K53" s="58">
        <f>hidden2!K43</f>
        <v>38121</v>
      </c>
      <c r="L53" s="57"/>
      <c r="M53" s="57"/>
      <c r="N53" s="57"/>
      <c r="O53" s="57"/>
      <c r="P53" s="57"/>
      <c r="Q53" s="57"/>
      <c r="R53" s="57"/>
    </row>
    <row r="54" spans="1:18" x14ac:dyDescent="0.25">
      <c r="A54" s="57" t="str">
        <f>hidden1!A44</f>
        <v xml:space="preserve">  Республика Калмыкия</v>
      </c>
      <c r="B54" s="58">
        <f>hidden2!B44</f>
        <v>658</v>
      </c>
      <c r="C54" s="58">
        <f>hidden2!C44</f>
        <v>0</v>
      </c>
      <c r="D54" s="58">
        <f>hidden2!D44</f>
        <v>32600</v>
      </c>
      <c r="E54" s="58">
        <f>hidden2!E44</f>
        <v>32600</v>
      </c>
      <c r="F54" s="58">
        <f>hidden2!F44</f>
        <v>26482</v>
      </c>
      <c r="G54" s="58">
        <f>hidden2!G44</f>
        <v>26482</v>
      </c>
      <c r="H54" s="58">
        <f>hidden2!H44</f>
        <v>0</v>
      </c>
      <c r="I54" s="58">
        <f>hidden2!I44</f>
        <v>0</v>
      </c>
      <c r="J54" s="58">
        <f>hidden2!J44</f>
        <v>17080</v>
      </c>
      <c r="K54" s="58">
        <f>hidden2!K44</f>
        <v>17080</v>
      </c>
      <c r="L54" s="57"/>
      <c r="M54" s="57"/>
      <c r="N54" s="57"/>
      <c r="O54" s="57"/>
      <c r="P54" s="57"/>
      <c r="Q54" s="57"/>
      <c r="R54" s="57"/>
    </row>
    <row r="55" spans="1:18" x14ac:dyDescent="0.25">
      <c r="A55" s="57" t="str">
        <f>hidden1!A45</f>
        <v xml:space="preserve">  Республика Крым</v>
      </c>
      <c r="B55" s="58">
        <f>hidden2!B45</f>
        <v>3498</v>
      </c>
      <c r="C55" s="58">
        <f>hidden2!C45</f>
        <v>0</v>
      </c>
      <c r="D55" s="58">
        <f>hidden2!D45</f>
        <v>358592</v>
      </c>
      <c r="E55" s="58">
        <f>hidden2!E45</f>
        <v>358592</v>
      </c>
      <c r="F55" s="58">
        <f>hidden2!F45</f>
        <v>360834</v>
      </c>
      <c r="G55" s="58">
        <f>hidden2!G45</f>
        <v>360834</v>
      </c>
      <c r="H55" s="58">
        <f>hidden2!H45</f>
        <v>0</v>
      </c>
      <c r="I55" s="58">
        <f>hidden2!I45</f>
        <v>0</v>
      </c>
      <c r="J55" s="58">
        <f>hidden2!J45</f>
        <v>283715</v>
      </c>
      <c r="K55" s="58">
        <f>hidden2!K45</f>
        <v>283715</v>
      </c>
      <c r="L55" s="57"/>
      <c r="M55" s="57"/>
      <c r="N55" s="57"/>
      <c r="O55" s="57"/>
      <c r="P55" s="57"/>
      <c r="Q55" s="57"/>
      <c r="R55" s="57"/>
    </row>
    <row r="56" spans="1:18" x14ac:dyDescent="0.25">
      <c r="A56" s="57" t="str">
        <f>hidden1!A46</f>
        <v xml:space="preserve">  Краснодарский край</v>
      </c>
      <c r="B56" s="58">
        <f>hidden2!B46</f>
        <v>227090</v>
      </c>
      <c r="C56" s="58">
        <f>hidden2!C46</f>
        <v>0</v>
      </c>
      <c r="D56" s="58">
        <f>hidden2!D46</f>
        <v>3460631</v>
      </c>
      <c r="E56" s="58">
        <f>hidden2!E46</f>
        <v>3417100</v>
      </c>
      <c r="F56" s="58">
        <f>hidden2!F46</f>
        <v>3385977</v>
      </c>
      <c r="G56" s="58">
        <f>hidden2!G46</f>
        <v>3342848</v>
      </c>
      <c r="H56" s="58">
        <f>hidden2!H46</f>
        <v>0</v>
      </c>
      <c r="I56" s="58">
        <f>hidden2!I46</f>
        <v>0</v>
      </c>
      <c r="J56" s="58">
        <f>hidden2!J46</f>
        <v>2194423</v>
      </c>
      <c r="K56" s="58">
        <f>hidden2!K46</f>
        <v>2151294</v>
      </c>
      <c r="L56" s="57"/>
      <c r="M56" s="57"/>
      <c r="N56" s="57"/>
      <c r="O56" s="57"/>
      <c r="P56" s="57"/>
      <c r="Q56" s="57"/>
      <c r="R56" s="57"/>
    </row>
    <row r="57" spans="1:18" x14ac:dyDescent="0.25">
      <c r="A57" s="57" t="str">
        <f>hidden1!A47</f>
        <v xml:space="preserve">  Астраханская область</v>
      </c>
      <c r="B57" s="58">
        <f>hidden2!B47</f>
        <v>1778</v>
      </c>
      <c r="C57" s="58">
        <f>hidden2!C47</f>
        <v>0</v>
      </c>
      <c r="D57" s="58">
        <f>hidden2!D47</f>
        <v>313667</v>
      </c>
      <c r="E57" s="58">
        <f>hidden2!E47</f>
        <v>313667</v>
      </c>
      <c r="F57" s="58">
        <f>hidden2!F47</f>
        <v>295690</v>
      </c>
      <c r="G57" s="58">
        <f>hidden2!G47</f>
        <v>295690</v>
      </c>
      <c r="H57" s="58">
        <f>hidden2!H47</f>
        <v>0</v>
      </c>
      <c r="I57" s="58">
        <f>hidden2!I47</f>
        <v>0</v>
      </c>
      <c r="J57" s="58">
        <f>hidden2!J47</f>
        <v>70925</v>
      </c>
      <c r="K57" s="58">
        <f>hidden2!K47</f>
        <v>70925</v>
      </c>
      <c r="L57" s="57"/>
      <c r="M57" s="57"/>
      <c r="N57" s="57"/>
      <c r="O57" s="57"/>
      <c r="P57" s="57"/>
      <c r="Q57" s="57"/>
      <c r="R57" s="57"/>
    </row>
    <row r="58" spans="1:18" x14ac:dyDescent="0.25">
      <c r="A58" s="57" t="str">
        <f>hidden1!A48</f>
        <v xml:space="preserve">  Волгоградская область</v>
      </c>
      <c r="B58" s="58">
        <f>hidden2!B48</f>
        <v>1999</v>
      </c>
      <c r="C58" s="58">
        <f>hidden2!C48</f>
        <v>0</v>
      </c>
      <c r="D58" s="58">
        <f>hidden2!D48</f>
        <v>663950</v>
      </c>
      <c r="E58" s="58">
        <f>hidden2!E48</f>
        <v>663950</v>
      </c>
      <c r="F58" s="58">
        <f>hidden2!F48</f>
        <v>640405</v>
      </c>
      <c r="G58" s="58">
        <f>hidden2!G48</f>
        <v>640405</v>
      </c>
      <c r="H58" s="58">
        <f>hidden2!H48</f>
        <v>0</v>
      </c>
      <c r="I58" s="58">
        <f>hidden2!I48</f>
        <v>0</v>
      </c>
      <c r="J58" s="58">
        <f>hidden2!J48</f>
        <v>488525</v>
      </c>
      <c r="K58" s="58">
        <f>hidden2!K48</f>
        <v>488525</v>
      </c>
      <c r="L58" s="57"/>
      <c r="M58" s="57"/>
      <c r="N58" s="57"/>
      <c r="O58" s="57"/>
      <c r="P58" s="57"/>
      <c r="Q58" s="57"/>
      <c r="R58" s="57"/>
    </row>
    <row r="59" spans="1:18" x14ac:dyDescent="0.25">
      <c r="A59" s="57" t="str">
        <f>hidden1!A49</f>
        <v xml:space="preserve">  Ростовская область</v>
      </c>
      <c r="B59" s="58">
        <f>hidden2!B49</f>
        <v>49576</v>
      </c>
      <c r="C59" s="58">
        <f>hidden2!C49</f>
        <v>0</v>
      </c>
      <c r="D59" s="58">
        <f>hidden2!D49</f>
        <v>3404081</v>
      </c>
      <c r="E59" s="58">
        <f>hidden2!E49</f>
        <v>3404081</v>
      </c>
      <c r="F59" s="58">
        <f>hidden2!F49</f>
        <v>3297733</v>
      </c>
      <c r="G59" s="58">
        <f>hidden2!G49</f>
        <v>3297733</v>
      </c>
      <c r="H59" s="58">
        <f>hidden2!H49</f>
        <v>0</v>
      </c>
      <c r="I59" s="58">
        <f>hidden2!I49</f>
        <v>0</v>
      </c>
      <c r="J59" s="58">
        <f>hidden2!J49</f>
        <v>2619669</v>
      </c>
      <c r="K59" s="58">
        <f>hidden2!K49</f>
        <v>2619669</v>
      </c>
      <c r="L59" s="57"/>
      <c r="M59" s="57"/>
      <c r="N59" s="57"/>
      <c r="O59" s="57"/>
      <c r="P59" s="57"/>
      <c r="Q59" s="57"/>
      <c r="R59" s="57"/>
    </row>
    <row r="60" spans="1:18" x14ac:dyDescent="0.25">
      <c r="A60" s="57" t="str">
        <f>hidden1!A50</f>
        <v xml:space="preserve">  город Севастополь</v>
      </c>
      <c r="B60" s="58">
        <f>hidden2!B50</f>
        <v>1218</v>
      </c>
      <c r="C60" s="58">
        <f>hidden2!C50</f>
        <v>0</v>
      </c>
      <c r="D60" s="58">
        <f>hidden2!D50</f>
        <v>151593</v>
      </c>
      <c r="E60" s="58">
        <f>hidden2!E50</f>
        <v>0</v>
      </c>
      <c r="F60" s="58">
        <f>hidden2!F50</f>
        <v>151006</v>
      </c>
      <c r="G60" s="58">
        <f>hidden2!G50</f>
        <v>0</v>
      </c>
      <c r="H60" s="58">
        <f>hidden2!H50</f>
        <v>151006</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73385</v>
      </c>
      <c r="C61" s="58">
        <f>hidden2!C51</f>
        <v>3492</v>
      </c>
      <c r="D61" s="58">
        <f>hidden2!D51</f>
        <v>15346497</v>
      </c>
      <c r="E61" s="58">
        <f>hidden2!E51</f>
        <v>15346497</v>
      </c>
      <c r="F61" s="58">
        <f>hidden2!F51</f>
        <v>14954562</v>
      </c>
      <c r="G61" s="58">
        <f>hidden2!G51</f>
        <v>14954562</v>
      </c>
      <c r="H61" s="58">
        <f>hidden2!H51</f>
        <v>0</v>
      </c>
      <c r="I61" s="58">
        <f>hidden2!I51</f>
        <v>0</v>
      </c>
      <c r="J61" s="58">
        <f>hidden2!J51</f>
        <v>9188932</v>
      </c>
      <c r="K61" s="58">
        <f>hidden2!K51</f>
        <v>9188932</v>
      </c>
      <c r="L61" s="57"/>
      <c r="M61" s="57"/>
      <c r="N61" s="57"/>
      <c r="O61" s="57"/>
      <c r="P61" s="57"/>
      <c r="Q61" s="57"/>
      <c r="R61" s="57"/>
    </row>
    <row r="62" spans="1:18" x14ac:dyDescent="0.25">
      <c r="A62" s="57" t="str">
        <f>hidden1!A52</f>
        <v xml:space="preserve">  Республика Башкортостан</v>
      </c>
      <c r="B62" s="58">
        <f>hidden2!B52</f>
        <v>4012</v>
      </c>
      <c r="C62" s="58">
        <f>hidden2!C52</f>
        <v>0</v>
      </c>
      <c r="D62" s="58">
        <f>hidden2!D52</f>
        <v>874112</v>
      </c>
      <c r="E62" s="58">
        <f>hidden2!E52</f>
        <v>874112</v>
      </c>
      <c r="F62" s="58">
        <f>hidden2!F52</f>
        <v>828994</v>
      </c>
      <c r="G62" s="58">
        <f>hidden2!G52</f>
        <v>828994</v>
      </c>
      <c r="H62" s="58">
        <f>hidden2!H52</f>
        <v>0</v>
      </c>
      <c r="I62" s="58">
        <f>hidden2!I52</f>
        <v>0</v>
      </c>
      <c r="J62" s="58">
        <f>hidden2!J52</f>
        <v>557803</v>
      </c>
      <c r="K62" s="58">
        <f>hidden2!K52</f>
        <v>557803</v>
      </c>
      <c r="L62" s="57"/>
      <c r="M62" s="57"/>
      <c r="N62" s="57"/>
      <c r="O62" s="57"/>
      <c r="P62" s="57"/>
      <c r="Q62" s="57"/>
      <c r="R62" s="57"/>
    </row>
    <row r="63" spans="1:18" x14ac:dyDescent="0.25">
      <c r="A63" s="57" t="str">
        <f>hidden1!A53</f>
        <v xml:space="preserve">  Республика Марий-Эл</v>
      </c>
      <c r="B63" s="58">
        <f>hidden2!B53</f>
        <v>1239</v>
      </c>
      <c r="C63" s="58">
        <f>hidden2!C53</f>
        <v>0</v>
      </c>
      <c r="D63" s="58">
        <f>hidden2!D53</f>
        <v>104239</v>
      </c>
      <c r="E63" s="58">
        <f>hidden2!E53</f>
        <v>104239</v>
      </c>
      <c r="F63" s="58">
        <f>hidden2!F53</f>
        <v>103041</v>
      </c>
      <c r="G63" s="58">
        <f>hidden2!G53</f>
        <v>103041</v>
      </c>
      <c r="H63" s="58">
        <f>hidden2!H53</f>
        <v>0</v>
      </c>
      <c r="I63" s="58">
        <f>hidden2!I53</f>
        <v>0</v>
      </c>
      <c r="J63" s="58">
        <f>hidden2!J53</f>
        <v>73482</v>
      </c>
      <c r="K63" s="58">
        <f>hidden2!K53</f>
        <v>73482</v>
      </c>
      <c r="L63" s="57"/>
      <c r="M63" s="57"/>
      <c r="N63" s="57"/>
      <c r="O63" s="57"/>
      <c r="P63" s="57"/>
      <c r="Q63" s="57"/>
      <c r="R63" s="57"/>
    </row>
    <row r="64" spans="1:18" x14ac:dyDescent="0.25">
      <c r="A64" s="57" t="str">
        <f>hidden1!A54</f>
        <v xml:space="preserve">  Республика Мордовия</v>
      </c>
      <c r="B64" s="58">
        <f>hidden2!B54</f>
        <v>980</v>
      </c>
      <c r="C64" s="58">
        <f>hidden2!C54</f>
        <v>0</v>
      </c>
      <c r="D64" s="58">
        <f>hidden2!D54</f>
        <v>393496</v>
      </c>
      <c r="E64" s="58">
        <f>hidden2!E54</f>
        <v>393496</v>
      </c>
      <c r="F64" s="58">
        <f>hidden2!F54</f>
        <v>389768</v>
      </c>
      <c r="G64" s="58">
        <f>hidden2!G54</f>
        <v>389768</v>
      </c>
      <c r="H64" s="58">
        <f>hidden2!H54</f>
        <v>0</v>
      </c>
      <c r="I64" s="58">
        <f>hidden2!I54</f>
        <v>0</v>
      </c>
      <c r="J64" s="58">
        <f>hidden2!J54</f>
        <v>291996</v>
      </c>
      <c r="K64" s="58">
        <f>hidden2!K54</f>
        <v>291996</v>
      </c>
      <c r="L64" s="57"/>
      <c r="M64" s="57"/>
      <c r="N64" s="57"/>
      <c r="O64" s="57"/>
      <c r="P64" s="57"/>
      <c r="Q64" s="57"/>
      <c r="R64" s="57"/>
    </row>
    <row r="65" spans="1:18" x14ac:dyDescent="0.25">
      <c r="A65" s="57" t="str">
        <f>hidden1!A55</f>
        <v xml:space="preserve">  Республика Татарстан</v>
      </c>
      <c r="B65" s="58">
        <f>hidden2!B55</f>
        <v>6983</v>
      </c>
      <c r="C65" s="58">
        <f>hidden2!C55</f>
        <v>3492</v>
      </c>
      <c r="D65" s="58">
        <f>hidden2!D55</f>
        <v>4918744</v>
      </c>
      <c r="E65" s="58">
        <f>hidden2!E55</f>
        <v>4918744</v>
      </c>
      <c r="F65" s="58">
        <f>hidden2!F55</f>
        <v>4886104</v>
      </c>
      <c r="G65" s="58">
        <f>hidden2!G55</f>
        <v>4886104</v>
      </c>
      <c r="H65" s="58">
        <f>hidden2!H55</f>
        <v>0</v>
      </c>
      <c r="I65" s="58">
        <f>hidden2!I55</f>
        <v>0</v>
      </c>
      <c r="J65" s="58">
        <f>hidden2!J55</f>
        <v>2428398</v>
      </c>
      <c r="K65" s="58">
        <f>hidden2!K55</f>
        <v>2428398</v>
      </c>
      <c r="L65" s="57"/>
      <c r="M65" s="57"/>
      <c r="N65" s="57"/>
      <c r="O65" s="57"/>
      <c r="P65" s="57"/>
      <c r="Q65" s="57"/>
      <c r="R65" s="57"/>
    </row>
    <row r="66" spans="1:18" x14ac:dyDescent="0.25">
      <c r="A66" s="57" t="str">
        <f>hidden1!A56</f>
        <v xml:space="preserve">  Удмуртская Республика</v>
      </c>
      <c r="B66" s="58">
        <f>hidden2!B56</f>
        <v>1260</v>
      </c>
      <c r="C66" s="58">
        <f>hidden2!C56</f>
        <v>0</v>
      </c>
      <c r="D66" s="58">
        <f>hidden2!D56</f>
        <v>705087</v>
      </c>
      <c r="E66" s="58">
        <f>hidden2!E56</f>
        <v>705087</v>
      </c>
      <c r="F66" s="58">
        <f>hidden2!F56</f>
        <v>691289</v>
      </c>
      <c r="G66" s="58">
        <f>hidden2!G56</f>
        <v>691289</v>
      </c>
      <c r="H66" s="58">
        <f>hidden2!H56</f>
        <v>0</v>
      </c>
      <c r="I66" s="58">
        <f>hidden2!I56</f>
        <v>0</v>
      </c>
      <c r="J66" s="58">
        <f>hidden2!J56</f>
        <v>551180</v>
      </c>
      <c r="K66" s="58">
        <f>hidden2!K56</f>
        <v>551180</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406197</v>
      </c>
      <c r="E67" s="58">
        <f>hidden2!E57</f>
        <v>406197</v>
      </c>
      <c r="F67" s="58">
        <f>hidden2!F57</f>
        <v>410989</v>
      </c>
      <c r="G67" s="58">
        <f>hidden2!G57</f>
        <v>410989</v>
      </c>
      <c r="H67" s="58">
        <f>hidden2!H57</f>
        <v>0</v>
      </c>
      <c r="I67" s="58">
        <f>hidden2!I57</f>
        <v>0</v>
      </c>
      <c r="J67" s="58">
        <f>hidden2!J57</f>
        <v>346825</v>
      </c>
      <c r="K67" s="58">
        <f>hidden2!K57</f>
        <v>346825</v>
      </c>
      <c r="L67" s="57"/>
      <c r="M67" s="57"/>
      <c r="N67" s="57"/>
      <c r="O67" s="57"/>
      <c r="P67" s="57"/>
      <c r="Q67" s="57"/>
      <c r="R67" s="57"/>
    </row>
    <row r="68" spans="1:18" x14ac:dyDescent="0.25">
      <c r="A68" s="57" t="str">
        <f>hidden1!A58</f>
        <v xml:space="preserve">  Кировская область</v>
      </c>
      <c r="B68" s="58">
        <f>hidden2!B58</f>
        <v>910</v>
      </c>
      <c r="C68" s="58">
        <f>hidden2!C58</f>
        <v>0</v>
      </c>
      <c r="D68" s="58">
        <f>hidden2!D58</f>
        <v>244362</v>
      </c>
      <c r="E68" s="58">
        <f>hidden2!E58</f>
        <v>244362</v>
      </c>
      <c r="F68" s="58">
        <f>hidden2!F58</f>
        <v>239141</v>
      </c>
      <c r="G68" s="58">
        <f>hidden2!G58</f>
        <v>239141</v>
      </c>
      <c r="H68" s="58">
        <f>hidden2!H58</f>
        <v>0</v>
      </c>
      <c r="I68" s="58">
        <f>hidden2!I58</f>
        <v>0</v>
      </c>
      <c r="J68" s="58">
        <f>hidden2!J58</f>
        <v>190809</v>
      </c>
      <c r="K68" s="58">
        <f>hidden2!K58</f>
        <v>190809</v>
      </c>
      <c r="L68" s="57"/>
      <c r="M68" s="57"/>
      <c r="N68" s="57"/>
      <c r="O68" s="57"/>
      <c r="P68" s="57"/>
      <c r="Q68" s="57"/>
      <c r="R68" s="57"/>
    </row>
    <row r="69" spans="1:18" x14ac:dyDescent="0.25">
      <c r="A69" s="57" t="str">
        <f>hidden1!A59</f>
        <v xml:space="preserve">  Нижегородская область</v>
      </c>
      <c r="B69" s="58">
        <f>hidden2!B59</f>
        <v>24201</v>
      </c>
      <c r="C69" s="58">
        <f>hidden2!C59</f>
        <v>0</v>
      </c>
      <c r="D69" s="58">
        <f>hidden2!D59</f>
        <v>1541504</v>
      </c>
      <c r="E69" s="58">
        <f>hidden2!E59</f>
        <v>1541504</v>
      </c>
      <c r="F69" s="58">
        <f>hidden2!F59</f>
        <v>1477265</v>
      </c>
      <c r="G69" s="58">
        <f>hidden2!G59</f>
        <v>1477265</v>
      </c>
      <c r="H69" s="58">
        <f>hidden2!H59</f>
        <v>0</v>
      </c>
      <c r="I69" s="58">
        <f>hidden2!I59</f>
        <v>0</v>
      </c>
      <c r="J69" s="58">
        <f>hidden2!J59</f>
        <v>1076632</v>
      </c>
      <c r="K69" s="58">
        <f>hidden2!K59</f>
        <v>1076632</v>
      </c>
      <c r="L69" s="57"/>
      <c r="M69" s="57"/>
      <c r="N69" s="57"/>
      <c r="O69" s="57"/>
      <c r="P69" s="57"/>
      <c r="Q69" s="57"/>
      <c r="R69" s="57"/>
    </row>
    <row r="70" spans="1:18" x14ac:dyDescent="0.25">
      <c r="A70" s="57" t="str">
        <f>hidden1!A60</f>
        <v xml:space="preserve">  Оренбургская область</v>
      </c>
      <c r="B70" s="58">
        <f>hidden2!B60</f>
        <v>1970</v>
      </c>
      <c r="C70" s="58">
        <f>hidden2!C60</f>
        <v>0</v>
      </c>
      <c r="D70" s="58">
        <f>hidden2!D60</f>
        <v>758887</v>
      </c>
      <c r="E70" s="58">
        <f>hidden2!E60</f>
        <v>758887</v>
      </c>
      <c r="F70" s="58">
        <f>hidden2!F60</f>
        <v>742936</v>
      </c>
      <c r="G70" s="58">
        <f>hidden2!G60</f>
        <v>742936</v>
      </c>
      <c r="H70" s="58">
        <f>hidden2!H60</f>
        <v>0</v>
      </c>
      <c r="I70" s="58">
        <f>hidden2!I60</f>
        <v>0</v>
      </c>
      <c r="J70" s="58">
        <f>hidden2!J60</f>
        <v>561264</v>
      </c>
      <c r="K70" s="58">
        <f>hidden2!K60</f>
        <v>561264</v>
      </c>
      <c r="L70" s="57"/>
      <c r="M70" s="57"/>
      <c r="N70" s="57"/>
      <c r="O70" s="57"/>
      <c r="P70" s="57"/>
      <c r="Q70" s="57"/>
      <c r="R70" s="57"/>
    </row>
    <row r="71" spans="1:18" x14ac:dyDescent="0.25">
      <c r="A71" s="57" t="str">
        <f>hidden1!A61</f>
        <v xml:space="preserve">  Пензенская область</v>
      </c>
      <c r="B71" s="58">
        <f>hidden2!B61</f>
        <v>1716</v>
      </c>
      <c r="C71" s="58">
        <f>hidden2!C61</f>
        <v>0</v>
      </c>
      <c r="D71" s="58">
        <f>hidden2!D61</f>
        <v>589359</v>
      </c>
      <c r="E71" s="58">
        <f>hidden2!E61</f>
        <v>589359</v>
      </c>
      <c r="F71" s="58">
        <f>hidden2!F61</f>
        <v>568922</v>
      </c>
      <c r="G71" s="58">
        <f>hidden2!G61</f>
        <v>568922</v>
      </c>
      <c r="H71" s="58">
        <f>hidden2!H61</f>
        <v>0</v>
      </c>
      <c r="I71" s="58">
        <f>hidden2!I61</f>
        <v>0</v>
      </c>
      <c r="J71" s="58">
        <f>hidden2!J61</f>
        <v>340349</v>
      </c>
      <c r="K71" s="58">
        <f>hidden2!K61</f>
        <v>340349</v>
      </c>
      <c r="L71" s="57"/>
      <c r="M71" s="57"/>
      <c r="N71" s="57"/>
      <c r="O71" s="57"/>
      <c r="P71" s="57"/>
      <c r="Q71" s="57"/>
      <c r="R71" s="57"/>
    </row>
    <row r="72" spans="1:18" x14ac:dyDescent="0.25">
      <c r="A72" s="57" t="str">
        <f>hidden1!A62</f>
        <v xml:space="preserve">  Пермский край</v>
      </c>
      <c r="B72" s="58">
        <f>hidden2!B62</f>
        <v>2127</v>
      </c>
      <c r="C72" s="58">
        <f>hidden2!C62</f>
        <v>0</v>
      </c>
      <c r="D72" s="58">
        <f>hidden2!D62</f>
        <v>1854653</v>
      </c>
      <c r="E72" s="58">
        <f>hidden2!E62</f>
        <v>1854653</v>
      </c>
      <c r="F72" s="58">
        <f>hidden2!F62</f>
        <v>1788993</v>
      </c>
      <c r="G72" s="58">
        <f>hidden2!G62</f>
        <v>1788993</v>
      </c>
      <c r="H72" s="58">
        <f>hidden2!H62</f>
        <v>0</v>
      </c>
      <c r="I72" s="58">
        <f>hidden2!I62</f>
        <v>0</v>
      </c>
      <c r="J72" s="58">
        <f>hidden2!J62</f>
        <v>1612191</v>
      </c>
      <c r="K72" s="58">
        <f>hidden2!K62</f>
        <v>1612191</v>
      </c>
      <c r="L72" s="57"/>
      <c r="M72" s="57"/>
      <c r="N72" s="57"/>
      <c r="O72" s="57"/>
      <c r="P72" s="57"/>
      <c r="Q72" s="57"/>
      <c r="R72" s="57"/>
    </row>
    <row r="73" spans="1:18" x14ac:dyDescent="0.25">
      <c r="A73" s="57" t="str">
        <f>hidden1!A63</f>
        <v xml:space="preserve">  Самарская область</v>
      </c>
      <c r="B73" s="58">
        <f>hidden2!B63</f>
        <v>3340</v>
      </c>
      <c r="C73" s="58">
        <f>hidden2!C63</f>
        <v>0</v>
      </c>
      <c r="D73" s="58">
        <f>hidden2!D63</f>
        <v>1910939</v>
      </c>
      <c r="E73" s="58">
        <f>hidden2!E63</f>
        <v>1910939</v>
      </c>
      <c r="F73" s="58">
        <f>hidden2!F63</f>
        <v>1831689</v>
      </c>
      <c r="G73" s="58">
        <f>hidden2!G63</f>
        <v>1831689</v>
      </c>
      <c r="H73" s="58">
        <f>hidden2!H63</f>
        <v>0</v>
      </c>
      <c r="I73" s="58">
        <f>hidden2!I63</f>
        <v>0</v>
      </c>
      <c r="J73" s="58">
        <f>hidden2!J63</f>
        <v>544376</v>
      </c>
      <c r="K73" s="58">
        <f>hidden2!K63</f>
        <v>544376</v>
      </c>
      <c r="L73" s="57"/>
      <c r="M73" s="57"/>
      <c r="N73" s="57"/>
      <c r="O73" s="57"/>
      <c r="P73" s="57"/>
      <c r="Q73" s="57"/>
      <c r="R73" s="57"/>
    </row>
    <row r="74" spans="1:18" x14ac:dyDescent="0.25">
      <c r="A74" s="57" t="str">
        <f>hidden1!A64</f>
        <v xml:space="preserve">  Саратовская область</v>
      </c>
      <c r="B74" s="58">
        <f>hidden2!B64</f>
        <v>2691</v>
      </c>
      <c r="C74" s="58">
        <f>hidden2!C64</f>
        <v>0</v>
      </c>
      <c r="D74" s="58">
        <f>hidden2!D64</f>
        <v>532694</v>
      </c>
      <c r="E74" s="58">
        <f>hidden2!E64</f>
        <v>532694</v>
      </c>
      <c r="F74" s="58">
        <f>hidden2!F64</f>
        <v>496542</v>
      </c>
      <c r="G74" s="58">
        <f>hidden2!G64</f>
        <v>496542</v>
      </c>
      <c r="H74" s="58">
        <f>hidden2!H64</f>
        <v>0</v>
      </c>
      <c r="I74" s="58">
        <f>hidden2!I64</f>
        <v>0</v>
      </c>
      <c r="J74" s="58">
        <f>hidden2!J64</f>
        <v>209452</v>
      </c>
      <c r="K74" s="58">
        <f>hidden2!K64</f>
        <v>209452</v>
      </c>
      <c r="L74" s="57"/>
      <c r="M74" s="57"/>
      <c r="N74" s="57"/>
      <c r="O74" s="57"/>
      <c r="P74" s="57"/>
      <c r="Q74" s="57"/>
      <c r="R74" s="57"/>
    </row>
    <row r="75" spans="1:18" x14ac:dyDescent="0.25">
      <c r="A75" s="57" t="str">
        <f>hidden1!A65</f>
        <v xml:space="preserve">  Ульяновская область</v>
      </c>
      <c r="B75" s="58">
        <f>hidden2!B65</f>
        <v>21956</v>
      </c>
      <c r="C75" s="58">
        <f>hidden2!C65</f>
        <v>0</v>
      </c>
      <c r="D75" s="58">
        <f>hidden2!D65</f>
        <v>512224</v>
      </c>
      <c r="E75" s="58">
        <f>hidden2!E65</f>
        <v>512224</v>
      </c>
      <c r="F75" s="58">
        <f>hidden2!F65</f>
        <v>498889</v>
      </c>
      <c r="G75" s="58">
        <f>hidden2!G65</f>
        <v>498889</v>
      </c>
      <c r="H75" s="58">
        <f>hidden2!H65</f>
        <v>0</v>
      </c>
      <c r="I75" s="58">
        <f>hidden2!I65</f>
        <v>0</v>
      </c>
      <c r="J75" s="58">
        <f>hidden2!J65</f>
        <v>404175</v>
      </c>
      <c r="K75" s="58">
        <f>hidden2!K65</f>
        <v>404175</v>
      </c>
      <c r="L75" s="57"/>
      <c r="M75" s="57"/>
      <c r="N75" s="57"/>
      <c r="O75" s="57"/>
      <c r="P75" s="57"/>
      <c r="Q75" s="57"/>
      <c r="R75" s="57"/>
    </row>
    <row r="76" spans="1:18" x14ac:dyDescent="0.25">
      <c r="A76" s="57" t="str">
        <f>hidden1!A66</f>
        <v xml:space="preserve"> УРАЛЬСКИЙ ФЕДЕРАЛЬНЫЙ ОКРУГ</v>
      </c>
      <c r="B76" s="58">
        <f>hidden2!B66</f>
        <v>9861</v>
      </c>
      <c r="C76" s="58">
        <f>hidden2!C66</f>
        <v>162</v>
      </c>
      <c r="D76" s="58">
        <f>hidden2!D66</f>
        <v>6321492</v>
      </c>
      <c r="E76" s="58">
        <f>hidden2!E66</f>
        <v>6321492</v>
      </c>
      <c r="F76" s="58">
        <f>hidden2!F66</f>
        <v>6141870</v>
      </c>
      <c r="G76" s="58">
        <f>hidden2!G66</f>
        <v>6141870</v>
      </c>
      <c r="H76" s="58">
        <f>hidden2!H66</f>
        <v>0</v>
      </c>
      <c r="I76" s="58">
        <f>hidden2!I66</f>
        <v>0</v>
      </c>
      <c r="J76" s="58">
        <f>hidden2!J66</f>
        <v>4592069</v>
      </c>
      <c r="K76" s="58">
        <f>hidden2!K66</f>
        <v>4592069</v>
      </c>
      <c r="L76" s="57"/>
      <c r="M76" s="57"/>
      <c r="N76" s="57"/>
      <c r="O76" s="57"/>
      <c r="P76" s="57"/>
      <c r="Q76" s="57"/>
      <c r="R76" s="57"/>
    </row>
    <row r="77" spans="1:18" x14ac:dyDescent="0.25">
      <c r="A77" s="57" t="str">
        <f>hidden1!A67</f>
        <v xml:space="preserve">  Курганская область</v>
      </c>
      <c r="B77" s="58">
        <f>hidden2!B67</f>
        <v>574</v>
      </c>
      <c r="C77" s="58">
        <f>hidden2!C67</f>
        <v>0</v>
      </c>
      <c r="D77" s="58">
        <f>hidden2!D67</f>
        <v>222969</v>
      </c>
      <c r="E77" s="58">
        <f>hidden2!E67</f>
        <v>222969</v>
      </c>
      <c r="F77" s="58">
        <f>hidden2!F67</f>
        <v>214663</v>
      </c>
      <c r="G77" s="58">
        <f>hidden2!G67</f>
        <v>214663</v>
      </c>
      <c r="H77" s="58">
        <f>hidden2!H67</f>
        <v>0</v>
      </c>
      <c r="I77" s="58">
        <f>hidden2!I67</f>
        <v>0</v>
      </c>
      <c r="J77" s="58">
        <f>hidden2!J67</f>
        <v>129044</v>
      </c>
      <c r="K77" s="58">
        <f>hidden2!K67</f>
        <v>129044</v>
      </c>
      <c r="L77" s="57"/>
      <c r="M77" s="57"/>
      <c r="N77" s="57"/>
      <c r="O77" s="57"/>
      <c r="P77" s="57"/>
      <c r="Q77" s="57"/>
      <c r="R77" s="57"/>
    </row>
    <row r="78" spans="1:18" x14ac:dyDescent="0.25">
      <c r="A78" s="57" t="str">
        <f>hidden1!A68</f>
        <v xml:space="preserve">  Свердловская область</v>
      </c>
      <c r="B78" s="58">
        <f>hidden2!B68</f>
        <v>4123</v>
      </c>
      <c r="C78" s="58">
        <f>hidden2!C68</f>
        <v>0</v>
      </c>
      <c r="D78" s="58">
        <f>hidden2!D68</f>
        <v>2806649</v>
      </c>
      <c r="E78" s="58">
        <f>hidden2!E68</f>
        <v>2806649</v>
      </c>
      <c r="F78" s="58">
        <f>hidden2!F68</f>
        <v>2753898</v>
      </c>
      <c r="G78" s="58">
        <f>hidden2!G68</f>
        <v>2753898</v>
      </c>
      <c r="H78" s="58">
        <f>hidden2!H68</f>
        <v>0</v>
      </c>
      <c r="I78" s="58">
        <f>hidden2!I68</f>
        <v>0</v>
      </c>
      <c r="J78" s="58">
        <f>hidden2!J68</f>
        <v>2737139</v>
      </c>
      <c r="K78" s="58">
        <f>hidden2!K68</f>
        <v>2737139</v>
      </c>
      <c r="L78" s="57"/>
      <c r="M78" s="57"/>
      <c r="N78" s="57"/>
      <c r="O78" s="57"/>
      <c r="P78" s="57"/>
      <c r="Q78" s="57"/>
      <c r="R78" s="57"/>
    </row>
    <row r="79" spans="1:18" x14ac:dyDescent="0.25">
      <c r="A79" s="57" t="str">
        <f>hidden1!A69</f>
        <v xml:space="preserve">  Тюменская область</v>
      </c>
      <c r="B79" s="58">
        <f>hidden2!B69</f>
        <v>1047</v>
      </c>
      <c r="C79" s="58">
        <f>hidden2!C69</f>
        <v>0</v>
      </c>
      <c r="D79" s="58">
        <f>hidden2!D69</f>
        <v>515242</v>
      </c>
      <c r="E79" s="58">
        <f>hidden2!E69</f>
        <v>515242</v>
      </c>
      <c r="F79" s="58">
        <f>hidden2!F69</f>
        <v>490406</v>
      </c>
      <c r="G79" s="58">
        <f>hidden2!G69</f>
        <v>490406</v>
      </c>
      <c r="H79" s="58">
        <f>hidden2!H69</f>
        <v>0</v>
      </c>
      <c r="I79" s="58">
        <f>hidden2!I69</f>
        <v>0</v>
      </c>
      <c r="J79" s="58">
        <f>hidden2!J69</f>
        <v>393989</v>
      </c>
      <c r="K79" s="58">
        <f>hidden2!K69</f>
        <v>393989</v>
      </c>
      <c r="L79" s="57"/>
      <c r="M79" s="57"/>
      <c r="N79" s="57"/>
      <c r="O79" s="57"/>
      <c r="P79" s="57"/>
      <c r="Q79" s="57"/>
      <c r="R79" s="57"/>
    </row>
    <row r="80" spans="1:18" x14ac:dyDescent="0.25">
      <c r="A80" s="57" t="str">
        <f>hidden1!A70</f>
        <v xml:space="preserve">  Челябинская область</v>
      </c>
      <c r="B80" s="58">
        <f>hidden2!B70</f>
        <v>2765</v>
      </c>
      <c r="C80" s="58">
        <f>hidden2!C70</f>
        <v>0</v>
      </c>
      <c r="D80" s="58">
        <f>hidden2!D70</f>
        <v>1533252</v>
      </c>
      <c r="E80" s="58">
        <f>hidden2!E70</f>
        <v>1533252</v>
      </c>
      <c r="F80" s="58">
        <f>hidden2!F70</f>
        <v>1466604</v>
      </c>
      <c r="G80" s="58">
        <f>hidden2!G70</f>
        <v>1466604</v>
      </c>
      <c r="H80" s="58">
        <f>hidden2!H70</f>
        <v>0</v>
      </c>
      <c r="I80" s="58">
        <f>hidden2!I70</f>
        <v>0</v>
      </c>
      <c r="J80" s="58">
        <f>hidden2!J70</f>
        <v>420118</v>
      </c>
      <c r="K80" s="58">
        <f>hidden2!K70</f>
        <v>420118</v>
      </c>
      <c r="L80" s="57"/>
      <c r="M80" s="57"/>
      <c r="N80" s="57"/>
      <c r="O80" s="57"/>
      <c r="P80" s="57"/>
      <c r="Q80" s="57"/>
      <c r="R80" s="57"/>
    </row>
    <row r="81" spans="1:18" x14ac:dyDescent="0.25">
      <c r="A81" s="57" t="str">
        <f>hidden1!A71</f>
        <v xml:space="preserve">  Ханты-Мансийский автономный округ - Югра</v>
      </c>
      <c r="B81" s="58">
        <f>hidden2!B71</f>
        <v>1190</v>
      </c>
      <c r="C81" s="58">
        <f>hidden2!C71</f>
        <v>0</v>
      </c>
      <c r="D81" s="58">
        <f>hidden2!D71</f>
        <v>1080829</v>
      </c>
      <c r="E81" s="58">
        <f>hidden2!E71</f>
        <v>1080829</v>
      </c>
      <c r="F81" s="58">
        <f>hidden2!F71</f>
        <v>1055032</v>
      </c>
      <c r="G81" s="58">
        <f>hidden2!G71</f>
        <v>1055032</v>
      </c>
      <c r="H81" s="58">
        <f>hidden2!H71</f>
        <v>0</v>
      </c>
      <c r="I81" s="58">
        <f>hidden2!I71</f>
        <v>0</v>
      </c>
      <c r="J81" s="58">
        <f>hidden2!J71</f>
        <v>789977</v>
      </c>
      <c r="K81" s="58">
        <f>hidden2!K71</f>
        <v>789977</v>
      </c>
      <c r="L81" s="57"/>
      <c r="M81" s="57"/>
      <c r="N81" s="57"/>
      <c r="O81" s="57"/>
      <c r="P81" s="57"/>
      <c r="Q81" s="57"/>
      <c r="R81" s="57"/>
    </row>
    <row r="82" spans="1:18" x14ac:dyDescent="0.25">
      <c r="A82" s="57" t="str">
        <f>hidden1!A72</f>
        <v xml:space="preserve">  Ямало-Ненецкий автономный округ</v>
      </c>
      <c r="B82" s="58">
        <f>hidden2!B72</f>
        <v>162</v>
      </c>
      <c r="C82" s="58">
        <f>hidden2!C72</f>
        <v>162</v>
      </c>
      <c r="D82" s="58">
        <f>hidden2!D72</f>
        <v>162551</v>
      </c>
      <c r="E82" s="58">
        <f>hidden2!E72</f>
        <v>162551</v>
      </c>
      <c r="F82" s="58">
        <f>hidden2!F72</f>
        <v>161267</v>
      </c>
      <c r="G82" s="58">
        <f>hidden2!G72</f>
        <v>161267</v>
      </c>
      <c r="H82" s="58">
        <f>hidden2!H72</f>
        <v>0</v>
      </c>
      <c r="I82" s="58">
        <f>hidden2!I72</f>
        <v>0</v>
      </c>
      <c r="J82" s="58">
        <f>hidden2!J72</f>
        <v>121802</v>
      </c>
      <c r="K82" s="58">
        <f>hidden2!K72</f>
        <v>121802</v>
      </c>
      <c r="L82" s="57"/>
      <c r="M82" s="57"/>
      <c r="N82" s="57"/>
      <c r="O82" s="57"/>
      <c r="P82" s="57"/>
      <c r="Q82" s="57"/>
      <c r="R82" s="57"/>
    </row>
    <row r="83" spans="1:18" x14ac:dyDescent="0.25">
      <c r="A83" s="57" t="str">
        <f>hidden1!A73</f>
        <v xml:space="preserve"> СИБИРСКИЙ ФЕДЕРАЛЬНЫЙ ОКРУГ</v>
      </c>
      <c r="B83" s="58">
        <f>hidden2!B73</f>
        <v>33465</v>
      </c>
      <c r="C83" s="58">
        <f>hidden2!C73</f>
        <v>-4</v>
      </c>
      <c r="D83" s="58">
        <f>hidden2!D73</f>
        <v>8712131</v>
      </c>
      <c r="E83" s="58">
        <f>hidden2!E73</f>
        <v>8712131</v>
      </c>
      <c r="F83" s="58">
        <f>hidden2!F73</f>
        <v>8404502</v>
      </c>
      <c r="G83" s="58">
        <f>hidden2!G73</f>
        <v>8404502</v>
      </c>
      <c r="H83" s="58">
        <f>hidden2!H73</f>
        <v>0</v>
      </c>
      <c r="I83" s="58">
        <f>hidden2!I73</f>
        <v>0</v>
      </c>
      <c r="J83" s="58">
        <f>hidden2!J73</f>
        <v>6260702</v>
      </c>
      <c r="K83" s="58">
        <f>hidden2!K73</f>
        <v>6260702</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56193</v>
      </c>
      <c r="E84" s="58">
        <f>hidden2!E74</f>
        <v>56193</v>
      </c>
      <c r="F84" s="58">
        <f>hidden2!F74</f>
        <v>49735</v>
      </c>
      <c r="G84" s="58">
        <f>hidden2!G74</f>
        <v>49735</v>
      </c>
      <c r="H84" s="58">
        <f>hidden2!H74</f>
        <v>0</v>
      </c>
      <c r="I84" s="58">
        <f>hidden2!I74</f>
        <v>0</v>
      </c>
      <c r="J84" s="58">
        <f>hidden2!J74</f>
        <v>15741</v>
      </c>
      <c r="K84" s="58">
        <f>hidden2!K74</f>
        <v>15741</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42520</v>
      </c>
      <c r="E85" s="58">
        <f>hidden2!E75</f>
        <v>42520</v>
      </c>
      <c r="F85" s="58">
        <f>hidden2!F75</f>
        <v>38839</v>
      </c>
      <c r="G85" s="58">
        <f>hidden2!G75</f>
        <v>38839</v>
      </c>
      <c r="H85" s="58">
        <f>hidden2!H75</f>
        <v>0</v>
      </c>
      <c r="I85" s="58">
        <f>hidden2!I75</f>
        <v>0</v>
      </c>
      <c r="J85" s="58">
        <f>hidden2!J75</f>
        <v>36230</v>
      </c>
      <c r="K85" s="58">
        <f>hidden2!K75</f>
        <v>36230</v>
      </c>
      <c r="L85" s="57"/>
      <c r="M85" s="57"/>
      <c r="N85" s="57"/>
      <c r="O85" s="57"/>
      <c r="P85" s="57"/>
      <c r="Q85" s="57"/>
      <c r="R85" s="57"/>
    </row>
    <row r="86" spans="1:18" x14ac:dyDescent="0.25">
      <c r="A86" s="57" t="str">
        <f>hidden1!A76</f>
        <v xml:space="preserve">  Республика Хакасия</v>
      </c>
      <c r="B86" s="58">
        <f>hidden2!B76</f>
        <v>451</v>
      </c>
      <c r="C86" s="58">
        <f>hidden2!C76</f>
        <v>0</v>
      </c>
      <c r="D86" s="58">
        <f>hidden2!D76</f>
        <v>296095</v>
      </c>
      <c r="E86" s="58">
        <f>hidden2!E76</f>
        <v>296095</v>
      </c>
      <c r="F86" s="58">
        <f>hidden2!F76</f>
        <v>275920</v>
      </c>
      <c r="G86" s="58">
        <f>hidden2!G76</f>
        <v>275920</v>
      </c>
      <c r="H86" s="58">
        <f>hidden2!H76</f>
        <v>0</v>
      </c>
      <c r="I86" s="58">
        <f>hidden2!I76</f>
        <v>0</v>
      </c>
      <c r="J86" s="58">
        <f>hidden2!J76</f>
        <v>175870</v>
      </c>
      <c r="K86" s="58">
        <f>hidden2!K76</f>
        <v>175870</v>
      </c>
      <c r="L86" s="57"/>
      <c r="M86" s="57"/>
      <c r="N86" s="57"/>
      <c r="O86" s="57"/>
      <c r="P86" s="57"/>
      <c r="Q86" s="57"/>
      <c r="R86" s="57"/>
    </row>
    <row r="87" spans="1:18" x14ac:dyDescent="0.25">
      <c r="A87" s="57" t="str">
        <f>hidden1!A77</f>
        <v xml:space="preserve">  Алтайский край</v>
      </c>
      <c r="B87" s="58">
        <f>hidden2!B77</f>
        <v>24912</v>
      </c>
      <c r="C87" s="58">
        <f>hidden2!C77</f>
        <v>0</v>
      </c>
      <c r="D87" s="58">
        <f>hidden2!D77</f>
        <v>667326</v>
      </c>
      <c r="E87" s="58">
        <f>hidden2!E77</f>
        <v>667326</v>
      </c>
      <c r="F87" s="58">
        <f>hidden2!F77</f>
        <v>629277</v>
      </c>
      <c r="G87" s="58">
        <f>hidden2!G77</f>
        <v>629277</v>
      </c>
      <c r="H87" s="58">
        <f>hidden2!H77</f>
        <v>0</v>
      </c>
      <c r="I87" s="58">
        <f>hidden2!I77</f>
        <v>0</v>
      </c>
      <c r="J87" s="58">
        <f>hidden2!J77</f>
        <v>461818</v>
      </c>
      <c r="K87" s="58">
        <f>hidden2!K77</f>
        <v>461818</v>
      </c>
      <c r="L87" s="57"/>
      <c r="M87" s="57"/>
      <c r="N87" s="57"/>
      <c r="O87" s="57"/>
      <c r="P87" s="57"/>
      <c r="Q87" s="57"/>
      <c r="R87" s="57"/>
    </row>
    <row r="88" spans="1:18" x14ac:dyDescent="0.25">
      <c r="A88" s="57" t="str">
        <f>hidden1!A78</f>
        <v xml:space="preserve">  Красноярский край</v>
      </c>
      <c r="B88" s="58">
        <f>hidden2!B78</f>
        <v>2552</v>
      </c>
      <c r="C88" s="58">
        <f>hidden2!C78</f>
        <v>0</v>
      </c>
      <c r="D88" s="58">
        <f>hidden2!D78</f>
        <v>822819</v>
      </c>
      <c r="E88" s="58">
        <f>hidden2!E78</f>
        <v>822819</v>
      </c>
      <c r="F88" s="58">
        <f>hidden2!F78</f>
        <v>767191</v>
      </c>
      <c r="G88" s="58">
        <f>hidden2!G78</f>
        <v>767191</v>
      </c>
      <c r="H88" s="58">
        <f>hidden2!H78</f>
        <v>0</v>
      </c>
      <c r="I88" s="58">
        <f>hidden2!I78</f>
        <v>0</v>
      </c>
      <c r="J88" s="58">
        <f>hidden2!J78</f>
        <v>557198</v>
      </c>
      <c r="K88" s="58">
        <f>hidden2!K78</f>
        <v>557198</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1185788</v>
      </c>
      <c r="E89" s="58">
        <f>hidden2!E79</f>
        <v>1185788</v>
      </c>
      <c r="F89" s="58">
        <f>hidden2!F79</f>
        <v>1109878</v>
      </c>
      <c r="G89" s="58">
        <f>hidden2!G79</f>
        <v>1109878</v>
      </c>
      <c r="H89" s="58">
        <f>hidden2!H79</f>
        <v>0</v>
      </c>
      <c r="I89" s="58">
        <f>hidden2!I79</f>
        <v>0</v>
      </c>
      <c r="J89" s="58">
        <f>hidden2!J79</f>
        <v>809584</v>
      </c>
      <c r="K89" s="58">
        <f>hidden2!K79</f>
        <v>809584</v>
      </c>
      <c r="L89" s="57"/>
      <c r="M89" s="57"/>
      <c r="N89" s="57"/>
      <c r="O89" s="57"/>
      <c r="P89" s="57"/>
      <c r="Q89" s="57"/>
      <c r="R89" s="57"/>
    </row>
    <row r="90" spans="1:18" x14ac:dyDescent="0.25">
      <c r="A90" s="57" t="str">
        <f>hidden1!A80</f>
        <v xml:space="preserve">  Кемеровская область - Кузбасс</v>
      </c>
      <c r="B90" s="58">
        <f>hidden2!B80</f>
        <v>1102</v>
      </c>
      <c r="C90" s="58">
        <f>hidden2!C80</f>
        <v>0</v>
      </c>
      <c r="D90" s="58">
        <f>hidden2!D80</f>
        <v>2459043</v>
      </c>
      <c r="E90" s="58">
        <f>hidden2!E80</f>
        <v>2459043</v>
      </c>
      <c r="F90" s="58">
        <f>hidden2!F80</f>
        <v>2427430</v>
      </c>
      <c r="G90" s="58">
        <f>hidden2!G80</f>
        <v>2427430</v>
      </c>
      <c r="H90" s="58">
        <f>hidden2!H80</f>
        <v>0</v>
      </c>
      <c r="I90" s="58">
        <f>hidden2!I80</f>
        <v>0</v>
      </c>
      <c r="J90" s="58">
        <f>hidden2!J80</f>
        <v>1607953</v>
      </c>
      <c r="K90" s="58">
        <f>hidden2!K80</f>
        <v>1607953</v>
      </c>
      <c r="L90" s="57"/>
      <c r="M90" s="57"/>
      <c r="N90" s="57"/>
      <c r="O90" s="57"/>
      <c r="P90" s="57"/>
      <c r="Q90" s="57"/>
      <c r="R90" s="57"/>
    </row>
    <row r="91" spans="1:18" x14ac:dyDescent="0.25">
      <c r="A91" s="57" t="str">
        <f>hidden1!A81</f>
        <v xml:space="preserve">  Новосибирская область</v>
      </c>
      <c r="B91" s="58">
        <f>hidden2!B81</f>
        <v>1549</v>
      </c>
      <c r="C91" s="58">
        <f>hidden2!C81</f>
        <v>0</v>
      </c>
      <c r="D91" s="58">
        <f>hidden2!D81</f>
        <v>1602015</v>
      </c>
      <c r="E91" s="58">
        <f>hidden2!E81</f>
        <v>1602015</v>
      </c>
      <c r="F91" s="58">
        <f>hidden2!F81</f>
        <v>1563567</v>
      </c>
      <c r="G91" s="58">
        <f>hidden2!G81</f>
        <v>1563567</v>
      </c>
      <c r="H91" s="58">
        <f>hidden2!H81</f>
        <v>0</v>
      </c>
      <c r="I91" s="58">
        <f>hidden2!I81</f>
        <v>0</v>
      </c>
      <c r="J91" s="58">
        <f>hidden2!J81</f>
        <v>1200650</v>
      </c>
      <c r="K91" s="58">
        <f>hidden2!K81</f>
        <v>1200650</v>
      </c>
      <c r="L91" s="57"/>
      <c r="M91" s="57"/>
      <c r="N91" s="57"/>
      <c r="O91" s="57"/>
      <c r="P91" s="57"/>
      <c r="Q91" s="57"/>
      <c r="R91" s="57"/>
    </row>
    <row r="92" spans="1:18" x14ac:dyDescent="0.25">
      <c r="A92" s="57" t="str">
        <f>hidden1!A82</f>
        <v xml:space="preserve">  Омская область</v>
      </c>
      <c r="B92" s="58">
        <f>hidden2!B82</f>
        <v>1041</v>
      </c>
      <c r="C92" s="58">
        <f>hidden2!C82</f>
        <v>0</v>
      </c>
      <c r="D92" s="58">
        <f>hidden2!D82</f>
        <v>795982</v>
      </c>
      <c r="E92" s="58">
        <f>hidden2!E82</f>
        <v>795982</v>
      </c>
      <c r="F92" s="58">
        <f>hidden2!F82</f>
        <v>769046</v>
      </c>
      <c r="G92" s="58">
        <f>hidden2!G82</f>
        <v>769046</v>
      </c>
      <c r="H92" s="58">
        <f>hidden2!H82</f>
        <v>0</v>
      </c>
      <c r="I92" s="58">
        <f>hidden2!I82</f>
        <v>0</v>
      </c>
      <c r="J92" s="58">
        <f>hidden2!J82</f>
        <v>672683</v>
      </c>
      <c r="K92" s="58">
        <f>hidden2!K82</f>
        <v>672683</v>
      </c>
      <c r="L92" s="57"/>
      <c r="M92" s="57"/>
      <c r="N92" s="57"/>
      <c r="O92" s="57"/>
      <c r="P92" s="57"/>
      <c r="Q92" s="57"/>
      <c r="R92" s="57"/>
    </row>
    <row r="93" spans="1:18" x14ac:dyDescent="0.25">
      <c r="A93" s="57" t="str">
        <f>hidden1!A83</f>
        <v xml:space="preserve">  Томская область</v>
      </c>
      <c r="B93" s="58">
        <f>hidden2!B83</f>
        <v>1862</v>
      </c>
      <c r="C93" s="58">
        <f>hidden2!C83</f>
        <v>0</v>
      </c>
      <c r="D93" s="58">
        <f>hidden2!D83</f>
        <v>784350</v>
      </c>
      <c r="E93" s="58">
        <f>hidden2!E83</f>
        <v>784350</v>
      </c>
      <c r="F93" s="58">
        <f>hidden2!F83</f>
        <v>773619</v>
      </c>
      <c r="G93" s="58">
        <f>hidden2!G83</f>
        <v>773619</v>
      </c>
      <c r="H93" s="58">
        <f>hidden2!H83</f>
        <v>0</v>
      </c>
      <c r="I93" s="58">
        <f>hidden2!I83</f>
        <v>0</v>
      </c>
      <c r="J93" s="58">
        <f>hidden2!J83</f>
        <v>722975</v>
      </c>
      <c r="K93" s="58">
        <f>hidden2!K83</f>
        <v>722975</v>
      </c>
      <c r="L93" s="57"/>
      <c r="M93" s="57"/>
      <c r="N93" s="57"/>
      <c r="O93" s="57"/>
      <c r="P93" s="57"/>
      <c r="Q93" s="57"/>
      <c r="R93" s="57"/>
    </row>
    <row r="94" spans="1:18" x14ac:dyDescent="0.25">
      <c r="A94" s="57" t="str">
        <f>hidden1!A84</f>
        <v xml:space="preserve"> ДАЛЬНЕВОСТОЧНЫЙ ФЕДЕРАЛЬНЫЙ ОКРУГ</v>
      </c>
      <c r="B94" s="58">
        <f>hidden2!B84</f>
        <v>61744</v>
      </c>
      <c r="C94" s="58">
        <f>hidden2!C84</f>
        <v>637</v>
      </c>
      <c r="D94" s="58">
        <f>hidden2!D84</f>
        <v>3130723</v>
      </c>
      <c r="E94" s="58">
        <f>hidden2!E84</f>
        <v>3130723</v>
      </c>
      <c r="F94" s="58">
        <f>hidden2!F84</f>
        <v>2952761</v>
      </c>
      <c r="G94" s="58">
        <f>hidden2!G84</f>
        <v>2952761</v>
      </c>
      <c r="H94" s="58">
        <f>hidden2!H84</f>
        <v>0</v>
      </c>
      <c r="I94" s="58">
        <f>hidden2!I84</f>
        <v>0</v>
      </c>
      <c r="J94" s="58">
        <f>hidden2!J84</f>
        <v>2186660</v>
      </c>
      <c r="K94" s="58">
        <f>hidden2!K84</f>
        <v>2186660</v>
      </c>
      <c r="L94" s="57"/>
      <c r="M94" s="57"/>
      <c r="N94" s="57"/>
      <c r="O94" s="57"/>
      <c r="P94" s="57"/>
      <c r="Q94" s="57"/>
      <c r="R94" s="57"/>
    </row>
    <row r="95" spans="1:18" x14ac:dyDescent="0.25">
      <c r="A95" s="57" t="str">
        <f>hidden1!A85</f>
        <v xml:space="preserve">  Республика Бурятия</v>
      </c>
      <c r="B95" s="58">
        <f>hidden2!B85</f>
        <v>330</v>
      </c>
      <c r="C95" s="58">
        <f>hidden2!C85</f>
        <v>0</v>
      </c>
      <c r="D95" s="58">
        <f>hidden2!D85</f>
        <v>248370</v>
      </c>
      <c r="E95" s="58">
        <f>hidden2!E85</f>
        <v>248370</v>
      </c>
      <c r="F95" s="58">
        <f>hidden2!F85</f>
        <v>221559</v>
      </c>
      <c r="G95" s="58">
        <f>hidden2!G85</f>
        <v>221559</v>
      </c>
      <c r="H95" s="58">
        <f>hidden2!H85</f>
        <v>0</v>
      </c>
      <c r="I95" s="58">
        <f>hidden2!I85</f>
        <v>0</v>
      </c>
      <c r="J95" s="58">
        <f>hidden2!J85</f>
        <v>178574</v>
      </c>
      <c r="K95" s="58">
        <f>hidden2!K85</f>
        <v>178574</v>
      </c>
      <c r="L95" s="57"/>
      <c r="M95" s="57"/>
      <c r="N95" s="57"/>
      <c r="O95" s="57"/>
      <c r="P95" s="57"/>
      <c r="Q95" s="57"/>
      <c r="R95" s="57"/>
    </row>
    <row r="96" spans="1:18" x14ac:dyDescent="0.25">
      <c r="A96" s="57" t="str">
        <f>hidden1!A86</f>
        <v xml:space="preserve">  Республика Саха (Якутия)</v>
      </c>
      <c r="B96" s="58">
        <f>hidden2!B86</f>
        <v>637</v>
      </c>
      <c r="C96" s="58">
        <f>hidden2!C86</f>
        <v>637</v>
      </c>
      <c r="D96" s="58">
        <f>hidden2!D86</f>
        <v>296338</v>
      </c>
      <c r="E96" s="58">
        <f>hidden2!E86</f>
        <v>296338</v>
      </c>
      <c r="F96" s="58">
        <f>hidden2!F86</f>
        <v>271827</v>
      </c>
      <c r="G96" s="58">
        <f>hidden2!G86</f>
        <v>271827</v>
      </c>
      <c r="H96" s="58">
        <f>hidden2!H86</f>
        <v>0</v>
      </c>
      <c r="I96" s="58">
        <f>hidden2!I86</f>
        <v>0</v>
      </c>
      <c r="J96" s="58">
        <f>hidden2!J86</f>
        <v>78474</v>
      </c>
      <c r="K96" s="58">
        <f>hidden2!K86</f>
        <v>78474</v>
      </c>
      <c r="L96" s="57"/>
      <c r="M96" s="57"/>
      <c r="N96" s="57"/>
      <c r="O96" s="57"/>
      <c r="P96" s="57"/>
      <c r="Q96" s="57"/>
      <c r="R96" s="57"/>
    </row>
    <row r="97" spans="1:18" x14ac:dyDescent="0.25">
      <c r="A97" s="57" t="str">
        <f>hidden1!A87</f>
        <v xml:space="preserve">  Приморский край</v>
      </c>
      <c r="B97" s="58">
        <f>hidden2!B87</f>
        <v>58567</v>
      </c>
      <c r="C97" s="58">
        <f>hidden2!C87</f>
        <v>0</v>
      </c>
      <c r="D97" s="58">
        <f>hidden2!D87</f>
        <v>1041571</v>
      </c>
      <c r="E97" s="58">
        <f>hidden2!E87</f>
        <v>1041571</v>
      </c>
      <c r="F97" s="58">
        <f>hidden2!F87</f>
        <v>1001979</v>
      </c>
      <c r="G97" s="58">
        <f>hidden2!G87</f>
        <v>1001979</v>
      </c>
      <c r="H97" s="58">
        <f>hidden2!H87</f>
        <v>0</v>
      </c>
      <c r="I97" s="58">
        <f>hidden2!I87</f>
        <v>0</v>
      </c>
      <c r="J97" s="58">
        <f>hidden2!J87</f>
        <v>875980</v>
      </c>
      <c r="K97" s="58">
        <f>hidden2!K87</f>
        <v>875980</v>
      </c>
      <c r="L97" s="57"/>
      <c r="M97" s="57"/>
      <c r="N97" s="57"/>
      <c r="O97" s="57"/>
      <c r="P97" s="57"/>
      <c r="Q97" s="57"/>
      <c r="R97" s="57"/>
    </row>
    <row r="98" spans="1:18" x14ac:dyDescent="0.25">
      <c r="A98" s="57" t="str">
        <f>hidden1!A88</f>
        <v xml:space="preserve">  Хабаровский край</v>
      </c>
      <c r="B98" s="58">
        <f>hidden2!B88</f>
        <v>727</v>
      </c>
      <c r="C98" s="58">
        <f>hidden2!C88</f>
        <v>0</v>
      </c>
      <c r="D98" s="58">
        <f>hidden2!D88</f>
        <v>396105</v>
      </c>
      <c r="E98" s="58">
        <f>hidden2!E88</f>
        <v>396105</v>
      </c>
      <c r="F98" s="58">
        <f>hidden2!F88</f>
        <v>370704</v>
      </c>
      <c r="G98" s="58">
        <f>hidden2!G88</f>
        <v>370704</v>
      </c>
      <c r="H98" s="58">
        <f>hidden2!H88</f>
        <v>0</v>
      </c>
      <c r="I98" s="58">
        <f>hidden2!I88</f>
        <v>0</v>
      </c>
      <c r="J98" s="58">
        <f>hidden2!J88</f>
        <v>300205</v>
      </c>
      <c r="K98" s="58">
        <f>hidden2!K88</f>
        <v>300205</v>
      </c>
      <c r="L98" s="57"/>
      <c r="M98" s="57"/>
      <c r="N98" s="57"/>
      <c r="O98" s="57"/>
      <c r="P98" s="57"/>
      <c r="Q98" s="57"/>
      <c r="R98" s="57"/>
    </row>
    <row r="99" spans="1:18" x14ac:dyDescent="0.25">
      <c r="A99" s="57" t="str">
        <f>hidden1!A89</f>
        <v xml:space="preserve">  Амурская область</v>
      </c>
      <c r="B99" s="58">
        <f>hidden2!B89</f>
        <v>182</v>
      </c>
      <c r="C99" s="58">
        <f>hidden2!C89</f>
        <v>0</v>
      </c>
      <c r="D99" s="58">
        <f>hidden2!D89</f>
        <v>355464</v>
      </c>
      <c r="E99" s="58">
        <f>hidden2!E89</f>
        <v>355464</v>
      </c>
      <c r="F99" s="58">
        <f>hidden2!F89</f>
        <v>342148</v>
      </c>
      <c r="G99" s="58">
        <f>hidden2!G89</f>
        <v>342148</v>
      </c>
      <c r="H99" s="58">
        <f>hidden2!H89</f>
        <v>0</v>
      </c>
      <c r="I99" s="58">
        <f>hidden2!I89</f>
        <v>0</v>
      </c>
      <c r="J99" s="58">
        <f>hidden2!J89</f>
        <v>191894</v>
      </c>
      <c r="K99" s="58">
        <f>hidden2!K89</f>
        <v>191894</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120358</v>
      </c>
      <c r="E100" s="58">
        <f>hidden2!E90</f>
        <v>120358</v>
      </c>
      <c r="F100" s="58">
        <f>hidden2!F90</f>
        <v>109488</v>
      </c>
      <c r="G100" s="58">
        <f>hidden2!G90</f>
        <v>109488</v>
      </c>
      <c r="H100" s="58">
        <f>hidden2!H90</f>
        <v>0</v>
      </c>
      <c r="I100" s="58">
        <f>hidden2!I90</f>
        <v>0</v>
      </c>
      <c r="J100" s="58">
        <f>hidden2!J90</f>
        <v>67040</v>
      </c>
      <c r="K100" s="58">
        <f>hidden2!K90</f>
        <v>67040</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23649</v>
      </c>
      <c r="E101" s="58">
        <f>hidden2!E91</f>
        <v>23649</v>
      </c>
      <c r="F101" s="58">
        <f>hidden2!F91</f>
        <v>23112</v>
      </c>
      <c r="G101" s="58">
        <f>hidden2!G91</f>
        <v>23112</v>
      </c>
      <c r="H101" s="58">
        <f>hidden2!H91</f>
        <v>0</v>
      </c>
      <c r="I101" s="58">
        <f>hidden2!I91</f>
        <v>0</v>
      </c>
      <c r="J101" s="58">
        <f>hidden2!J91</f>
        <v>12341</v>
      </c>
      <c r="K101" s="58">
        <f>hidden2!K91</f>
        <v>12341</v>
      </c>
      <c r="L101" s="57"/>
      <c r="M101" s="57"/>
      <c r="N101" s="57"/>
      <c r="O101" s="57"/>
      <c r="P101" s="57"/>
      <c r="Q101" s="57"/>
      <c r="R101" s="57"/>
    </row>
    <row r="102" spans="1:18" x14ac:dyDescent="0.25">
      <c r="A102" s="57" t="str">
        <f>hidden1!A92</f>
        <v xml:space="preserve">  Сахалинская область</v>
      </c>
      <c r="B102" s="58">
        <f>hidden2!B92</f>
        <v>326</v>
      </c>
      <c r="C102" s="58">
        <f>hidden2!C92</f>
        <v>0</v>
      </c>
      <c r="D102" s="58">
        <f>hidden2!D92</f>
        <v>367180</v>
      </c>
      <c r="E102" s="58">
        <f>hidden2!E92</f>
        <v>367180</v>
      </c>
      <c r="F102" s="58">
        <f>hidden2!F92</f>
        <v>355836</v>
      </c>
      <c r="G102" s="58">
        <f>hidden2!G92</f>
        <v>355836</v>
      </c>
      <c r="H102" s="58">
        <f>hidden2!H92</f>
        <v>0</v>
      </c>
      <c r="I102" s="58">
        <f>hidden2!I92</f>
        <v>0</v>
      </c>
      <c r="J102" s="58">
        <f>hidden2!J92</f>
        <v>355836</v>
      </c>
      <c r="K102" s="58">
        <f>hidden2!K92</f>
        <v>355836</v>
      </c>
      <c r="L102" s="57"/>
      <c r="M102" s="57"/>
      <c r="N102" s="57"/>
      <c r="O102" s="57"/>
      <c r="P102" s="57"/>
      <c r="Q102" s="57"/>
      <c r="R102" s="57"/>
    </row>
    <row r="103" spans="1:18" x14ac:dyDescent="0.25">
      <c r="A103" s="57" t="str">
        <f>hidden1!A93</f>
        <v xml:space="preserve">  Забайкальский край</v>
      </c>
      <c r="B103" s="58">
        <f>hidden2!B93</f>
        <v>854</v>
      </c>
      <c r="C103" s="58">
        <f>hidden2!C93</f>
        <v>0</v>
      </c>
      <c r="D103" s="58">
        <f>hidden2!D93</f>
        <v>229008</v>
      </c>
      <c r="E103" s="58">
        <f>hidden2!E93</f>
        <v>229008</v>
      </c>
      <c r="F103" s="58">
        <f>hidden2!F93</f>
        <v>204632</v>
      </c>
      <c r="G103" s="58">
        <f>hidden2!G93</f>
        <v>204632</v>
      </c>
      <c r="H103" s="58">
        <f>hidden2!H93</f>
        <v>0</v>
      </c>
      <c r="I103" s="58">
        <f>hidden2!I93</f>
        <v>0</v>
      </c>
      <c r="J103" s="58">
        <f>hidden2!J93</f>
        <v>84508</v>
      </c>
      <c r="K103" s="58">
        <f>hidden2!K93</f>
        <v>84508</v>
      </c>
      <c r="L103" s="57"/>
      <c r="M103" s="57"/>
      <c r="N103" s="57"/>
      <c r="O103" s="57"/>
      <c r="P103" s="57"/>
      <c r="Q103" s="57"/>
      <c r="R103" s="57"/>
    </row>
    <row r="104" spans="1:18" x14ac:dyDescent="0.25">
      <c r="A104" s="57" t="str">
        <f>hidden1!A94</f>
        <v xml:space="preserve">  Еврейская автономная область</v>
      </c>
      <c r="B104" s="58">
        <f>hidden2!B94</f>
        <v>84</v>
      </c>
      <c r="C104" s="58">
        <f>hidden2!C94</f>
        <v>0</v>
      </c>
      <c r="D104" s="58">
        <f>hidden2!D94</f>
        <v>15648</v>
      </c>
      <c r="E104" s="58">
        <f>hidden2!E94</f>
        <v>15648</v>
      </c>
      <c r="F104" s="58">
        <f>hidden2!F94</f>
        <v>14633</v>
      </c>
      <c r="G104" s="58">
        <f>hidden2!G94</f>
        <v>14633</v>
      </c>
      <c r="H104" s="58">
        <f>hidden2!H94</f>
        <v>0</v>
      </c>
      <c r="I104" s="58">
        <f>hidden2!I94</f>
        <v>0</v>
      </c>
      <c r="J104" s="58">
        <f>hidden2!J94</f>
        <v>10437</v>
      </c>
      <c r="K104" s="58">
        <f>hidden2!K94</f>
        <v>10437</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37032</v>
      </c>
      <c r="E105" s="58">
        <f>hidden2!E95</f>
        <v>37032</v>
      </c>
      <c r="F105" s="58">
        <f>hidden2!F95</f>
        <v>36843</v>
      </c>
      <c r="G105" s="58">
        <f>hidden2!G95</f>
        <v>36843</v>
      </c>
      <c r="H105" s="58">
        <f>hidden2!H95</f>
        <v>0</v>
      </c>
      <c r="I105" s="58">
        <f>hidden2!I95</f>
        <v>0</v>
      </c>
      <c r="J105" s="58">
        <f>hidden2!J95</f>
        <v>31371</v>
      </c>
      <c r="K105" s="58">
        <f>hidden2!K95</f>
        <v>31371</v>
      </c>
      <c r="L105" s="57"/>
      <c r="M105" s="57"/>
      <c r="N105" s="57"/>
      <c r="O105" s="57"/>
      <c r="P105" s="57"/>
      <c r="Q105" s="57"/>
      <c r="R105" s="57"/>
    </row>
    <row r="106" spans="1:18" x14ac:dyDescent="0.25">
      <c r="A106" s="57" t="str">
        <f>hidden1!A101</f>
        <v xml:space="preserve"> МИ ФНС РОССИИ ПО УПРАВЛЕНИЮ ДОЛГОМ</v>
      </c>
      <c r="B106" s="58">
        <f>hidden2!B101</f>
        <v>0</v>
      </c>
      <c r="C106" s="58">
        <f>hidden2!C101</f>
        <v>0</v>
      </c>
      <c r="D106" s="58">
        <f>hidden2!D101</f>
        <v>0</v>
      </c>
      <c r="E106" s="58">
        <f>hidden2!E101</f>
        <v>0</v>
      </c>
      <c r="F106" s="58">
        <f>hidden2!F101</f>
        <v>0</v>
      </c>
      <c r="G106" s="58">
        <f>hidden2!G101</f>
        <v>0</v>
      </c>
      <c r="H106" s="58">
        <f>hidden2!H101</f>
        <v>0</v>
      </c>
      <c r="I106" s="58">
        <f>hidden2!I101</f>
        <v>0</v>
      </c>
      <c r="J106" s="58">
        <f>hidden2!J101</f>
        <v>0</v>
      </c>
      <c r="K106" s="58">
        <f>hidden2!K101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августа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2931246</v>
      </c>
      <c r="C11" s="58">
        <f>hidden2!M1</f>
        <v>2931246</v>
      </c>
      <c r="D11" s="58">
        <f>hidden2!N1</f>
        <v>2108056</v>
      </c>
      <c r="E11" s="58">
        <f>hidden2!O1</f>
        <v>2108056</v>
      </c>
      <c r="F11" s="58">
        <f>hidden2!P1</f>
        <v>20</v>
      </c>
      <c r="G11" s="58">
        <f>hidden2!Q1</f>
        <v>0</v>
      </c>
      <c r="H11" s="58">
        <f>hidden2!R1</f>
        <v>220034</v>
      </c>
      <c r="I11" s="58">
        <f>hidden2!S1</f>
        <v>220034</v>
      </c>
      <c r="J11" s="58">
        <f>hidden2!T1</f>
        <v>8640432</v>
      </c>
      <c r="K11" s="58">
        <f>hidden2!U1</f>
        <v>8640204</v>
      </c>
      <c r="L11" s="58">
        <f>hidden2!V1</f>
        <v>6296019</v>
      </c>
      <c r="M11" s="58">
        <f>hidden2!W1</f>
        <v>6296001</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250672</v>
      </c>
      <c r="C13" s="58">
        <f>hidden2!M3</f>
        <v>250672</v>
      </c>
      <c r="D13" s="58">
        <f>hidden2!N3</f>
        <v>0</v>
      </c>
      <c r="E13" s="58">
        <f>hidden2!O3</f>
        <v>0</v>
      </c>
      <c r="F13" s="58">
        <f>hidden2!P3</f>
        <v>0</v>
      </c>
      <c r="G13" s="58">
        <f>hidden2!Q3</f>
        <v>0</v>
      </c>
      <c r="H13" s="58">
        <f>hidden2!R3</f>
        <v>-4</v>
      </c>
      <c r="I13" s="58">
        <f>hidden2!S3</f>
        <v>-4</v>
      </c>
      <c r="J13" s="58">
        <f>hidden2!T3</f>
        <v>2535850</v>
      </c>
      <c r="K13" s="58">
        <f>hidden2!U3</f>
        <v>2535850</v>
      </c>
      <c r="L13" s="58">
        <f>hidden2!V3</f>
        <v>1343821</v>
      </c>
      <c r="M13" s="58">
        <f>hidden2!W3</f>
        <v>1343821</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227738</v>
      </c>
      <c r="K14" s="58">
        <f>hidden2!U4</f>
        <v>227738</v>
      </c>
      <c r="L14" s="58">
        <f>hidden2!V4</f>
        <v>116655</v>
      </c>
      <c r="M14" s="58">
        <f>hidden2!W4</f>
        <v>116655</v>
      </c>
      <c r="N14" s="57"/>
      <c r="O14" s="57"/>
      <c r="P14" s="57"/>
      <c r="Q14" s="57"/>
      <c r="R14" s="57"/>
      <c r="S14" s="57"/>
      <c r="T14" s="57"/>
    </row>
    <row r="15" spans="1:20" x14ac:dyDescent="0.25">
      <c r="A15" s="57" t="str">
        <f>hidden1!A5</f>
        <v xml:space="preserve">  Брянская область</v>
      </c>
      <c r="B15" s="58">
        <f>hidden2!L5</f>
        <v>20031</v>
      </c>
      <c r="C15" s="58">
        <f>hidden2!M5</f>
        <v>20031</v>
      </c>
      <c r="D15" s="58">
        <f>hidden2!N5</f>
        <v>0</v>
      </c>
      <c r="E15" s="58">
        <f>hidden2!O5</f>
        <v>0</v>
      </c>
      <c r="F15" s="58">
        <f>hidden2!P5</f>
        <v>0</v>
      </c>
      <c r="G15" s="58">
        <f>hidden2!Q5</f>
        <v>0</v>
      </c>
      <c r="H15" s="58">
        <f>hidden2!R5</f>
        <v>0</v>
      </c>
      <c r="I15" s="58">
        <f>hidden2!S5</f>
        <v>0</v>
      </c>
      <c r="J15" s="58">
        <f>hidden2!T5</f>
        <v>94813</v>
      </c>
      <c r="K15" s="58">
        <f>hidden2!U5</f>
        <v>94813</v>
      </c>
      <c r="L15" s="58">
        <f>hidden2!V5</f>
        <v>64109</v>
      </c>
      <c r="M15" s="58">
        <f>hidden2!W5</f>
        <v>64109</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99206</v>
      </c>
      <c r="K16" s="58">
        <f>hidden2!U6</f>
        <v>99206</v>
      </c>
      <c r="L16" s="58">
        <f>hidden2!V6</f>
        <v>153535</v>
      </c>
      <c r="M16" s="58">
        <f>hidden2!W6</f>
        <v>153535</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445777</v>
      </c>
      <c r="K17" s="58">
        <f>hidden2!U7</f>
        <v>445777</v>
      </c>
      <c r="L17" s="58">
        <f>hidden2!V7</f>
        <v>316425</v>
      </c>
      <c r="M17" s="58">
        <f>hidden2!W7</f>
        <v>316425</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41188</v>
      </c>
      <c r="K18" s="58">
        <f>hidden2!U8</f>
        <v>41188</v>
      </c>
      <c r="L18" s="58">
        <f>hidden2!V8</f>
        <v>31125</v>
      </c>
      <c r="M18" s="58">
        <f>hidden2!W8</f>
        <v>31125</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169770</v>
      </c>
      <c r="K19" s="58">
        <f>hidden2!U9</f>
        <v>169770</v>
      </c>
      <c r="L19" s="58">
        <f>hidden2!V9</f>
        <v>95868</v>
      </c>
      <c r="M19" s="58">
        <f>hidden2!W9</f>
        <v>95868</v>
      </c>
      <c r="N19" s="57"/>
      <c r="O19" s="57"/>
      <c r="P19" s="57"/>
      <c r="Q19" s="57"/>
      <c r="R19" s="57"/>
      <c r="S19" s="57"/>
      <c r="T19" s="57"/>
    </row>
    <row r="20" spans="1:20" x14ac:dyDescent="0.25">
      <c r="A20" s="57" t="str">
        <f>hidden1!A10</f>
        <v xml:space="preserve">  Костромская область</v>
      </c>
      <c r="B20" s="58">
        <f>hidden2!L10</f>
        <v>5735</v>
      </c>
      <c r="C20" s="58">
        <f>hidden2!M10</f>
        <v>5735</v>
      </c>
      <c r="D20" s="58">
        <f>hidden2!N10</f>
        <v>0</v>
      </c>
      <c r="E20" s="58">
        <f>hidden2!O10</f>
        <v>0</v>
      </c>
      <c r="F20" s="58">
        <f>hidden2!P10</f>
        <v>0</v>
      </c>
      <c r="G20" s="58">
        <f>hidden2!Q10</f>
        <v>0</v>
      </c>
      <c r="H20" s="58">
        <f>hidden2!R10</f>
        <v>0</v>
      </c>
      <c r="I20" s="58">
        <f>hidden2!S10</f>
        <v>0</v>
      </c>
      <c r="J20" s="58">
        <f>hidden2!T10</f>
        <v>48394</v>
      </c>
      <c r="K20" s="58">
        <f>hidden2!U10</f>
        <v>48394</v>
      </c>
      <c r="L20" s="58">
        <f>hidden2!V10</f>
        <v>16774</v>
      </c>
      <c r="M20" s="58">
        <f>hidden2!W10</f>
        <v>16774</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-4</v>
      </c>
      <c r="I21" s="58">
        <f>hidden2!S11</f>
        <v>-4</v>
      </c>
      <c r="J21" s="58">
        <f>hidden2!T11</f>
        <v>233110</v>
      </c>
      <c r="K21" s="58">
        <f>hidden2!U11</f>
        <v>233110</v>
      </c>
      <c r="L21" s="58">
        <f>hidden2!V11</f>
        <v>33748</v>
      </c>
      <c r="M21" s="58">
        <f>hidden2!W11</f>
        <v>33748</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179120</v>
      </c>
      <c r="K22" s="58">
        <f>hidden2!U12</f>
        <v>179120</v>
      </c>
      <c r="L22" s="58">
        <f>hidden2!V12</f>
        <v>41578</v>
      </c>
      <c r="M22" s="58">
        <f>hidden2!W12</f>
        <v>41578</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40811</v>
      </c>
      <c r="C24" s="58">
        <f>hidden2!M14</f>
        <v>40811</v>
      </c>
      <c r="D24" s="58">
        <f>hidden2!N14</f>
        <v>0</v>
      </c>
      <c r="E24" s="58">
        <f>hidden2!O14</f>
        <v>0</v>
      </c>
      <c r="F24" s="58">
        <f>hidden2!P14</f>
        <v>0</v>
      </c>
      <c r="G24" s="58">
        <f>hidden2!Q14</f>
        <v>0</v>
      </c>
      <c r="H24" s="58">
        <f>hidden2!R14</f>
        <v>0</v>
      </c>
      <c r="I24" s="58">
        <f>hidden2!S14</f>
        <v>0</v>
      </c>
      <c r="J24" s="58">
        <f>hidden2!T14</f>
        <v>87306</v>
      </c>
      <c r="K24" s="58">
        <f>hidden2!U14</f>
        <v>87306</v>
      </c>
      <c r="L24" s="58">
        <f>hidden2!V14</f>
        <v>9258</v>
      </c>
      <c r="M24" s="58">
        <f>hidden2!W14</f>
        <v>9258</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185032</v>
      </c>
      <c r="K25" s="58">
        <f>hidden2!U15</f>
        <v>185032</v>
      </c>
      <c r="L25" s="58">
        <f>hidden2!V15</f>
        <v>62278</v>
      </c>
      <c r="M25" s="58">
        <f>hidden2!W15</f>
        <v>62278</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64561</v>
      </c>
      <c r="K26" s="58">
        <f>hidden2!U16</f>
        <v>64561</v>
      </c>
      <c r="L26" s="58">
        <f>hidden2!V16</f>
        <v>59310</v>
      </c>
      <c r="M26" s="58">
        <f>hidden2!W16</f>
        <v>59310</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160062</v>
      </c>
      <c r="K27" s="58">
        <f>hidden2!U17</f>
        <v>160062</v>
      </c>
      <c r="L27" s="58">
        <f>hidden2!V17</f>
        <v>20522</v>
      </c>
      <c r="M27" s="58">
        <f>hidden2!W17</f>
        <v>20522</v>
      </c>
      <c r="N27" s="57"/>
      <c r="O27" s="57"/>
      <c r="P27" s="57"/>
      <c r="Q27" s="57"/>
      <c r="R27" s="57"/>
      <c r="S27" s="57"/>
      <c r="T27" s="57"/>
    </row>
    <row r="28" spans="1:20" x14ac:dyDescent="0.25">
      <c r="A28" s="57" t="str">
        <f>hidden1!A18</f>
        <v xml:space="preserve">  Тверская область</v>
      </c>
      <c r="B28" s="58">
        <f>hidden2!L18</f>
        <v>184095</v>
      </c>
      <c r="C28" s="58">
        <f>hidden2!M18</f>
        <v>184095</v>
      </c>
      <c r="D28" s="58">
        <f>hidden2!N18</f>
        <v>0</v>
      </c>
      <c r="E28" s="58">
        <f>hidden2!O18</f>
        <v>0</v>
      </c>
      <c r="F28" s="58">
        <f>hidden2!P18</f>
        <v>0</v>
      </c>
      <c r="G28" s="58">
        <f>hidden2!Q18</f>
        <v>0</v>
      </c>
      <c r="H28" s="58">
        <f>hidden2!R18</f>
        <v>0</v>
      </c>
      <c r="I28" s="58">
        <f>hidden2!S18</f>
        <v>0</v>
      </c>
      <c r="J28" s="58">
        <f>hidden2!T18</f>
        <v>182702</v>
      </c>
      <c r="K28" s="58">
        <f>hidden2!U18</f>
        <v>182702</v>
      </c>
      <c r="L28" s="58">
        <f>hidden2!V18</f>
        <v>90659</v>
      </c>
      <c r="M28" s="58">
        <f>hidden2!W18</f>
        <v>90659</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143438</v>
      </c>
      <c r="K29" s="58">
        <f>hidden2!U19</f>
        <v>143438</v>
      </c>
      <c r="L29" s="58">
        <f>hidden2!V19</f>
        <v>177936</v>
      </c>
      <c r="M29" s="58">
        <f>hidden2!W19</f>
        <v>177936</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173633</v>
      </c>
      <c r="K30" s="58">
        <f>hidden2!U20</f>
        <v>173633</v>
      </c>
      <c r="L30" s="58">
        <f>hidden2!V20</f>
        <v>54041</v>
      </c>
      <c r="M30" s="58">
        <f>hidden2!W20</f>
        <v>54041</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505366</v>
      </c>
      <c r="C32" s="58">
        <f>hidden2!M22</f>
        <v>505366</v>
      </c>
      <c r="D32" s="58">
        <f>hidden2!N22</f>
        <v>0</v>
      </c>
      <c r="E32" s="58">
        <f>hidden2!O22</f>
        <v>0</v>
      </c>
      <c r="F32" s="58">
        <f>hidden2!P22</f>
        <v>0</v>
      </c>
      <c r="G32" s="58">
        <f>hidden2!Q22</f>
        <v>0</v>
      </c>
      <c r="H32" s="58">
        <f>hidden2!R22</f>
        <v>583</v>
      </c>
      <c r="I32" s="58">
        <f>hidden2!S22</f>
        <v>583</v>
      </c>
      <c r="J32" s="58">
        <f>hidden2!T22</f>
        <v>813230</v>
      </c>
      <c r="K32" s="58">
        <f>hidden2!U22</f>
        <v>813230</v>
      </c>
      <c r="L32" s="58">
        <f>hidden2!V22</f>
        <v>1375895</v>
      </c>
      <c r="M32" s="58">
        <f>hidden2!W22</f>
        <v>1375895</v>
      </c>
      <c r="N32" s="57"/>
      <c r="O32" s="57"/>
      <c r="P32" s="57"/>
      <c r="Q32" s="57"/>
      <c r="R32" s="57"/>
      <c r="S32" s="57"/>
      <c r="T32" s="57"/>
    </row>
    <row r="33" spans="1:20" x14ac:dyDescent="0.25">
      <c r="A33" s="57" t="str">
        <f>hidden1!A23</f>
        <v xml:space="preserve">  Республика Карелия</v>
      </c>
      <c r="B33" s="58">
        <f>hidden2!L23</f>
        <v>6310</v>
      </c>
      <c r="C33" s="58">
        <f>hidden2!M23</f>
        <v>6310</v>
      </c>
      <c r="D33" s="58">
        <f>hidden2!N23</f>
        <v>0</v>
      </c>
      <c r="E33" s="58">
        <f>hidden2!O23</f>
        <v>0</v>
      </c>
      <c r="F33" s="58">
        <f>hidden2!P23</f>
        <v>0</v>
      </c>
      <c r="G33" s="58">
        <f>hidden2!Q23</f>
        <v>0</v>
      </c>
      <c r="H33" s="58">
        <f>hidden2!R23</f>
        <v>0</v>
      </c>
      <c r="I33" s="58">
        <f>hidden2!S23</f>
        <v>0</v>
      </c>
      <c r="J33" s="58">
        <f>hidden2!T23</f>
        <v>21385</v>
      </c>
      <c r="K33" s="58">
        <f>hidden2!U23</f>
        <v>21385</v>
      </c>
      <c r="L33" s="58">
        <f>hidden2!V23</f>
        <v>27365</v>
      </c>
      <c r="M33" s="58">
        <f>hidden2!W23</f>
        <v>27365</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-6</v>
      </c>
      <c r="I34" s="58">
        <f>hidden2!S24</f>
        <v>-6</v>
      </c>
      <c r="J34" s="58">
        <f>hidden2!T24</f>
        <v>18426</v>
      </c>
      <c r="K34" s="58">
        <f>hidden2!U24</f>
        <v>18426</v>
      </c>
      <c r="L34" s="58">
        <f>hidden2!V24</f>
        <v>20099</v>
      </c>
      <c r="M34" s="58">
        <f>hidden2!W24</f>
        <v>20099</v>
      </c>
      <c r="N34" s="57"/>
      <c r="O34" s="57"/>
      <c r="P34" s="57"/>
      <c r="Q34" s="57"/>
      <c r="R34" s="57"/>
      <c r="S34" s="57"/>
      <c r="T34" s="57"/>
    </row>
    <row r="35" spans="1:20" x14ac:dyDescent="0.25">
      <c r="A35" s="57" t="str">
        <f>hidden1!A25</f>
        <v xml:space="preserve">  Архангельская область</v>
      </c>
      <c r="B35" s="58">
        <f>hidden2!L25</f>
        <v>22991</v>
      </c>
      <c r="C35" s="58">
        <f>hidden2!M25</f>
        <v>22991</v>
      </c>
      <c r="D35" s="58">
        <f>hidden2!N25</f>
        <v>0</v>
      </c>
      <c r="E35" s="58">
        <f>hidden2!O25</f>
        <v>0</v>
      </c>
      <c r="F35" s="58">
        <f>hidden2!P25</f>
        <v>0</v>
      </c>
      <c r="G35" s="58">
        <f>hidden2!Q25</f>
        <v>0</v>
      </c>
      <c r="H35" s="58">
        <f>hidden2!R25</f>
        <v>0</v>
      </c>
      <c r="I35" s="58">
        <f>hidden2!S25</f>
        <v>0</v>
      </c>
      <c r="J35" s="58">
        <f>hidden2!T25</f>
        <v>7426</v>
      </c>
      <c r="K35" s="58">
        <f>hidden2!U25</f>
        <v>7426</v>
      </c>
      <c r="L35" s="58">
        <f>hidden2!V25</f>
        <v>5894</v>
      </c>
      <c r="M35" s="58">
        <f>hidden2!W25</f>
        <v>5894</v>
      </c>
      <c r="N35" s="57"/>
      <c r="O35" s="57"/>
      <c r="P35" s="57"/>
      <c r="Q35" s="57"/>
      <c r="R35" s="57"/>
      <c r="S35" s="57"/>
      <c r="T35" s="57"/>
    </row>
    <row r="36" spans="1:20" x14ac:dyDescent="0.25">
      <c r="A36" s="57" t="str">
        <f>hidden1!A26</f>
        <v xml:space="preserve">  Вологодская область</v>
      </c>
      <c r="B36" s="58">
        <f>hidden2!L26</f>
        <v>74138</v>
      </c>
      <c r="C36" s="58">
        <f>hidden2!M26</f>
        <v>74138</v>
      </c>
      <c r="D36" s="58">
        <f>hidden2!N26</f>
        <v>0</v>
      </c>
      <c r="E36" s="58">
        <f>hidden2!O26</f>
        <v>0</v>
      </c>
      <c r="F36" s="58">
        <f>hidden2!P26</f>
        <v>0</v>
      </c>
      <c r="G36" s="58">
        <f>hidden2!Q26</f>
        <v>0</v>
      </c>
      <c r="H36" s="58">
        <f>hidden2!R26</f>
        <v>0</v>
      </c>
      <c r="I36" s="58">
        <f>hidden2!S26</f>
        <v>0</v>
      </c>
      <c r="J36" s="58">
        <f>hidden2!T26</f>
        <v>19951</v>
      </c>
      <c r="K36" s="58">
        <f>hidden2!U26</f>
        <v>19951</v>
      </c>
      <c r="L36" s="58">
        <f>hidden2!V26</f>
        <v>4586</v>
      </c>
      <c r="M36" s="58">
        <f>hidden2!W26</f>
        <v>4586</v>
      </c>
      <c r="N36" s="57"/>
      <c r="O36" s="57"/>
      <c r="P36" s="57"/>
      <c r="Q36" s="57"/>
      <c r="R36" s="57"/>
      <c r="S36" s="57"/>
      <c r="T36" s="57"/>
    </row>
    <row r="37" spans="1:20" x14ac:dyDescent="0.25">
      <c r="A37" s="57" t="str">
        <f>hidden1!A27</f>
        <v xml:space="preserve">  Калининградская область</v>
      </c>
      <c r="B37" s="58">
        <f>hidden2!L27</f>
        <v>177172</v>
      </c>
      <c r="C37" s="58">
        <f>hidden2!M27</f>
        <v>177172</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667755</v>
      </c>
      <c r="K38" s="58">
        <f>hidden2!U28</f>
        <v>667755</v>
      </c>
      <c r="L38" s="58">
        <f>hidden2!V28</f>
        <v>1214152</v>
      </c>
      <c r="M38" s="58">
        <f>hidden2!W28</f>
        <v>1214152</v>
      </c>
      <c r="N38" s="57"/>
      <c r="O38" s="57"/>
      <c r="P38" s="57"/>
      <c r="Q38" s="57"/>
      <c r="R38" s="57"/>
      <c r="S38" s="57"/>
      <c r="T38" s="57"/>
    </row>
    <row r="39" spans="1:20" x14ac:dyDescent="0.25">
      <c r="A39" s="57" t="str">
        <f>hidden1!A29</f>
        <v xml:space="preserve">  Мурманская область</v>
      </c>
      <c r="B39" s="58">
        <f>hidden2!L29</f>
        <v>216704</v>
      </c>
      <c r="C39" s="58">
        <f>hidden2!M29</f>
        <v>216704</v>
      </c>
      <c r="D39" s="58">
        <f>hidden2!N29</f>
        <v>0</v>
      </c>
      <c r="E39" s="58">
        <f>hidden2!O29</f>
        <v>0</v>
      </c>
      <c r="F39" s="58">
        <f>hidden2!P29</f>
        <v>0</v>
      </c>
      <c r="G39" s="58">
        <f>hidden2!Q29</f>
        <v>0</v>
      </c>
      <c r="H39" s="58">
        <f>hidden2!R29</f>
        <v>0</v>
      </c>
      <c r="I39" s="58">
        <f>hidden2!S29</f>
        <v>0</v>
      </c>
      <c r="J39" s="58">
        <f>hidden2!T29</f>
        <v>3366</v>
      </c>
      <c r="K39" s="58">
        <f>hidden2!U29</f>
        <v>3366</v>
      </c>
      <c r="L39" s="58">
        <f>hidden2!V29</f>
        <v>29986</v>
      </c>
      <c r="M39" s="58">
        <f>hidden2!W29</f>
        <v>29986</v>
      </c>
      <c r="N39" s="57"/>
      <c r="O39" s="57"/>
      <c r="P39" s="57"/>
      <c r="Q39" s="57"/>
      <c r="R39" s="57"/>
      <c r="S39" s="57"/>
      <c r="T39" s="57"/>
    </row>
    <row r="40" spans="1:20" x14ac:dyDescent="0.25">
      <c r="A40" s="57" t="str">
        <f>hidden1!A30</f>
        <v xml:space="preserve">  Новгородская область</v>
      </c>
      <c r="B40" s="58">
        <f>hidden2!L30</f>
        <v>8051</v>
      </c>
      <c r="C40" s="58">
        <f>hidden2!M30</f>
        <v>8051</v>
      </c>
      <c r="D40" s="58">
        <f>hidden2!N30</f>
        <v>0</v>
      </c>
      <c r="E40" s="58">
        <f>hidden2!O30</f>
        <v>0</v>
      </c>
      <c r="F40" s="58">
        <f>hidden2!P30</f>
        <v>0</v>
      </c>
      <c r="G40" s="58">
        <f>hidden2!Q30</f>
        <v>0</v>
      </c>
      <c r="H40" s="58">
        <f>hidden2!R30</f>
        <v>0</v>
      </c>
      <c r="I40" s="58">
        <f>hidden2!S30</f>
        <v>0</v>
      </c>
      <c r="J40" s="58">
        <f>hidden2!T30</f>
        <v>37357</v>
      </c>
      <c r="K40" s="58">
        <f>hidden2!U30</f>
        <v>37357</v>
      </c>
      <c r="L40" s="58">
        <f>hidden2!V30</f>
        <v>52674</v>
      </c>
      <c r="M40" s="58">
        <f>hidden2!W30</f>
        <v>52674</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-4</v>
      </c>
      <c r="I41" s="58">
        <f>hidden2!S31</f>
        <v>-4</v>
      </c>
      <c r="J41" s="58">
        <f>hidden2!T31</f>
        <v>37580</v>
      </c>
      <c r="K41" s="58">
        <f>hidden2!U31</f>
        <v>37580</v>
      </c>
      <c r="L41" s="58">
        <f>hidden2!V31</f>
        <v>19750</v>
      </c>
      <c r="M41" s="58">
        <f>hidden2!W31</f>
        <v>19750</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593</v>
      </c>
      <c r="I43" s="58">
        <f>hidden2!S33</f>
        <v>593</v>
      </c>
      <c r="J43" s="58">
        <f>hidden2!T33</f>
        <v>-16</v>
      </c>
      <c r="K43" s="58">
        <f>hidden2!U33</f>
        <v>-16</v>
      </c>
      <c r="L43" s="58">
        <f>hidden2!V33</f>
        <v>1389</v>
      </c>
      <c r="M43" s="58">
        <f>hidden2!W33</f>
        <v>1389</v>
      </c>
      <c r="N43" s="57"/>
      <c r="O43" s="57"/>
      <c r="P43" s="57"/>
      <c r="Q43" s="57"/>
      <c r="R43" s="57"/>
      <c r="S43" s="57"/>
      <c r="T43" s="57"/>
    </row>
    <row r="44" spans="1:20" x14ac:dyDescent="0.25">
      <c r="A44" s="57" t="str">
        <f>hidden1!A34</f>
        <v xml:space="preserve"> СЕВЕРО-КАВКАЗСКИЙ ФЕДЕРАЛЬНЫЙ ОКРУГ</v>
      </c>
      <c r="B44" s="58">
        <f>hidden2!L34</f>
        <v>264985</v>
      </c>
      <c r="C44" s="58">
        <f>hidden2!M34</f>
        <v>264985</v>
      </c>
      <c r="D44" s="58">
        <f>hidden2!N34</f>
        <v>229684</v>
      </c>
      <c r="E44" s="58">
        <f>hidden2!O34</f>
        <v>229684</v>
      </c>
      <c r="F44" s="58">
        <f>hidden2!P34</f>
        <v>0</v>
      </c>
      <c r="G44" s="58">
        <f>hidden2!Q34</f>
        <v>0</v>
      </c>
      <c r="H44" s="58">
        <f>hidden2!R34</f>
        <v>6058</v>
      </c>
      <c r="I44" s="58">
        <f>hidden2!S34</f>
        <v>6058</v>
      </c>
      <c r="J44" s="58">
        <f>hidden2!T34</f>
        <v>162911</v>
      </c>
      <c r="K44" s="58">
        <f>hidden2!U34</f>
        <v>162911</v>
      </c>
      <c r="L44" s="58">
        <f>hidden2!V34</f>
        <v>46705</v>
      </c>
      <c r="M44" s="58">
        <f>hidden2!W34</f>
        <v>46705</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229684</v>
      </c>
      <c r="E45" s="58">
        <f>hidden2!O35</f>
        <v>229684</v>
      </c>
      <c r="F45" s="58">
        <f>hidden2!P35</f>
        <v>0</v>
      </c>
      <c r="G45" s="58">
        <f>hidden2!Q35</f>
        <v>0</v>
      </c>
      <c r="H45" s="58">
        <f>hidden2!R35</f>
        <v>3925</v>
      </c>
      <c r="I45" s="58">
        <f>hidden2!S35</f>
        <v>3925</v>
      </c>
      <c r="J45" s="58">
        <f>hidden2!T35</f>
        <v>36022</v>
      </c>
      <c r="K45" s="58">
        <f>hidden2!U35</f>
        <v>36022</v>
      </c>
      <c r="L45" s="58">
        <f>hidden2!V35</f>
        <v>1636</v>
      </c>
      <c r="M45" s="58">
        <f>hidden2!W35</f>
        <v>1636</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804</v>
      </c>
      <c r="I46" s="58">
        <f>hidden2!S36</f>
        <v>804</v>
      </c>
      <c r="J46" s="58">
        <f>hidden2!T36</f>
        <v>5575</v>
      </c>
      <c r="K46" s="58">
        <f>hidden2!U36</f>
        <v>5575</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41849</v>
      </c>
      <c r="K47" s="58">
        <f>hidden2!U37</f>
        <v>41849</v>
      </c>
      <c r="L47" s="58">
        <f>hidden2!V37</f>
        <v>10525</v>
      </c>
      <c r="M47" s="58">
        <f>hidden2!W37</f>
        <v>10525</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24007</v>
      </c>
      <c r="K48" s="58">
        <f>hidden2!U38</f>
        <v>24007</v>
      </c>
      <c r="L48" s="58">
        <f>hidden2!V38</f>
        <v>2426</v>
      </c>
      <c r="M48" s="58">
        <f>hidden2!W38</f>
        <v>2426</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1315</v>
      </c>
      <c r="I49" s="58">
        <f>hidden2!S39</f>
        <v>1315</v>
      </c>
      <c r="J49" s="58">
        <f>hidden2!T39</f>
        <v>11912</v>
      </c>
      <c r="K49" s="58">
        <f>hidden2!U39</f>
        <v>11912</v>
      </c>
      <c r="L49" s="58">
        <f>hidden2!V39</f>
        <v>21917</v>
      </c>
      <c r="M49" s="58">
        <f>hidden2!W39</f>
        <v>21917</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14</v>
      </c>
      <c r="I50" s="58">
        <f>hidden2!S40</f>
        <v>14</v>
      </c>
      <c r="J50" s="58">
        <f>hidden2!T40</f>
        <v>43546</v>
      </c>
      <c r="K50" s="58">
        <f>hidden2!U40</f>
        <v>43546</v>
      </c>
      <c r="L50" s="58">
        <f>hidden2!V40</f>
        <v>10201</v>
      </c>
      <c r="M50" s="58">
        <f>hidden2!W40</f>
        <v>10201</v>
      </c>
      <c r="N50" s="57"/>
      <c r="O50" s="57"/>
      <c r="P50" s="57"/>
      <c r="Q50" s="57"/>
      <c r="R50" s="57"/>
      <c r="S50" s="57"/>
      <c r="T50" s="57"/>
    </row>
    <row r="51" spans="1:20" x14ac:dyDescent="0.25">
      <c r="A51" s="57" t="str">
        <f>hidden1!A41</f>
        <v xml:space="preserve">  Ставропольский край</v>
      </c>
      <c r="B51" s="58">
        <f>hidden2!L41</f>
        <v>264985</v>
      </c>
      <c r="C51" s="58">
        <f>hidden2!M41</f>
        <v>264985</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1602720</v>
      </c>
      <c r="K52" s="58">
        <f>hidden2!U42</f>
        <v>1602720</v>
      </c>
      <c r="L52" s="58">
        <f>hidden2!V42</f>
        <v>831732</v>
      </c>
      <c r="M52" s="58">
        <f>hidden2!W42</f>
        <v>831732</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68171</v>
      </c>
      <c r="K53" s="58">
        <f>hidden2!U43</f>
        <v>68171</v>
      </c>
      <c r="L53" s="58">
        <f>hidden2!V43</f>
        <v>33498</v>
      </c>
      <c r="M53" s="58">
        <f>hidden2!W43</f>
        <v>33498</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9188</v>
      </c>
      <c r="K54" s="58">
        <f>hidden2!U44</f>
        <v>9188</v>
      </c>
      <c r="L54" s="58">
        <f>hidden2!V44</f>
        <v>214</v>
      </c>
      <c r="M54" s="58">
        <f>hidden2!W44</f>
        <v>214</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67380</v>
      </c>
      <c r="K55" s="58">
        <f>hidden2!U45</f>
        <v>67380</v>
      </c>
      <c r="L55" s="58">
        <f>hidden2!V45</f>
        <v>9739</v>
      </c>
      <c r="M55" s="58">
        <f>hidden2!W45</f>
        <v>9739</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677885</v>
      </c>
      <c r="K56" s="58">
        <f>hidden2!U46</f>
        <v>677885</v>
      </c>
      <c r="L56" s="58">
        <f>hidden2!V46</f>
        <v>513669</v>
      </c>
      <c r="M56" s="58">
        <f>hidden2!W46</f>
        <v>513669</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214213</v>
      </c>
      <c r="K57" s="58">
        <f>hidden2!U47</f>
        <v>214213</v>
      </c>
      <c r="L57" s="58">
        <f>hidden2!V47</f>
        <v>10551</v>
      </c>
      <c r="M57" s="58">
        <f>hidden2!W47</f>
        <v>10551</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113635</v>
      </c>
      <c r="K58" s="58">
        <f>hidden2!U48</f>
        <v>113635</v>
      </c>
      <c r="L58" s="58">
        <f>hidden2!V48</f>
        <v>38245</v>
      </c>
      <c r="M58" s="58">
        <f>hidden2!W48</f>
        <v>38245</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452248</v>
      </c>
      <c r="K59" s="58">
        <f>hidden2!U49</f>
        <v>452248</v>
      </c>
      <c r="L59" s="58">
        <f>hidden2!V49</f>
        <v>225816</v>
      </c>
      <c r="M59" s="58">
        <f>hidden2!W49</f>
        <v>225816</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795313</v>
      </c>
      <c r="C61" s="58">
        <f>hidden2!M51</f>
        <v>795313</v>
      </c>
      <c r="D61" s="58">
        <f>hidden2!N51</f>
        <v>1014720</v>
      </c>
      <c r="E61" s="58">
        <f>hidden2!O51</f>
        <v>1014720</v>
      </c>
      <c r="F61" s="58">
        <f>hidden2!P51</f>
        <v>0</v>
      </c>
      <c r="G61" s="58">
        <f>hidden2!Q51</f>
        <v>0</v>
      </c>
      <c r="H61" s="58">
        <f>hidden2!R51</f>
        <v>8</v>
      </c>
      <c r="I61" s="58">
        <f>hidden2!S51</f>
        <v>8</v>
      </c>
      <c r="J61" s="58">
        <f>hidden2!T51</f>
        <v>2087653</v>
      </c>
      <c r="K61" s="58">
        <f>hidden2!U51</f>
        <v>2087653</v>
      </c>
      <c r="L61" s="58">
        <f>hidden2!V51</f>
        <v>1867936</v>
      </c>
      <c r="M61" s="58">
        <f>hidden2!W51</f>
        <v>1867936</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186230</v>
      </c>
      <c r="K62" s="58">
        <f>hidden2!U52</f>
        <v>186230</v>
      </c>
      <c r="L62" s="58">
        <f>hidden2!V52</f>
        <v>84961</v>
      </c>
      <c r="M62" s="58">
        <f>hidden2!W52</f>
        <v>84961</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15936</v>
      </c>
      <c r="K63" s="58">
        <f>hidden2!U53</f>
        <v>15936</v>
      </c>
      <c r="L63" s="58">
        <f>hidden2!V53</f>
        <v>13623</v>
      </c>
      <c r="M63" s="58">
        <f>hidden2!W53</f>
        <v>13623</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57076</v>
      </c>
      <c r="K64" s="58">
        <f>hidden2!U54</f>
        <v>57076</v>
      </c>
      <c r="L64" s="58">
        <f>hidden2!V54</f>
        <v>40696</v>
      </c>
      <c r="M64" s="58">
        <f>hidden2!W54</f>
        <v>40696</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1055913</v>
      </c>
      <c r="K65" s="58">
        <f>hidden2!U55</f>
        <v>1055913</v>
      </c>
      <c r="L65" s="58">
        <f>hidden2!V55</f>
        <v>1401793</v>
      </c>
      <c r="M65" s="58">
        <f>hidden2!W55</f>
        <v>1401793</v>
      </c>
      <c r="N65" s="57"/>
      <c r="O65" s="57"/>
      <c r="P65" s="57"/>
      <c r="Q65" s="57"/>
      <c r="R65" s="57"/>
      <c r="S65" s="57"/>
      <c r="T65" s="57"/>
    </row>
    <row r="66" spans="1:20" x14ac:dyDescent="0.25">
      <c r="A66" s="57" t="str">
        <f>hidden1!A56</f>
        <v xml:space="preserve">  Удмуртская Республика</v>
      </c>
      <c r="B66" s="58">
        <f>hidden2!L56</f>
        <v>140109</v>
      </c>
      <c r="C66" s="58">
        <f>hidden2!M56</f>
        <v>140109</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64164</v>
      </c>
      <c r="C67" s="58">
        <f>hidden2!M57</f>
        <v>64164</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13605</v>
      </c>
      <c r="C68" s="58">
        <f>hidden2!M58</f>
        <v>13605</v>
      </c>
      <c r="D68" s="58">
        <f>hidden2!N58</f>
        <v>0</v>
      </c>
      <c r="E68" s="58">
        <f>hidden2!O58</f>
        <v>0</v>
      </c>
      <c r="F68" s="58">
        <f>hidden2!P58</f>
        <v>0</v>
      </c>
      <c r="G68" s="58">
        <f>hidden2!Q58</f>
        <v>0</v>
      </c>
      <c r="H68" s="58">
        <f>hidden2!R58</f>
        <v>0</v>
      </c>
      <c r="I68" s="58">
        <f>hidden2!S58</f>
        <v>0</v>
      </c>
      <c r="J68" s="58">
        <f>hidden2!T58</f>
        <v>19412</v>
      </c>
      <c r="K68" s="58">
        <f>hidden2!U58</f>
        <v>19412</v>
      </c>
      <c r="L68" s="58">
        <f>hidden2!V58</f>
        <v>15315</v>
      </c>
      <c r="M68" s="58">
        <f>hidden2!W58</f>
        <v>15315</v>
      </c>
      <c r="N68" s="57"/>
      <c r="O68" s="57"/>
      <c r="P68" s="57"/>
      <c r="Q68" s="57"/>
      <c r="R68" s="57"/>
      <c r="S68" s="57"/>
      <c r="T68" s="57"/>
    </row>
    <row r="69" spans="1:20" x14ac:dyDescent="0.25">
      <c r="A69" s="57" t="str">
        <f>hidden1!A59</f>
        <v xml:space="preserve">  Нижегородская область</v>
      </c>
      <c r="B69" s="58">
        <f>hidden2!L59</f>
        <v>400633</v>
      </c>
      <c r="C69" s="58">
        <f>hidden2!M59</f>
        <v>400633</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181672</v>
      </c>
      <c r="K70" s="58">
        <f>hidden2!U60</f>
        <v>181672</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8</v>
      </c>
      <c r="I71" s="58">
        <f>hidden2!S61</f>
        <v>8</v>
      </c>
      <c r="J71" s="58">
        <f>hidden2!T61</f>
        <v>180734</v>
      </c>
      <c r="K71" s="58">
        <f>hidden2!U61</f>
        <v>180734</v>
      </c>
      <c r="L71" s="58">
        <f>hidden2!V61</f>
        <v>47831</v>
      </c>
      <c r="M71" s="58">
        <f>hidden2!W61</f>
        <v>47831</v>
      </c>
      <c r="N71" s="57"/>
      <c r="O71" s="57"/>
      <c r="P71" s="57"/>
      <c r="Q71" s="57"/>
      <c r="R71" s="57"/>
      <c r="S71" s="57"/>
      <c r="T71" s="57"/>
    </row>
    <row r="72" spans="1:20" x14ac:dyDescent="0.25">
      <c r="A72" s="57" t="str">
        <f>hidden1!A62</f>
        <v xml:space="preserve">  Пермский край</v>
      </c>
      <c r="B72" s="58">
        <f>hidden2!L62</f>
        <v>176802</v>
      </c>
      <c r="C72" s="58">
        <f>hidden2!M62</f>
        <v>176802</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1014720</v>
      </c>
      <c r="E73" s="58">
        <f>hidden2!O63</f>
        <v>1014720</v>
      </c>
      <c r="F73" s="58">
        <f>hidden2!P63</f>
        <v>0</v>
      </c>
      <c r="G73" s="58">
        <f>hidden2!Q63</f>
        <v>0</v>
      </c>
      <c r="H73" s="58">
        <f>hidden2!R63</f>
        <v>0</v>
      </c>
      <c r="I73" s="58">
        <f>hidden2!S63</f>
        <v>0</v>
      </c>
      <c r="J73" s="58">
        <f>hidden2!T63</f>
        <v>225291</v>
      </c>
      <c r="K73" s="58">
        <f>hidden2!U63</f>
        <v>225291</v>
      </c>
      <c r="L73" s="58">
        <f>hidden2!V63</f>
        <v>47302</v>
      </c>
      <c r="M73" s="58">
        <f>hidden2!W63</f>
        <v>47302</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109918</v>
      </c>
      <c r="K74" s="58">
        <f>hidden2!U64</f>
        <v>109918</v>
      </c>
      <c r="L74" s="58">
        <f>hidden2!V64</f>
        <v>177172</v>
      </c>
      <c r="M74" s="58">
        <f>hidden2!W64</f>
        <v>177172</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55471</v>
      </c>
      <c r="K75" s="58">
        <f>hidden2!U65</f>
        <v>55471</v>
      </c>
      <c r="L75" s="58">
        <f>hidden2!V65</f>
        <v>39243</v>
      </c>
      <c r="M75" s="58">
        <f>hidden2!W65</f>
        <v>39243</v>
      </c>
      <c r="N75" s="57"/>
      <c r="O75" s="57"/>
      <c r="P75" s="57"/>
      <c r="Q75" s="57"/>
      <c r="R75" s="57"/>
      <c r="S75" s="57"/>
      <c r="T75" s="57"/>
    </row>
    <row r="76" spans="1:20" x14ac:dyDescent="0.25">
      <c r="A76" s="57" t="str">
        <f>hidden1!A66</f>
        <v xml:space="preserve"> УРАЛЬСКИЙ ФЕДЕРАЛЬНЫЙ ОКРУГ</v>
      </c>
      <c r="B76" s="58">
        <f>hidden2!L66</f>
        <v>126307</v>
      </c>
      <c r="C76" s="58">
        <f>hidden2!M66</f>
        <v>126307</v>
      </c>
      <c r="D76" s="58">
        <f>hidden2!N66</f>
        <v>863652</v>
      </c>
      <c r="E76" s="58">
        <f>hidden2!O66</f>
        <v>863652</v>
      </c>
      <c r="F76" s="58">
        <f>hidden2!P66</f>
        <v>0</v>
      </c>
      <c r="G76" s="58">
        <f>hidden2!Q66</f>
        <v>0</v>
      </c>
      <c r="H76" s="58">
        <f>hidden2!R66</f>
        <v>150822</v>
      </c>
      <c r="I76" s="58">
        <f>hidden2!S66</f>
        <v>150822</v>
      </c>
      <c r="J76" s="58">
        <f>hidden2!T66</f>
        <v>270198</v>
      </c>
      <c r="K76" s="58">
        <f>hidden2!U66</f>
        <v>270198</v>
      </c>
      <c r="L76" s="58">
        <f>hidden2!V66</f>
        <v>138822</v>
      </c>
      <c r="M76" s="58">
        <f>hidden2!W66</f>
        <v>138822</v>
      </c>
      <c r="N76" s="57"/>
      <c r="O76" s="57"/>
      <c r="P76" s="57"/>
      <c r="Q76" s="57"/>
      <c r="R76" s="57"/>
      <c r="S76" s="57"/>
      <c r="T76" s="57"/>
    </row>
    <row r="77" spans="1:20" x14ac:dyDescent="0.25">
      <c r="A77" s="57" t="str">
        <f>hidden1!A67</f>
        <v xml:space="preserve">  Курганская область</v>
      </c>
      <c r="B77" s="58">
        <f>hidden2!L67</f>
        <v>73573</v>
      </c>
      <c r="C77" s="58">
        <f>hidden2!M67</f>
        <v>73573</v>
      </c>
      <c r="D77" s="58">
        <f>hidden2!N67</f>
        <v>0</v>
      </c>
      <c r="E77" s="58">
        <f>hidden2!O67</f>
        <v>0</v>
      </c>
      <c r="F77" s="58">
        <f>hidden2!P67</f>
        <v>0</v>
      </c>
      <c r="G77" s="58">
        <f>hidden2!Q67</f>
        <v>0</v>
      </c>
      <c r="H77" s="58">
        <f>hidden2!R67</f>
        <v>0</v>
      </c>
      <c r="I77" s="58">
        <f>hidden2!S67</f>
        <v>0</v>
      </c>
      <c r="J77" s="58">
        <f>hidden2!T67</f>
        <v>4467</v>
      </c>
      <c r="K77" s="58">
        <f>hidden2!U67</f>
        <v>4467</v>
      </c>
      <c r="L77" s="58">
        <f>hidden2!V67</f>
        <v>7579</v>
      </c>
      <c r="M77" s="58">
        <f>hidden2!W67</f>
        <v>7579</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10370</v>
      </c>
      <c r="K78" s="58">
        <f>hidden2!U68</f>
        <v>10370</v>
      </c>
      <c r="L78" s="58">
        <f>hidden2!V68</f>
        <v>6389</v>
      </c>
      <c r="M78" s="58">
        <f>hidden2!W68</f>
        <v>6389</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96417</v>
      </c>
      <c r="K79" s="58">
        <f>hidden2!U69</f>
        <v>96417</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13269</v>
      </c>
      <c r="C80" s="58">
        <f>hidden2!M70</f>
        <v>13269</v>
      </c>
      <c r="D80" s="58">
        <f>hidden2!N70</f>
        <v>863652</v>
      </c>
      <c r="E80" s="58">
        <f>hidden2!O70</f>
        <v>863652</v>
      </c>
      <c r="F80" s="58">
        <f>hidden2!P70</f>
        <v>0</v>
      </c>
      <c r="G80" s="58">
        <f>hidden2!Q70</f>
        <v>0</v>
      </c>
      <c r="H80" s="58">
        <f>hidden2!R70</f>
        <v>0</v>
      </c>
      <c r="I80" s="58">
        <f>hidden2!S70</f>
        <v>0</v>
      </c>
      <c r="J80" s="58">
        <f>hidden2!T70</f>
        <v>127875</v>
      </c>
      <c r="K80" s="58">
        <f>hidden2!U70</f>
        <v>127875</v>
      </c>
      <c r="L80" s="58">
        <f>hidden2!V70</f>
        <v>41690</v>
      </c>
      <c r="M80" s="58">
        <f>hidden2!W70</f>
        <v>41690</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150822</v>
      </c>
      <c r="I81" s="58">
        <f>hidden2!S71</f>
        <v>150822</v>
      </c>
      <c r="J81" s="58">
        <f>hidden2!T71</f>
        <v>31069</v>
      </c>
      <c r="K81" s="58">
        <f>hidden2!U71</f>
        <v>31069</v>
      </c>
      <c r="L81" s="58">
        <f>hidden2!V71</f>
        <v>83164</v>
      </c>
      <c r="M81" s="58">
        <f>hidden2!W71</f>
        <v>83164</v>
      </c>
      <c r="N81" s="57"/>
      <c r="O81" s="57"/>
      <c r="P81" s="57"/>
      <c r="Q81" s="57"/>
      <c r="R81" s="57"/>
      <c r="S81" s="57"/>
      <c r="T81" s="57"/>
    </row>
    <row r="82" spans="1:20" x14ac:dyDescent="0.25">
      <c r="A82" s="57" t="str">
        <f>hidden1!A72</f>
        <v xml:space="preserve">  Ямало-Ненецкий автономный округ</v>
      </c>
      <c r="B82" s="58">
        <f>hidden2!L72</f>
        <v>39465</v>
      </c>
      <c r="C82" s="58">
        <f>hidden2!M72</f>
        <v>39465</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790155</v>
      </c>
      <c r="C83" s="58">
        <f>hidden2!M73</f>
        <v>790155</v>
      </c>
      <c r="D83" s="58">
        <f>hidden2!N73</f>
        <v>0</v>
      </c>
      <c r="E83" s="58">
        <f>hidden2!O73</f>
        <v>0</v>
      </c>
      <c r="F83" s="58">
        <f>hidden2!P73</f>
        <v>0</v>
      </c>
      <c r="G83" s="58">
        <f>hidden2!Q73</f>
        <v>0</v>
      </c>
      <c r="H83" s="58">
        <f>hidden2!R73</f>
        <v>22493</v>
      </c>
      <c r="I83" s="58">
        <f>hidden2!S73</f>
        <v>22493</v>
      </c>
      <c r="J83" s="58">
        <f>hidden2!T73</f>
        <v>927888</v>
      </c>
      <c r="K83" s="58">
        <f>hidden2!U73</f>
        <v>927888</v>
      </c>
      <c r="L83" s="58">
        <f>hidden2!V73</f>
        <v>403264</v>
      </c>
      <c r="M83" s="58">
        <f>hidden2!W73</f>
        <v>403264</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81</v>
      </c>
      <c r="I84" s="58">
        <f>hidden2!S74</f>
        <v>81</v>
      </c>
      <c r="J84" s="58">
        <f>hidden2!T74</f>
        <v>33913</v>
      </c>
      <c r="K84" s="58">
        <f>hidden2!U74</f>
        <v>33913</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1313</v>
      </c>
      <c r="K85" s="58">
        <f>hidden2!U75</f>
        <v>1313</v>
      </c>
      <c r="L85" s="58">
        <f>hidden2!V75</f>
        <v>1296</v>
      </c>
      <c r="M85" s="58">
        <f>hidden2!W75</f>
        <v>1296</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14772</v>
      </c>
      <c r="I86" s="58">
        <f>hidden2!S76</f>
        <v>14772</v>
      </c>
      <c r="J86" s="58">
        <f>hidden2!T76</f>
        <v>81503</v>
      </c>
      <c r="K86" s="58">
        <f>hidden2!U76</f>
        <v>81503</v>
      </c>
      <c r="L86" s="58">
        <f>hidden2!V76</f>
        <v>3775</v>
      </c>
      <c r="M86" s="58">
        <f>hidden2!W76</f>
        <v>3775</v>
      </c>
      <c r="N86" s="57"/>
      <c r="O86" s="57"/>
      <c r="P86" s="57"/>
      <c r="Q86" s="57"/>
      <c r="R86" s="57"/>
      <c r="S86" s="57"/>
      <c r="T86" s="57"/>
    </row>
    <row r="87" spans="1:20" x14ac:dyDescent="0.25">
      <c r="A87" s="57" t="str">
        <f>hidden1!A77</f>
        <v xml:space="preserve">  Алтайский край</v>
      </c>
      <c r="B87" s="58">
        <f>hidden2!L77</f>
        <v>18304</v>
      </c>
      <c r="C87" s="58">
        <f>hidden2!M77</f>
        <v>18304</v>
      </c>
      <c r="D87" s="58">
        <f>hidden2!N77</f>
        <v>0</v>
      </c>
      <c r="E87" s="58">
        <f>hidden2!O77</f>
        <v>0</v>
      </c>
      <c r="F87" s="58">
        <f>hidden2!P77</f>
        <v>0</v>
      </c>
      <c r="G87" s="58">
        <f>hidden2!Q77</f>
        <v>0</v>
      </c>
      <c r="H87" s="58">
        <f>hidden2!R77</f>
        <v>0</v>
      </c>
      <c r="I87" s="58">
        <f>hidden2!S77</f>
        <v>0</v>
      </c>
      <c r="J87" s="58">
        <f>hidden2!T77</f>
        <v>122871</v>
      </c>
      <c r="K87" s="58">
        <f>hidden2!U77</f>
        <v>122871</v>
      </c>
      <c r="L87" s="58">
        <f>hidden2!V77</f>
        <v>26284</v>
      </c>
      <c r="M87" s="58">
        <f>hidden2!W77</f>
        <v>26284</v>
      </c>
      <c r="N87" s="57"/>
      <c r="O87" s="57"/>
      <c r="P87" s="57"/>
      <c r="Q87" s="57"/>
      <c r="R87" s="57"/>
      <c r="S87" s="57"/>
      <c r="T87" s="57"/>
    </row>
    <row r="88" spans="1:20" x14ac:dyDescent="0.25">
      <c r="A88" s="57" t="str">
        <f>hidden1!A78</f>
        <v xml:space="preserve">  Красноярский край</v>
      </c>
      <c r="B88" s="58">
        <f>hidden2!L78</f>
        <v>10777</v>
      </c>
      <c r="C88" s="58">
        <f>hidden2!M78</f>
        <v>10777</v>
      </c>
      <c r="D88" s="58">
        <f>hidden2!N78</f>
        <v>0</v>
      </c>
      <c r="E88" s="58">
        <f>hidden2!O78</f>
        <v>0</v>
      </c>
      <c r="F88" s="58">
        <f>hidden2!P78</f>
        <v>0</v>
      </c>
      <c r="G88" s="58">
        <f>hidden2!Q78</f>
        <v>0</v>
      </c>
      <c r="H88" s="58">
        <f>hidden2!R78</f>
        <v>3507</v>
      </c>
      <c r="I88" s="58">
        <f>hidden2!S78</f>
        <v>3507</v>
      </c>
      <c r="J88" s="58">
        <f>hidden2!T78</f>
        <v>135231</v>
      </c>
      <c r="K88" s="58">
        <f>hidden2!U78</f>
        <v>135231</v>
      </c>
      <c r="L88" s="58">
        <f>hidden2!V78</f>
        <v>60478</v>
      </c>
      <c r="M88" s="58">
        <f>hidden2!W78</f>
        <v>60478</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3782</v>
      </c>
      <c r="I89" s="58">
        <f>hidden2!S79</f>
        <v>3782</v>
      </c>
      <c r="J89" s="58">
        <f>hidden2!T79</f>
        <v>137954</v>
      </c>
      <c r="K89" s="58">
        <f>hidden2!U79</f>
        <v>137954</v>
      </c>
      <c r="L89" s="58">
        <f>hidden2!V79</f>
        <v>158558</v>
      </c>
      <c r="M89" s="58">
        <f>hidden2!W79</f>
        <v>158558</v>
      </c>
      <c r="N89" s="57"/>
      <c r="O89" s="57"/>
      <c r="P89" s="57"/>
      <c r="Q89" s="57"/>
      <c r="R89" s="57"/>
      <c r="S89" s="57"/>
      <c r="T89" s="57"/>
    </row>
    <row r="90" spans="1:20" x14ac:dyDescent="0.25">
      <c r="A90" s="57" t="str">
        <f>hidden1!A80</f>
        <v xml:space="preserve">  Кемеровская область - Кузбасс</v>
      </c>
      <c r="B90" s="58">
        <f>hidden2!L80</f>
        <v>761074</v>
      </c>
      <c r="C90" s="58">
        <f>hidden2!M80</f>
        <v>761074</v>
      </c>
      <c r="D90" s="58">
        <f>hidden2!N80</f>
        <v>0</v>
      </c>
      <c r="E90" s="58">
        <f>hidden2!O80</f>
        <v>0</v>
      </c>
      <c r="F90" s="58">
        <f>hidden2!P80</f>
        <v>0</v>
      </c>
      <c r="G90" s="58">
        <f>hidden2!Q80</f>
        <v>0</v>
      </c>
      <c r="H90" s="58">
        <f>hidden2!R80</f>
        <v>0</v>
      </c>
      <c r="I90" s="58">
        <f>hidden2!S80</f>
        <v>0</v>
      </c>
      <c r="J90" s="58">
        <f>hidden2!T80</f>
        <v>27</v>
      </c>
      <c r="K90" s="58">
        <f>hidden2!U80</f>
        <v>27</v>
      </c>
      <c r="L90" s="58">
        <f>hidden2!V80</f>
        <v>58376</v>
      </c>
      <c r="M90" s="58">
        <f>hidden2!W80</f>
        <v>58376</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291628</v>
      </c>
      <c r="K91" s="58">
        <f>hidden2!U81</f>
        <v>291628</v>
      </c>
      <c r="L91" s="58">
        <f>hidden2!V81</f>
        <v>71289</v>
      </c>
      <c r="M91" s="58">
        <f>hidden2!W81</f>
        <v>71289</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80133</v>
      </c>
      <c r="K92" s="58">
        <f>hidden2!U82</f>
        <v>80133</v>
      </c>
      <c r="L92" s="58">
        <f>hidden2!V82</f>
        <v>16230</v>
      </c>
      <c r="M92" s="58">
        <f>hidden2!W82</f>
        <v>16230</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351</v>
      </c>
      <c r="I93" s="58">
        <f>hidden2!S83</f>
        <v>351</v>
      </c>
      <c r="J93" s="58">
        <f>hidden2!T83</f>
        <v>43315</v>
      </c>
      <c r="K93" s="58">
        <f>hidden2!U83</f>
        <v>43315</v>
      </c>
      <c r="L93" s="58">
        <f>hidden2!V83</f>
        <v>6978</v>
      </c>
      <c r="M93" s="58">
        <f>hidden2!W83</f>
        <v>6978</v>
      </c>
      <c r="N93" s="57"/>
      <c r="O93" s="57"/>
      <c r="P93" s="57"/>
      <c r="Q93" s="57"/>
      <c r="R93" s="57"/>
      <c r="S93" s="57"/>
      <c r="T93" s="57"/>
    </row>
    <row r="94" spans="1:20" x14ac:dyDescent="0.25">
      <c r="A94" s="57" t="str">
        <f>hidden1!A84</f>
        <v xml:space="preserve"> ДАЛЬНЕВОСТОЧНЫЙ ФЕДЕРАЛЬНЫЙ ОКРУГ</v>
      </c>
      <c r="B94" s="58">
        <f>hidden2!L84</f>
        <v>198448</v>
      </c>
      <c r="C94" s="58">
        <f>hidden2!M84</f>
        <v>198448</v>
      </c>
      <c r="D94" s="58">
        <f>hidden2!N84</f>
        <v>0</v>
      </c>
      <c r="E94" s="58">
        <f>hidden2!O84</f>
        <v>0</v>
      </c>
      <c r="F94" s="58">
        <f>hidden2!P84</f>
        <v>0</v>
      </c>
      <c r="G94" s="58">
        <f>hidden2!Q84</f>
        <v>0</v>
      </c>
      <c r="H94" s="58">
        <f>hidden2!R84</f>
        <v>40073</v>
      </c>
      <c r="I94" s="58">
        <f>hidden2!S84</f>
        <v>40073</v>
      </c>
      <c r="J94" s="58">
        <f>hidden2!T84</f>
        <v>239754</v>
      </c>
      <c r="K94" s="58">
        <f>hidden2!U84</f>
        <v>239754</v>
      </c>
      <c r="L94" s="58">
        <f>hidden2!V84</f>
        <v>287826</v>
      </c>
      <c r="M94" s="58">
        <f>hidden2!W84</f>
        <v>287826</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118</v>
      </c>
      <c r="I95" s="58">
        <f>hidden2!S85</f>
        <v>118</v>
      </c>
      <c r="J95" s="58">
        <f>hidden2!T85</f>
        <v>27904</v>
      </c>
      <c r="K95" s="58">
        <f>hidden2!U85</f>
        <v>27904</v>
      </c>
      <c r="L95" s="58">
        <f>hidden2!V85</f>
        <v>14963</v>
      </c>
      <c r="M95" s="58">
        <f>hidden2!W85</f>
        <v>14963</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2151</v>
      </c>
      <c r="I96" s="58">
        <f>hidden2!S86</f>
        <v>2151</v>
      </c>
      <c r="J96" s="58">
        <f>hidden2!T86</f>
        <v>34064</v>
      </c>
      <c r="K96" s="58">
        <f>hidden2!U86</f>
        <v>34064</v>
      </c>
      <c r="L96" s="58">
        <f>hidden2!V86</f>
        <v>157138</v>
      </c>
      <c r="M96" s="58">
        <f>hidden2!W86</f>
        <v>157138</v>
      </c>
      <c r="N96" s="57"/>
      <c r="O96" s="57"/>
      <c r="P96" s="57"/>
      <c r="Q96" s="57"/>
      <c r="R96" s="57"/>
      <c r="S96" s="57"/>
      <c r="T96" s="57"/>
    </row>
    <row r="97" spans="1:20" x14ac:dyDescent="0.25">
      <c r="A97" s="57" t="str">
        <f>hidden1!A87</f>
        <v xml:space="preserve">  Приморский край</v>
      </c>
      <c r="B97" s="58">
        <f>hidden2!L87</f>
        <v>51883</v>
      </c>
      <c r="C97" s="58">
        <f>hidden2!M87</f>
        <v>51883</v>
      </c>
      <c r="D97" s="58">
        <f>hidden2!N87</f>
        <v>0</v>
      </c>
      <c r="E97" s="58">
        <f>hidden2!O87</f>
        <v>0</v>
      </c>
      <c r="F97" s="58">
        <f>hidden2!P87</f>
        <v>0</v>
      </c>
      <c r="G97" s="58">
        <f>hidden2!Q87</f>
        <v>0</v>
      </c>
      <c r="H97" s="58">
        <f>hidden2!R87</f>
        <v>15531</v>
      </c>
      <c r="I97" s="58">
        <f>hidden2!S87</f>
        <v>15531</v>
      </c>
      <c r="J97" s="58">
        <f>hidden2!T87</f>
        <v>43402</v>
      </c>
      <c r="K97" s="58">
        <f>hidden2!U87</f>
        <v>43402</v>
      </c>
      <c r="L97" s="58">
        <f>hidden2!V87</f>
        <v>15183</v>
      </c>
      <c r="M97" s="58">
        <f>hidden2!W87</f>
        <v>15183</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8942</v>
      </c>
      <c r="I98" s="58">
        <f>hidden2!S88</f>
        <v>8942</v>
      </c>
      <c r="J98" s="58">
        <f>hidden2!T88</f>
        <v>35814</v>
      </c>
      <c r="K98" s="58">
        <f>hidden2!U88</f>
        <v>35814</v>
      </c>
      <c r="L98" s="58">
        <f>hidden2!V88</f>
        <v>25743</v>
      </c>
      <c r="M98" s="58">
        <f>hidden2!W88</f>
        <v>25743</v>
      </c>
      <c r="N98" s="57"/>
      <c r="O98" s="57"/>
      <c r="P98" s="57"/>
      <c r="Q98" s="57"/>
      <c r="R98" s="57"/>
      <c r="S98" s="57"/>
      <c r="T98" s="57"/>
    </row>
    <row r="99" spans="1:20" x14ac:dyDescent="0.25">
      <c r="A99" s="57" t="str">
        <f>hidden1!A89</f>
        <v xml:space="preserve">  Амурская область</v>
      </c>
      <c r="B99" s="58">
        <f>hidden2!L89</f>
        <v>125431</v>
      </c>
      <c r="C99" s="58">
        <f>hidden2!M89</f>
        <v>125431</v>
      </c>
      <c r="D99" s="58">
        <f>hidden2!N89</f>
        <v>0</v>
      </c>
      <c r="E99" s="58">
        <f>hidden2!O89</f>
        <v>0</v>
      </c>
      <c r="F99" s="58">
        <f>hidden2!P89</f>
        <v>0</v>
      </c>
      <c r="G99" s="58">
        <f>hidden2!Q89</f>
        <v>0</v>
      </c>
      <c r="H99" s="58">
        <f>hidden2!R89</f>
        <v>1935</v>
      </c>
      <c r="I99" s="58">
        <f>hidden2!S89</f>
        <v>1935</v>
      </c>
      <c r="J99" s="58">
        <f>hidden2!T89</f>
        <v>20479</v>
      </c>
      <c r="K99" s="58">
        <f>hidden2!U89</f>
        <v>20479</v>
      </c>
      <c r="L99" s="58">
        <f>hidden2!V89</f>
        <v>2409</v>
      </c>
      <c r="M99" s="58">
        <f>hidden2!W89</f>
        <v>2409</v>
      </c>
      <c r="N99" s="57"/>
      <c r="O99" s="57"/>
      <c r="P99" s="57"/>
      <c r="Q99" s="57"/>
      <c r="R99" s="57"/>
      <c r="S99" s="57"/>
      <c r="T99" s="57"/>
    </row>
    <row r="100" spans="1:20" x14ac:dyDescent="0.25">
      <c r="A100" s="57" t="str">
        <f>hidden1!A90</f>
        <v xml:space="preserve">  Камчатский край</v>
      </c>
      <c r="B100" s="58">
        <f>hidden2!L90</f>
        <v>428</v>
      </c>
      <c r="C100" s="58">
        <f>hidden2!M90</f>
        <v>428</v>
      </c>
      <c r="D100" s="58">
        <f>hidden2!N90</f>
        <v>0</v>
      </c>
      <c r="E100" s="58">
        <f>hidden2!O90</f>
        <v>0</v>
      </c>
      <c r="F100" s="58">
        <f>hidden2!P90</f>
        <v>0</v>
      </c>
      <c r="G100" s="58">
        <f>hidden2!Q90</f>
        <v>0</v>
      </c>
      <c r="H100" s="58">
        <f>hidden2!R90</f>
        <v>10567</v>
      </c>
      <c r="I100" s="58">
        <f>hidden2!S90</f>
        <v>10567</v>
      </c>
      <c r="J100" s="58">
        <f>hidden2!T90</f>
        <v>19406</v>
      </c>
      <c r="K100" s="58">
        <f>hidden2!U90</f>
        <v>19406</v>
      </c>
      <c r="L100" s="58">
        <f>hidden2!V90</f>
        <v>12047</v>
      </c>
      <c r="M100" s="58">
        <f>hidden2!W90</f>
        <v>12047</v>
      </c>
      <c r="N100" s="57"/>
      <c r="O100" s="57"/>
      <c r="P100" s="57"/>
      <c r="Q100" s="57"/>
      <c r="R100" s="57"/>
      <c r="S100" s="57"/>
      <c r="T100" s="57"/>
    </row>
    <row r="101" spans="1:20" x14ac:dyDescent="0.25">
      <c r="A101" s="57" t="str">
        <f>hidden1!A91</f>
        <v xml:space="preserve">  Магаданская область</v>
      </c>
      <c r="B101" s="58">
        <f>hidden2!L91</f>
        <v>10771</v>
      </c>
      <c r="C101" s="58">
        <f>hidden2!M91</f>
        <v>10771</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9935</v>
      </c>
      <c r="C103" s="58">
        <f>hidden2!M93</f>
        <v>9935</v>
      </c>
      <c r="D103" s="58">
        <f>hidden2!N93</f>
        <v>0</v>
      </c>
      <c r="E103" s="58">
        <f>hidden2!O93</f>
        <v>0</v>
      </c>
      <c r="F103" s="58">
        <f>hidden2!P93</f>
        <v>0</v>
      </c>
      <c r="G103" s="58">
        <f>hidden2!Q93</f>
        <v>0</v>
      </c>
      <c r="H103" s="58">
        <f>hidden2!R93</f>
        <v>16</v>
      </c>
      <c r="I103" s="58">
        <f>hidden2!S93</f>
        <v>16</v>
      </c>
      <c r="J103" s="58">
        <f>hidden2!T93</f>
        <v>57873</v>
      </c>
      <c r="K103" s="58">
        <f>hidden2!U93</f>
        <v>57873</v>
      </c>
      <c r="L103" s="58">
        <f>hidden2!V93</f>
        <v>52300</v>
      </c>
      <c r="M103" s="58">
        <f>hidden2!W93</f>
        <v>52300</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-128</v>
      </c>
      <c r="K104" s="58">
        <f>hidden2!U94</f>
        <v>-128</v>
      </c>
      <c r="L104" s="58">
        <f>hidden2!V94</f>
        <v>4324</v>
      </c>
      <c r="M104" s="58">
        <f>hidden2!W94</f>
        <v>4324</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813</v>
      </c>
      <c r="I105" s="58">
        <f>hidden2!S95</f>
        <v>813</v>
      </c>
      <c r="J105" s="58">
        <f>hidden2!T95</f>
        <v>940</v>
      </c>
      <c r="K105" s="58">
        <f>hidden2!U95</f>
        <v>940</v>
      </c>
      <c r="L105" s="58">
        <f>hidden2!V95</f>
        <v>3719</v>
      </c>
      <c r="M105" s="58">
        <f>hidden2!W95</f>
        <v>3719</v>
      </c>
      <c r="N105" s="57"/>
      <c r="O105" s="57"/>
      <c r="P105" s="57"/>
      <c r="Q105" s="57"/>
      <c r="R105" s="57"/>
      <c r="S105" s="57"/>
      <c r="T105" s="57"/>
    </row>
    <row r="106" spans="1:20" x14ac:dyDescent="0.25">
      <c r="A106" s="57" t="str">
        <f>hidden1!A101</f>
        <v xml:space="preserve"> МИ ФНС РОССИИ ПО УПРАВЛЕНИЮ ДОЛГОМ</v>
      </c>
      <c r="B106" s="58">
        <f>hidden2!L101</f>
        <v>0</v>
      </c>
      <c r="C106" s="58">
        <f>hidden2!M101</f>
        <v>0</v>
      </c>
      <c r="D106" s="58">
        <f>hidden2!N101</f>
        <v>0</v>
      </c>
      <c r="E106" s="58">
        <f>hidden2!O101</f>
        <v>0</v>
      </c>
      <c r="F106" s="58">
        <f>hidden2!P101</f>
        <v>0</v>
      </c>
      <c r="G106" s="58">
        <f>hidden2!Q101</f>
        <v>0</v>
      </c>
      <c r="H106" s="58">
        <f>hidden2!R101</f>
        <v>0</v>
      </c>
      <c r="I106" s="58">
        <f>hidden2!S101</f>
        <v>0</v>
      </c>
      <c r="J106" s="58">
        <f>hidden2!T101</f>
        <v>0</v>
      </c>
      <c r="K106" s="58">
        <f>hidden2!U101</f>
        <v>0</v>
      </c>
      <c r="L106" s="58">
        <f>hidden2!V101</f>
        <v>0</v>
      </c>
      <c r="M106" s="58">
        <f>hidden2!W101</f>
        <v>0</v>
      </c>
      <c r="N106" s="57"/>
      <c r="O106" s="57"/>
      <c r="P106" s="57"/>
      <c r="Q106" s="57"/>
      <c r="R106" s="57"/>
      <c r="S106" s="57"/>
      <c r="T106" s="57"/>
    </row>
    <row r="107" spans="1:20" x14ac:dyDescent="0.25">
      <c r="A107" s="57"/>
      <c r="B107" s="58"/>
      <c r="C107" s="58"/>
      <c r="D107" s="58"/>
      <c r="E107" s="58"/>
      <c r="F107" s="58"/>
      <c r="G107" s="58"/>
      <c r="H107" s="58"/>
      <c r="I107" s="58"/>
      <c r="J107" s="58"/>
      <c r="K107" s="58"/>
      <c r="L107" s="58"/>
      <c r="M107" s="58"/>
      <c r="N107" s="57"/>
      <c r="O107" s="57"/>
      <c r="P107" s="57"/>
      <c r="Q107" s="57"/>
      <c r="R107" s="57"/>
      <c r="S107" s="57"/>
      <c r="T107"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августа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3161338</v>
      </c>
      <c r="C11" s="58">
        <f>hidden2!Y1</f>
        <v>3142503</v>
      </c>
      <c r="D11" s="58">
        <f>hidden2!Z1</f>
        <v>75875</v>
      </c>
      <c r="E11" s="58">
        <f>hidden2!AA1</f>
        <v>57442</v>
      </c>
      <c r="F11" s="58">
        <f>hidden2!AB1</f>
        <v>1937836</v>
      </c>
      <c r="G11" s="58">
        <f>hidden2!AC1</f>
        <v>1937434</v>
      </c>
      <c r="H11" s="58">
        <f>hidden2!AD1</f>
        <v>62517</v>
      </c>
      <c r="I11" s="58">
        <f>hidden2!AE1</f>
        <v>62517</v>
      </c>
      <c r="J11" s="58">
        <f>hidden2!AF1</f>
        <v>0</v>
      </c>
      <c r="K11" s="58">
        <f>hidden2!AG1</f>
        <v>0</v>
      </c>
      <c r="L11" s="58">
        <f>hidden2!AH1</f>
        <v>2564</v>
      </c>
      <c r="M11" s="58">
        <f>hidden2!AI1</f>
        <v>2564</v>
      </c>
      <c r="N11" s="58">
        <f>hidden2!AJ1</f>
        <v>584346</v>
      </c>
      <c r="O11" s="58">
        <f>hidden2!AK1</f>
        <v>584346</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1446297</v>
      </c>
      <c r="C13" s="58">
        <f>hidden2!Y3</f>
        <v>1435807</v>
      </c>
      <c r="D13" s="58">
        <f>hidden2!Z3</f>
        <v>67932</v>
      </c>
      <c r="E13" s="58">
        <f>hidden2!AA3</f>
        <v>57442</v>
      </c>
      <c r="F13" s="58">
        <f>hidden2!AB3</f>
        <v>1085956</v>
      </c>
      <c r="G13" s="58">
        <f>hidden2!AC3</f>
        <v>1085956</v>
      </c>
      <c r="H13" s="58">
        <f>hidden2!AD3</f>
        <v>0</v>
      </c>
      <c r="I13" s="58">
        <f>hidden2!AE3</f>
        <v>0</v>
      </c>
      <c r="J13" s="58">
        <f>hidden2!AF3</f>
        <v>0</v>
      </c>
      <c r="K13" s="58">
        <f>hidden2!AG3</f>
        <v>0</v>
      </c>
      <c r="L13" s="58">
        <f>hidden2!AH3</f>
        <v>0</v>
      </c>
      <c r="M13" s="58">
        <f>hidden2!AI3</f>
        <v>0</v>
      </c>
      <c r="N13" s="58">
        <f>hidden2!AJ3</f>
        <v>193277</v>
      </c>
      <c r="O13" s="58">
        <f>hidden2!AK3</f>
        <v>193277</v>
      </c>
      <c r="P13" s="57"/>
      <c r="Q13" s="57"/>
      <c r="R13" s="57"/>
    </row>
    <row r="14" spans="1:18" x14ac:dyDescent="0.25">
      <c r="A14" s="57" t="str">
        <f>hidden1!A4</f>
        <v xml:space="preserve">  Белгородская область</v>
      </c>
      <c r="B14" s="58">
        <f>hidden2!X4</f>
        <v>50733</v>
      </c>
      <c r="C14" s="58">
        <f>hidden2!Y4</f>
        <v>50733</v>
      </c>
      <c r="D14" s="58">
        <f>hidden2!Z4</f>
        <v>0</v>
      </c>
      <c r="E14" s="58">
        <f>hidden2!AA4</f>
        <v>0</v>
      </c>
      <c r="F14" s="58">
        <f>hidden2!AB4</f>
        <v>33829</v>
      </c>
      <c r="G14" s="58">
        <f>hidden2!AC4</f>
        <v>33829</v>
      </c>
      <c r="H14" s="58">
        <f>hidden2!AD4</f>
        <v>0</v>
      </c>
      <c r="I14" s="58">
        <f>hidden2!AE4</f>
        <v>0</v>
      </c>
      <c r="J14" s="58">
        <f>hidden2!AF4</f>
        <v>0</v>
      </c>
      <c r="K14" s="58">
        <f>hidden2!AG4</f>
        <v>0</v>
      </c>
      <c r="L14" s="58">
        <f>hidden2!AH4</f>
        <v>0</v>
      </c>
      <c r="M14" s="58">
        <f>hidden2!AI4</f>
        <v>0</v>
      </c>
      <c r="N14" s="58">
        <f>hidden2!AJ4</f>
        <v>11931</v>
      </c>
      <c r="O14" s="58">
        <f>hidden2!AK4</f>
        <v>11931</v>
      </c>
      <c r="P14" s="57"/>
      <c r="Q14" s="57"/>
      <c r="R14" s="57"/>
    </row>
    <row r="15" spans="1:18" x14ac:dyDescent="0.25">
      <c r="A15" s="57" t="str">
        <f>hidden1!A5</f>
        <v xml:space="preserve">  Брянская область</v>
      </c>
      <c r="B15" s="58">
        <f>hidden2!X5</f>
        <v>5488</v>
      </c>
      <c r="C15" s="58">
        <f>hidden2!Y5</f>
        <v>5488</v>
      </c>
      <c r="D15" s="58">
        <f>hidden2!Z5</f>
        <v>0</v>
      </c>
      <c r="E15" s="58">
        <f>hidden2!AA5</f>
        <v>0</v>
      </c>
      <c r="F15" s="58">
        <f>hidden2!AB5</f>
        <v>1418</v>
      </c>
      <c r="G15" s="58">
        <f>hidden2!AC5</f>
        <v>1418</v>
      </c>
      <c r="H15" s="58">
        <f>hidden2!AD5</f>
        <v>0</v>
      </c>
      <c r="I15" s="58">
        <f>hidden2!AE5</f>
        <v>0</v>
      </c>
      <c r="J15" s="58">
        <f>hidden2!AF5</f>
        <v>0</v>
      </c>
      <c r="K15" s="58">
        <f>hidden2!AG5</f>
        <v>0</v>
      </c>
      <c r="L15" s="58">
        <f>hidden2!AH5</f>
        <v>0</v>
      </c>
      <c r="M15" s="58">
        <f>hidden2!AI5</f>
        <v>0</v>
      </c>
      <c r="N15" s="58">
        <f>hidden2!AJ5</f>
        <v>2135</v>
      </c>
      <c r="O15" s="58">
        <f>hidden2!AK5</f>
        <v>2135</v>
      </c>
      <c r="P15" s="57"/>
      <c r="Q15" s="57"/>
      <c r="R15" s="57"/>
    </row>
    <row r="16" spans="1:18" x14ac:dyDescent="0.25">
      <c r="A16" s="57" t="str">
        <f>hidden1!A6</f>
        <v xml:space="preserve">  Владимирская область</v>
      </c>
      <c r="B16" s="58">
        <f>hidden2!X6</f>
        <v>50210</v>
      </c>
      <c r="C16" s="58">
        <f>hidden2!Y6</f>
        <v>50210</v>
      </c>
      <c r="D16" s="58">
        <f>hidden2!Z6</f>
        <v>0</v>
      </c>
      <c r="E16" s="58">
        <f>hidden2!AA6</f>
        <v>0</v>
      </c>
      <c r="F16" s="58">
        <f>hidden2!AB6</f>
        <v>5567</v>
      </c>
      <c r="G16" s="58">
        <f>hidden2!AC6</f>
        <v>5567</v>
      </c>
      <c r="H16" s="58">
        <f>hidden2!AD6</f>
        <v>0</v>
      </c>
      <c r="I16" s="58">
        <f>hidden2!AE6</f>
        <v>0</v>
      </c>
      <c r="J16" s="58">
        <f>hidden2!AF6</f>
        <v>0</v>
      </c>
      <c r="K16" s="58">
        <f>hidden2!AG6</f>
        <v>0</v>
      </c>
      <c r="L16" s="58">
        <f>hidden2!AH6</f>
        <v>0</v>
      </c>
      <c r="M16" s="58">
        <f>hidden2!AI6</f>
        <v>0</v>
      </c>
      <c r="N16" s="58">
        <f>hidden2!AJ6</f>
        <v>29135</v>
      </c>
      <c r="O16" s="58">
        <f>hidden2!AK6</f>
        <v>29135</v>
      </c>
      <c r="P16" s="57"/>
      <c r="Q16" s="57"/>
      <c r="R16" s="57"/>
    </row>
    <row r="17" spans="1:18" x14ac:dyDescent="0.25">
      <c r="A17" s="57" t="str">
        <f>hidden1!A7</f>
        <v xml:space="preserve">  Воронежская область</v>
      </c>
      <c r="B17" s="58">
        <f>hidden2!X7</f>
        <v>63243</v>
      </c>
      <c r="C17" s="58">
        <f>hidden2!Y7</f>
        <v>63243</v>
      </c>
      <c r="D17" s="58">
        <f>hidden2!Z7</f>
        <v>0</v>
      </c>
      <c r="E17" s="58">
        <f>hidden2!AA7</f>
        <v>0</v>
      </c>
      <c r="F17" s="58">
        <f>hidden2!AB7</f>
        <v>5663</v>
      </c>
      <c r="G17" s="58">
        <f>hidden2!AC7</f>
        <v>5663</v>
      </c>
      <c r="H17" s="58">
        <f>hidden2!AD7</f>
        <v>0</v>
      </c>
      <c r="I17" s="58">
        <f>hidden2!AE7</f>
        <v>0</v>
      </c>
      <c r="J17" s="58">
        <f>hidden2!AF7</f>
        <v>0</v>
      </c>
      <c r="K17" s="58">
        <f>hidden2!AG7</f>
        <v>0</v>
      </c>
      <c r="L17" s="58">
        <f>hidden2!AH7</f>
        <v>0</v>
      </c>
      <c r="M17" s="58">
        <f>hidden2!AI7</f>
        <v>0</v>
      </c>
      <c r="N17" s="58">
        <f>hidden2!AJ7</f>
        <v>50731</v>
      </c>
      <c r="O17" s="58">
        <f>hidden2!AK7</f>
        <v>50731</v>
      </c>
      <c r="P17" s="57"/>
      <c r="Q17" s="57"/>
      <c r="R17" s="57"/>
    </row>
    <row r="18" spans="1:18" x14ac:dyDescent="0.25">
      <c r="A18" s="57" t="str">
        <f>hidden1!A8</f>
        <v xml:space="preserve">  Ивановская область</v>
      </c>
      <c r="B18" s="58">
        <f>hidden2!X8</f>
        <v>25394</v>
      </c>
      <c r="C18" s="58">
        <f>hidden2!Y8</f>
        <v>25394</v>
      </c>
      <c r="D18" s="58">
        <f>hidden2!Z8</f>
        <v>0</v>
      </c>
      <c r="E18" s="58">
        <f>hidden2!AA8</f>
        <v>0</v>
      </c>
      <c r="F18" s="58">
        <f>hidden2!AB8</f>
        <v>14086</v>
      </c>
      <c r="G18" s="58">
        <f>hidden2!AC8</f>
        <v>14086</v>
      </c>
      <c r="H18" s="58">
        <f>hidden2!AD8</f>
        <v>0</v>
      </c>
      <c r="I18" s="58">
        <f>hidden2!AE8</f>
        <v>0</v>
      </c>
      <c r="J18" s="58">
        <f>hidden2!AF8</f>
        <v>0</v>
      </c>
      <c r="K18" s="58">
        <f>hidden2!AG8</f>
        <v>0</v>
      </c>
      <c r="L18" s="58">
        <f>hidden2!AH8</f>
        <v>0</v>
      </c>
      <c r="M18" s="58">
        <f>hidden2!AI8</f>
        <v>0</v>
      </c>
      <c r="N18" s="58">
        <f>hidden2!AJ8</f>
        <v>8419</v>
      </c>
      <c r="O18" s="58">
        <f>hidden2!AK8</f>
        <v>8419</v>
      </c>
      <c r="P18" s="57"/>
      <c r="Q18" s="57"/>
      <c r="R18" s="57"/>
    </row>
    <row r="19" spans="1:18" x14ac:dyDescent="0.25">
      <c r="A19" s="57" t="str">
        <f>hidden1!A9</f>
        <v xml:space="preserve">  Калужская область</v>
      </c>
      <c r="B19" s="58">
        <f>hidden2!X9</f>
        <v>41512</v>
      </c>
      <c r="C19" s="58">
        <f>hidden2!Y9</f>
        <v>41512</v>
      </c>
      <c r="D19" s="58">
        <f>hidden2!Z9</f>
        <v>0</v>
      </c>
      <c r="E19" s="58">
        <f>hidden2!AA9</f>
        <v>0</v>
      </c>
      <c r="F19" s="58">
        <f>hidden2!AB9</f>
        <v>5600</v>
      </c>
      <c r="G19" s="58">
        <f>hidden2!AC9</f>
        <v>5600</v>
      </c>
      <c r="H19" s="58">
        <f>hidden2!AD9</f>
        <v>0</v>
      </c>
      <c r="I19" s="58">
        <f>hidden2!AE9</f>
        <v>0</v>
      </c>
      <c r="J19" s="58">
        <f>hidden2!AF9</f>
        <v>0</v>
      </c>
      <c r="K19" s="58">
        <f>hidden2!AG9</f>
        <v>0</v>
      </c>
      <c r="L19" s="58">
        <f>hidden2!AH9</f>
        <v>0</v>
      </c>
      <c r="M19" s="58">
        <f>hidden2!AI9</f>
        <v>0</v>
      </c>
      <c r="N19" s="58">
        <f>hidden2!AJ9</f>
        <v>28543</v>
      </c>
      <c r="O19" s="58">
        <f>hidden2!AK9</f>
        <v>28543</v>
      </c>
      <c r="P19" s="57"/>
      <c r="Q19" s="57"/>
      <c r="R19" s="57"/>
    </row>
    <row r="20" spans="1:18" x14ac:dyDescent="0.25">
      <c r="A20" s="57" t="str">
        <f>hidden1!A10</f>
        <v xml:space="preserve">  Костромская область</v>
      </c>
      <c r="B20" s="58">
        <f>hidden2!X10</f>
        <v>10258</v>
      </c>
      <c r="C20" s="58">
        <f>hidden2!Y10</f>
        <v>10258</v>
      </c>
      <c r="D20" s="58">
        <f>hidden2!Z10</f>
        <v>0</v>
      </c>
      <c r="E20" s="58">
        <f>hidden2!AA10</f>
        <v>0</v>
      </c>
      <c r="F20" s="58">
        <f>hidden2!AB10</f>
        <v>3070</v>
      </c>
      <c r="G20" s="58">
        <f>hidden2!AC10</f>
        <v>3070</v>
      </c>
      <c r="H20" s="58">
        <f>hidden2!AD10</f>
        <v>0</v>
      </c>
      <c r="I20" s="58">
        <f>hidden2!AE10</f>
        <v>0</v>
      </c>
      <c r="J20" s="58">
        <f>hidden2!AF10</f>
        <v>0</v>
      </c>
      <c r="K20" s="58">
        <f>hidden2!AG10</f>
        <v>0</v>
      </c>
      <c r="L20" s="58">
        <f>hidden2!AH10</f>
        <v>0</v>
      </c>
      <c r="M20" s="58">
        <f>hidden2!AI10</f>
        <v>0</v>
      </c>
      <c r="N20" s="58">
        <f>hidden2!AJ10</f>
        <v>5921</v>
      </c>
      <c r="O20" s="58">
        <f>hidden2!AK10</f>
        <v>5921</v>
      </c>
      <c r="P20" s="57"/>
      <c r="Q20" s="57"/>
      <c r="R20" s="57"/>
    </row>
    <row r="21" spans="1:18" x14ac:dyDescent="0.25">
      <c r="A21" s="57" t="str">
        <f>hidden1!A11</f>
        <v xml:space="preserve">  Курская область</v>
      </c>
      <c r="B21" s="58">
        <f>hidden2!X11</f>
        <v>20021</v>
      </c>
      <c r="C21" s="58">
        <f>hidden2!Y11</f>
        <v>20021</v>
      </c>
      <c r="D21" s="58">
        <f>hidden2!Z11</f>
        <v>0</v>
      </c>
      <c r="E21" s="58">
        <f>hidden2!AA11</f>
        <v>0</v>
      </c>
      <c r="F21" s="58">
        <f>hidden2!AB11</f>
        <v>7628</v>
      </c>
      <c r="G21" s="58">
        <f>hidden2!AC11</f>
        <v>7628</v>
      </c>
      <c r="H21" s="58">
        <f>hidden2!AD11</f>
        <v>0</v>
      </c>
      <c r="I21" s="58">
        <f>hidden2!AE11</f>
        <v>0</v>
      </c>
      <c r="J21" s="58">
        <f>hidden2!AF11</f>
        <v>0</v>
      </c>
      <c r="K21" s="58">
        <f>hidden2!AG11</f>
        <v>0</v>
      </c>
      <c r="L21" s="58">
        <f>hidden2!AH11</f>
        <v>0</v>
      </c>
      <c r="M21" s="58">
        <f>hidden2!AI11</f>
        <v>0</v>
      </c>
      <c r="N21" s="58">
        <f>hidden2!AJ11</f>
        <v>11024</v>
      </c>
      <c r="O21" s="58">
        <f>hidden2!AK11</f>
        <v>11024</v>
      </c>
      <c r="P21" s="57"/>
      <c r="Q21" s="57"/>
      <c r="R21" s="57"/>
    </row>
    <row r="22" spans="1:18" x14ac:dyDescent="0.25">
      <c r="A22" s="57" t="str">
        <f>hidden1!A12</f>
        <v xml:space="preserve">  Липецкая область</v>
      </c>
      <c r="B22" s="58">
        <f>hidden2!X12</f>
        <v>481</v>
      </c>
      <c r="C22" s="58">
        <f>hidden2!Y12</f>
        <v>481</v>
      </c>
      <c r="D22" s="58">
        <f>hidden2!Z12</f>
        <v>0</v>
      </c>
      <c r="E22" s="58">
        <f>hidden2!AA12</f>
        <v>0</v>
      </c>
      <c r="F22" s="58">
        <f>hidden2!AB12</f>
        <v>13160</v>
      </c>
      <c r="G22" s="58">
        <f>hidden2!AC12</f>
        <v>13160</v>
      </c>
      <c r="H22" s="58">
        <f>hidden2!AD12</f>
        <v>0</v>
      </c>
      <c r="I22" s="58">
        <f>hidden2!AE12</f>
        <v>0</v>
      </c>
      <c r="J22" s="58">
        <f>hidden2!AF12</f>
        <v>0</v>
      </c>
      <c r="K22" s="58">
        <f>hidden2!AG12</f>
        <v>0</v>
      </c>
      <c r="L22" s="58">
        <f>hidden2!AH12</f>
        <v>0</v>
      </c>
      <c r="M22" s="58">
        <f>hidden2!AI12</f>
        <v>0</v>
      </c>
      <c r="N22" s="58">
        <f>hidden2!AJ12</f>
        <v>-15042</v>
      </c>
      <c r="O22" s="58">
        <f>hidden2!AK12</f>
        <v>-15042</v>
      </c>
      <c r="P22" s="57"/>
      <c r="Q22" s="57"/>
      <c r="R22" s="57"/>
    </row>
    <row r="23" spans="1:18" x14ac:dyDescent="0.25">
      <c r="A23" s="57" t="str">
        <f>hidden1!A13</f>
        <v xml:space="preserve">  Московская область</v>
      </c>
      <c r="B23" s="58">
        <f>hidden2!X13</f>
        <v>917484</v>
      </c>
      <c r="C23" s="58">
        <f>hidden2!Y13</f>
        <v>917484</v>
      </c>
      <c r="D23" s="58">
        <f>hidden2!Z13</f>
        <v>0</v>
      </c>
      <c r="E23" s="58">
        <f>hidden2!AA13</f>
        <v>0</v>
      </c>
      <c r="F23" s="58">
        <f>hidden2!AB13</f>
        <v>917484</v>
      </c>
      <c r="G23" s="58">
        <f>hidden2!AC13</f>
        <v>917484</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3558</v>
      </c>
      <c r="C24" s="58">
        <f>hidden2!Y14</f>
        <v>3558</v>
      </c>
      <c r="D24" s="58">
        <f>hidden2!Z14</f>
        <v>0</v>
      </c>
      <c r="E24" s="58">
        <f>hidden2!AA14</f>
        <v>0</v>
      </c>
      <c r="F24" s="58">
        <f>hidden2!AB14</f>
        <v>4623</v>
      </c>
      <c r="G24" s="58">
        <f>hidden2!AC14</f>
        <v>4623</v>
      </c>
      <c r="H24" s="58">
        <f>hidden2!AD14</f>
        <v>0</v>
      </c>
      <c r="I24" s="58">
        <f>hidden2!AE14</f>
        <v>0</v>
      </c>
      <c r="J24" s="58">
        <f>hidden2!AF14</f>
        <v>0</v>
      </c>
      <c r="K24" s="58">
        <f>hidden2!AG14</f>
        <v>0</v>
      </c>
      <c r="L24" s="58">
        <f>hidden2!AH14</f>
        <v>0</v>
      </c>
      <c r="M24" s="58">
        <f>hidden2!AI14</f>
        <v>0</v>
      </c>
      <c r="N24" s="58">
        <f>hidden2!AJ14</f>
        <v>-7579</v>
      </c>
      <c r="O24" s="58">
        <f>hidden2!AK14</f>
        <v>-7579</v>
      </c>
      <c r="P24" s="57"/>
      <c r="Q24" s="57"/>
      <c r="R24" s="57"/>
    </row>
    <row r="25" spans="1:18" x14ac:dyDescent="0.25">
      <c r="A25" s="57" t="str">
        <f>hidden1!A15</f>
        <v xml:space="preserve">  Рязанская область</v>
      </c>
      <c r="B25" s="58">
        <f>hidden2!X15</f>
        <v>33508</v>
      </c>
      <c r="C25" s="58">
        <f>hidden2!Y15</f>
        <v>33508</v>
      </c>
      <c r="D25" s="58">
        <f>hidden2!Z15</f>
        <v>0</v>
      </c>
      <c r="E25" s="58">
        <f>hidden2!AA15</f>
        <v>0</v>
      </c>
      <c r="F25" s="58">
        <f>hidden2!AB15</f>
        <v>8919</v>
      </c>
      <c r="G25" s="58">
        <f>hidden2!AC15</f>
        <v>8919</v>
      </c>
      <c r="H25" s="58">
        <f>hidden2!AD15</f>
        <v>0</v>
      </c>
      <c r="I25" s="58">
        <f>hidden2!AE15</f>
        <v>0</v>
      </c>
      <c r="J25" s="58">
        <f>hidden2!AF15</f>
        <v>0</v>
      </c>
      <c r="K25" s="58">
        <f>hidden2!AG15</f>
        <v>0</v>
      </c>
      <c r="L25" s="58">
        <f>hidden2!AH15</f>
        <v>0</v>
      </c>
      <c r="M25" s="58">
        <f>hidden2!AI15</f>
        <v>0</v>
      </c>
      <c r="N25" s="58">
        <f>hidden2!AJ15</f>
        <v>20110</v>
      </c>
      <c r="O25" s="58">
        <f>hidden2!AK15</f>
        <v>20110</v>
      </c>
      <c r="P25" s="57"/>
      <c r="Q25" s="57"/>
      <c r="R25" s="57"/>
    </row>
    <row r="26" spans="1:18" x14ac:dyDescent="0.25">
      <c r="A26" s="57" t="str">
        <f>hidden1!A16</f>
        <v xml:space="preserve">  Смоленская область</v>
      </c>
      <c r="B26" s="58">
        <f>hidden2!X16</f>
        <v>15554</v>
      </c>
      <c r="C26" s="58">
        <f>hidden2!Y16</f>
        <v>15554</v>
      </c>
      <c r="D26" s="58">
        <f>hidden2!Z16</f>
        <v>0</v>
      </c>
      <c r="E26" s="58">
        <f>hidden2!AA16</f>
        <v>0</v>
      </c>
      <c r="F26" s="58">
        <f>hidden2!AB16</f>
        <v>6006</v>
      </c>
      <c r="G26" s="58">
        <f>hidden2!AC16</f>
        <v>6006</v>
      </c>
      <c r="H26" s="58">
        <f>hidden2!AD16</f>
        <v>0</v>
      </c>
      <c r="I26" s="58">
        <f>hidden2!AE16</f>
        <v>0</v>
      </c>
      <c r="J26" s="58">
        <f>hidden2!AF16</f>
        <v>0</v>
      </c>
      <c r="K26" s="58">
        <f>hidden2!AG16</f>
        <v>0</v>
      </c>
      <c r="L26" s="58">
        <f>hidden2!AH16</f>
        <v>0</v>
      </c>
      <c r="M26" s="58">
        <f>hidden2!AI16</f>
        <v>0</v>
      </c>
      <c r="N26" s="58">
        <f>hidden2!AJ16</f>
        <v>7096</v>
      </c>
      <c r="O26" s="58">
        <f>hidden2!AK16</f>
        <v>7096</v>
      </c>
      <c r="P26" s="57"/>
      <c r="Q26" s="57"/>
      <c r="R26" s="57"/>
    </row>
    <row r="27" spans="1:18" x14ac:dyDescent="0.25">
      <c r="A27" s="57" t="str">
        <f>hidden1!A17</f>
        <v xml:space="preserve">  Тамбовская область</v>
      </c>
      <c r="B27" s="58">
        <f>hidden2!X17</f>
        <v>-23814</v>
      </c>
      <c r="C27" s="58">
        <f>hidden2!Y17</f>
        <v>-23814</v>
      </c>
      <c r="D27" s="58">
        <f>hidden2!Z17</f>
        <v>0</v>
      </c>
      <c r="E27" s="58">
        <f>hidden2!AA17</f>
        <v>0</v>
      </c>
      <c r="F27" s="58">
        <f>hidden2!AB17</f>
        <v>8865</v>
      </c>
      <c r="G27" s="58">
        <f>hidden2!AC17</f>
        <v>8865</v>
      </c>
      <c r="H27" s="58">
        <f>hidden2!AD17</f>
        <v>0</v>
      </c>
      <c r="I27" s="58">
        <f>hidden2!AE17</f>
        <v>0</v>
      </c>
      <c r="J27" s="58">
        <f>hidden2!AF17</f>
        <v>0</v>
      </c>
      <c r="K27" s="58">
        <f>hidden2!AG17</f>
        <v>0</v>
      </c>
      <c r="L27" s="58">
        <f>hidden2!AH17</f>
        <v>0</v>
      </c>
      <c r="M27" s="58">
        <f>hidden2!AI17</f>
        <v>0</v>
      </c>
      <c r="N27" s="58">
        <f>hidden2!AJ17</f>
        <v>-32752</v>
      </c>
      <c r="O27" s="58">
        <f>hidden2!AK17</f>
        <v>-32752</v>
      </c>
      <c r="P27" s="57"/>
      <c r="Q27" s="57"/>
      <c r="R27" s="57"/>
    </row>
    <row r="28" spans="1:18" x14ac:dyDescent="0.25">
      <c r="A28" s="57" t="str">
        <f>hidden1!A18</f>
        <v xml:space="preserve">  Тверская область</v>
      </c>
      <c r="B28" s="58">
        <f>hidden2!X18</f>
        <v>61140</v>
      </c>
      <c r="C28" s="58">
        <f>hidden2!Y18</f>
        <v>61140</v>
      </c>
      <c r="D28" s="58">
        <f>hidden2!Z18</f>
        <v>0</v>
      </c>
      <c r="E28" s="58">
        <f>hidden2!AA18</f>
        <v>0</v>
      </c>
      <c r="F28" s="58">
        <f>hidden2!AB18</f>
        <v>10837</v>
      </c>
      <c r="G28" s="58">
        <f>hidden2!AC18</f>
        <v>10837</v>
      </c>
      <c r="H28" s="58">
        <f>hidden2!AD18</f>
        <v>0</v>
      </c>
      <c r="I28" s="58">
        <f>hidden2!AE18</f>
        <v>0</v>
      </c>
      <c r="J28" s="58">
        <f>hidden2!AF18</f>
        <v>0</v>
      </c>
      <c r="K28" s="58">
        <f>hidden2!AG18</f>
        <v>0</v>
      </c>
      <c r="L28" s="58">
        <f>hidden2!AH18</f>
        <v>0</v>
      </c>
      <c r="M28" s="58">
        <f>hidden2!AI18</f>
        <v>0</v>
      </c>
      <c r="N28" s="58">
        <f>hidden2!AJ18</f>
        <v>22965</v>
      </c>
      <c r="O28" s="58">
        <f>hidden2!AK18</f>
        <v>22965</v>
      </c>
      <c r="P28" s="57"/>
      <c r="Q28" s="57"/>
      <c r="R28" s="57"/>
    </row>
    <row r="29" spans="1:18" x14ac:dyDescent="0.25">
      <c r="A29" s="57" t="str">
        <f>hidden1!A19</f>
        <v xml:space="preserve">  Тульская область</v>
      </c>
      <c r="B29" s="58">
        <f>hidden2!X19</f>
        <v>72160</v>
      </c>
      <c r="C29" s="58">
        <f>hidden2!Y19</f>
        <v>72160</v>
      </c>
      <c r="D29" s="58">
        <f>hidden2!Z19</f>
        <v>0</v>
      </c>
      <c r="E29" s="58">
        <f>hidden2!AA19</f>
        <v>0</v>
      </c>
      <c r="F29" s="58">
        <f>hidden2!AB19</f>
        <v>26965</v>
      </c>
      <c r="G29" s="58">
        <f>hidden2!AC19</f>
        <v>26965</v>
      </c>
      <c r="H29" s="58">
        <f>hidden2!AD19</f>
        <v>0</v>
      </c>
      <c r="I29" s="58">
        <f>hidden2!AE19</f>
        <v>0</v>
      </c>
      <c r="J29" s="58">
        <f>hidden2!AF19</f>
        <v>0</v>
      </c>
      <c r="K29" s="58">
        <f>hidden2!AG19</f>
        <v>0</v>
      </c>
      <c r="L29" s="58">
        <f>hidden2!AH19</f>
        <v>0</v>
      </c>
      <c r="M29" s="58">
        <f>hidden2!AI19</f>
        <v>0</v>
      </c>
      <c r="N29" s="58">
        <f>hidden2!AJ19</f>
        <v>34696</v>
      </c>
      <c r="O29" s="58">
        <f>hidden2!AK19</f>
        <v>34696</v>
      </c>
      <c r="P29" s="57"/>
      <c r="Q29" s="57"/>
      <c r="R29" s="57"/>
    </row>
    <row r="30" spans="1:18" x14ac:dyDescent="0.25">
      <c r="A30" s="57" t="str">
        <f>hidden1!A20</f>
        <v xml:space="preserve">  Ярославская область</v>
      </c>
      <c r="B30" s="58">
        <f>hidden2!X20</f>
        <v>31435</v>
      </c>
      <c r="C30" s="58">
        <f>hidden2!Y20</f>
        <v>31435</v>
      </c>
      <c r="D30" s="58">
        <f>hidden2!Z20</f>
        <v>0</v>
      </c>
      <c r="E30" s="58">
        <f>hidden2!AA20</f>
        <v>0</v>
      </c>
      <c r="F30" s="58">
        <f>hidden2!AB20</f>
        <v>12236</v>
      </c>
      <c r="G30" s="58">
        <f>hidden2!AC20</f>
        <v>12236</v>
      </c>
      <c r="H30" s="58">
        <f>hidden2!AD20</f>
        <v>0</v>
      </c>
      <c r="I30" s="58">
        <f>hidden2!AE20</f>
        <v>0</v>
      </c>
      <c r="J30" s="58">
        <f>hidden2!AF20</f>
        <v>0</v>
      </c>
      <c r="K30" s="58">
        <f>hidden2!AG20</f>
        <v>0</v>
      </c>
      <c r="L30" s="58">
        <f>hidden2!AH20</f>
        <v>0</v>
      </c>
      <c r="M30" s="58">
        <f>hidden2!AI20</f>
        <v>0</v>
      </c>
      <c r="N30" s="58">
        <f>hidden2!AJ20</f>
        <v>15944</v>
      </c>
      <c r="O30" s="58">
        <f>hidden2!AK20</f>
        <v>15944</v>
      </c>
      <c r="P30" s="57"/>
      <c r="Q30" s="57"/>
      <c r="R30" s="57"/>
    </row>
    <row r="31" spans="1:18" x14ac:dyDescent="0.25">
      <c r="A31" s="57" t="str">
        <f>hidden1!A21</f>
        <v xml:space="preserve">  город Москва</v>
      </c>
      <c r="B31" s="58">
        <f>hidden2!X21</f>
        <v>67932</v>
      </c>
      <c r="C31" s="58">
        <f>hidden2!Y21</f>
        <v>57442</v>
      </c>
      <c r="D31" s="58">
        <f>hidden2!Z21</f>
        <v>67932</v>
      </c>
      <c r="E31" s="58">
        <f>hidden2!AA21</f>
        <v>57442</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236592</v>
      </c>
      <c r="C32" s="58">
        <f>hidden2!Y22</f>
        <v>229236</v>
      </c>
      <c r="D32" s="58">
        <f>hidden2!Z22</f>
        <v>7356</v>
      </c>
      <c r="E32" s="58">
        <f>hidden2!AA22</f>
        <v>0</v>
      </c>
      <c r="F32" s="58">
        <f>hidden2!AB22</f>
        <v>19767</v>
      </c>
      <c r="G32" s="58">
        <f>hidden2!AC22</f>
        <v>19767</v>
      </c>
      <c r="H32" s="58">
        <f>hidden2!AD22</f>
        <v>0</v>
      </c>
      <c r="I32" s="58">
        <f>hidden2!AE22</f>
        <v>0</v>
      </c>
      <c r="J32" s="58">
        <f>hidden2!AF22</f>
        <v>0</v>
      </c>
      <c r="K32" s="58">
        <f>hidden2!AG22</f>
        <v>0</v>
      </c>
      <c r="L32" s="58">
        <f>hidden2!AH22</f>
        <v>14</v>
      </c>
      <c r="M32" s="58">
        <f>hidden2!AI22</f>
        <v>14</v>
      </c>
      <c r="N32" s="58">
        <f>hidden2!AJ22</f>
        <v>100198</v>
      </c>
      <c r="O32" s="58">
        <f>hidden2!AK22</f>
        <v>100198</v>
      </c>
      <c r="P32" s="57"/>
      <c r="Q32" s="57"/>
      <c r="R32" s="57"/>
    </row>
    <row r="33" spans="1:18" x14ac:dyDescent="0.25">
      <c r="A33" s="57" t="str">
        <f>hidden1!A23</f>
        <v xml:space="preserve">  Республика Карелия</v>
      </c>
      <c r="B33" s="58">
        <f>hidden2!X23</f>
        <v>5553</v>
      </c>
      <c r="C33" s="58">
        <f>hidden2!Y23</f>
        <v>5553</v>
      </c>
      <c r="D33" s="58">
        <f>hidden2!Z23</f>
        <v>0</v>
      </c>
      <c r="E33" s="58">
        <f>hidden2!AA23</f>
        <v>0</v>
      </c>
      <c r="F33" s="58">
        <f>hidden2!AB23</f>
        <v>-424</v>
      </c>
      <c r="G33" s="58">
        <f>hidden2!AC23</f>
        <v>-424</v>
      </c>
      <c r="H33" s="58">
        <f>hidden2!AD23</f>
        <v>0</v>
      </c>
      <c r="I33" s="58">
        <f>hidden2!AE23</f>
        <v>0</v>
      </c>
      <c r="J33" s="58">
        <f>hidden2!AF23</f>
        <v>0</v>
      </c>
      <c r="K33" s="58">
        <f>hidden2!AG23</f>
        <v>0</v>
      </c>
      <c r="L33" s="58">
        <f>hidden2!AH23</f>
        <v>0</v>
      </c>
      <c r="M33" s="58">
        <f>hidden2!AI23</f>
        <v>0</v>
      </c>
      <c r="N33" s="58">
        <f>hidden2!AJ23</f>
        <v>3396</v>
      </c>
      <c r="O33" s="58">
        <f>hidden2!AK23</f>
        <v>3396</v>
      </c>
      <c r="P33" s="57"/>
      <c r="Q33" s="57"/>
      <c r="R33" s="57"/>
    </row>
    <row r="34" spans="1:18" x14ac:dyDescent="0.25">
      <c r="A34" s="57" t="str">
        <f>hidden1!A24</f>
        <v xml:space="preserve">  Республика Коми</v>
      </c>
      <c r="B34" s="58">
        <f>hidden2!X24</f>
        <v>3991</v>
      </c>
      <c r="C34" s="58">
        <f>hidden2!Y24</f>
        <v>3991</v>
      </c>
      <c r="D34" s="58">
        <f>hidden2!Z24</f>
        <v>0</v>
      </c>
      <c r="E34" s="58">
        <f>hidden2!AA24</f>
        <v>0</v>
      </c>
      <c r="F34" s="58">
        <f>hidden2!AB24</f>
        <v>1814</v>
      </c>
      <c r="G34" s="58">
        <f>hidden2!AC24</f>
        <v>1814</v>
      </c>
      <c r="H34" s="58">
        <f>hidden2!AD24</f>
        <v>0</v>
      </c>
      <c r="I34" s="58">
        <f>hidden2!AE24</f>
        <v>0</v>
      </c>
      <c r="J34" s="58">
        <f>hidden2!AF24</f>
        <v>0</v>
      </c>
      <c r="K34" s="58">
        <f>hidden2!AG24</f>
        <v>0</v>
      </c>
      <c r="L34" s="58">
        <f>hidden2!AH24</f>
        <v>0</v>
      </c>
      <c r="M34" s="58">
        <f>hidden2!AI24</f>
        <v>0</v>
      </c>
      <c r="N34" s="58">
        <f>hidden2!AJ24</f>
        <v>1929</v>
      </c>
      <c r="O34" s="58">
        <f>hidden2!AK24</f>
        <v>1929</v>
      </c>
      <c r="P34" s="57"/>
      <c r="Q34" s="57"/>
      <c r="R34" s="57"/>
    </row>
    <row r="35" spans="1:18" x14ac:dyDescent="0.25">
      <c r="A35" s="57" t="str">
        <f>hidden1!A25</f>
        <v xml:space="preserve">  Архангельская область</v>
      </c>
      <c r="B35" s="58">
        <f>hidden2!X25</f>
        <v>10534</v>
      </c>
      <c r="C35" s="58">
        <f>hidden2!Y25</f>
        <v>10534</v>
      </c>
      <c r="D35" s="58">
        <f>hidden2!Z25</f>
        <v>0</v>
      </c>
      <c r="E35" s="58">
        <f>hidden2!AA25</f>
        <v>0</v>
      </c>
      <c r="F35" s="58">
        <f>hidden2!AB25</f>
        <v>5823</v>
      </c>
      <c r="G35" s="58">
        <f>hidden2!AC25</f>
        <v>5823</v>
      </c>
      <c r="H35" s="58">
        <f>hidden2!AD25</f>
        <v>0</v>
      </c>
      <c r="I35" s="58">
        <f>hidden2!AE25</f>
        <v>0</v>
      </c>
      <c r="J35" s="58">
        <f>hidden2!AF25</f>
        <v>0</v>
      </c>
      <c r="K35" s="58">
        <f>hidden2!AG25</f>
        <v>0</v>
      </c>
      <c r="L35" s="58">
        <f>hidden2!AH25</f>
        <v>0</v>
      </c>
      <c r="M35" s="58">
        <f>hidden2!AI25</f>
        <v>0</v>
      </c>
      <c r="N35" s="58">
        <f>hidden2!AJ25</f>
        <v>1725</v>
      </c>
      <c r="O35" s="58">
        <f>hidden2!AK25</f>
        <v>1725</v>
      </c>
      <c r="P35" s="57"/>
      <c r="Q35" s="57"/>
      <c r="R35" s="57"/>
    </row>
    <row r="36" spans="1:18" x14ac:dyDescent="0.25">
      <c r="A36" s="57" t="str">
        <f>hidden1!A26</f>
        <v xml:space="preserve">  Вологодская область</v>
      </c>
      <c r="B36" s="58">
        <f>hidden2!X26</f>
        <v>8681</v>
      </c>
      <c r="C36" s="58">
        <f>hidden2!Y26</f>
        <v>8681</v>
      </c>
      <c r="D36" s="58">
        <f>hidden2!Z26</f>
        <v>0</v>
      </c>
      <c r="E36" s="58">
        <f>hidden2!AA26</f>
        <v>0</v>
      </c>
      <c r="F36" s="58">
        <f>hidden2!AB26</f>
        <v>2867</v>
      </c>
      <c r="G36" s="58">
        <f>hidden2!AC26</f>
        <v>2867</v>
      </c>
      <c r="H36" s="58">
        <f>hidden2!AD26</f>
        <v>0</v>
      </c>
      <c r="I36" s="58">
        <f>hidden2!AE26</f>
        <v>0</v>
      </c>
      <c r="J36" s="58">
        <f>hidden2!AF26</f>
        <v>0</v>
      </c>
      <c r="K36" s="58">
        <f>hidden2!AG26</f>
        <v>0</v>
      </c>
      <c r="L36" s="58">
        <f>hidden2!AH26</f>
        <v>0</v>
      </c>
      <c r="M36" s="58">
        <f>hidden2!AI26</f>
        <v>0</v>
      </c>
      <c r="N36" s="58">
        <f>hidden2!AJ26</f>
        <v>1901</v>
      </c>
      <c r="O36" s="58">
        <f>hidden2!AK26</f>
        <v>1901</v>
      </c>
      <c r="P36" s="57"/>
      <c r="Q36" s="57"/>
      <c r="R36" s="57"/>
    </row>
    <row r="37" spans="1:18" x14ac:dyDescent="0.25">
      <c r="A37" s="57" t="str">
        <f>hidden1!A27</f>
        <v xml:space="preserve">  Калининградская область</v>
      </c>
      <c r="B37" s="58">
        <f>hidden2!X27</f>
        <v>38252</v>
      </c>
      <c r="C37" s="58">
        <f>hidden2!Y27</f>
        <v>38252</v>
      </c>
      <c r="D37" s="58">
        <f>hidden2!Z27</f>
        <v>0</v>
      </c>
      <c r="E37" s="58">
        <f>hidden2!AA27</f>
        <v>0</v>
      </c>
      <c r="F37" s="58">
        <f>hidden2!AB27</f>
        <v>5099</v>
      </c>
      <c r="G37" s="58">
        <f>hidden2!AC27</f>
        <v>5099</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121849</v>
      </c>
      <c r="C38" s="58">
        <f>hidden2!Y28</f>
        <v>121849</v>
      </c>
      <c r="D38" s="58">
        <f>hidden2!Z28</f>
        <v>0</v>
      </c>
      <c r="E38" s="58">
        <f>hidden2!AA28</f>
        <v>0</v>
      </c>
      <c r="F38" s="58">
        <f>hidden2!AB28</f>
        <v>742</v>
      </c>
      <c r="G38" s="58">
        <f>hidden2!AC28</f>
        <v>742</v>
      </c>
      <c r="H38" s="58">
        <f>hidden2!AD28</f>
        <v>0</v>
      </c>
      <c r="I38" s="58">
        <f>hidden2!AE28</f>
        <v>0</v>
      </c>
      <c r="J38" s="58">
        <f>hidden2!AF28</f>
        <v>0</v>
      </c>
      <c r="K38" s="58">
        <f>hidden2!AG28</f>
        <v>0</v>
      </c>
      <c r="L38" s="58">
        <f>hidden2!AH28</f>
        <v>0</v>
      </c>
      <c r="M38" s="58">
        <f>hidden2!AI28</f>
        <v>0</v>
      </c>
      <c r="N38" s="58">
        <f>hidden2!AJ28</f>
        <v>67483</v>
      </c>
      <c r="O38" s="58">
        <f>hidden2!AK28</f>
        <v>67483</v>
      </c>
      <c r="P38" s="57"/>
      <c r="Q38" s="57"/>
      <c r="R38" s="57"/>
    </row>
    <row r="39" spans="1:18" x14ac:dyDescent="0.25">
      <c r="A39" s="57" t="str">
        <f>hidden1!A29</f>
        <v xml:space="preserve">  Мурманская область</v>
      </c>
      <c r="B39" s="58">
        <f>hidden2!X29</f>
        <v>1876</v>
      </c>
      <c r="C39" s="58">
        <f>hidden2!Y29</f>
        <v>1876</v>
      </c>
      <c r="D39" s="58">
        <f>hidden2!Z29</f>
        <v>0</v>
      </c>
      <c r="E39" s="58">
        <f>hidden2!AA29</f>
        <v>0</v>
      </c>
      <c r="F39" s="58">
        <f>hidden2!AB29</f>
        <v>693</v>
      </c>
      <c r="G39" s="58">
        <f>hidden2!AC29</f>
        <v>693</v>
      </c>
      <c r="H39" s="58">
        <f>hidden2!AD29</f>
        <v>0</v>
      </c>
      <c r="I39" s="58">
        <f>hidden2!AE29</f>
        <v>0</v>
      </c>
      <c r="J39" s="58">
        <f>hidden2!AF29</f>
        <v>0</v>
      </c>
      <c r="K39" s="58">
        <f>hidden2!AG29</f>
        <v>0</v>
      </c>
      <c r="L39" s="58">
        <f>hidden2!AH29</f>
        <v>0</v>
      </c>
      <c r="M39" s="58">
        <f>hidden2!AI29</f>
        <v>0</v>
      </c>
      <c r="N39" s="58">
        <f>hidden2!AJ29</f>
        <v>83</v>
      </c>
      <c r="O39" s="58">
        <f>hidden2!AK29</f>
        <v>83</v>
      </c>
      <c r="P39" s="57"/>
      <c r="Q39" s="57"/>
      <c r="R39" s="57"/>
    </row>
    <row r="40" spans="1:18" x14ac:dyDescent="0.25">
      <c r="A40" s="57" t="str">
        <f>hidden1!A30</f>
        <v xml:space="preserve">  Новгородская область</v>
      </c>
      <c r="B40" s="58">
        <f>hidden2!X30</f>
        <v>20764</v>
      </c>
      <c r="C40" s="58">
        <f>hidden2!Y30</f>
        <v>20764</v>
      </c>
      <c r="D40" s="58">
        <f>hidden2!Z30</f>
        <v>0</v>
      </c>
      <c r="E40" s="58">
        <f>hidden2!AA30</f>
        <v>0</v>
      </c>
      <c r="F40" s="58">
        <f>hidden2!AB30</f>
        <v>1529</v>
      </c>
      <c r="G40" s="58">
        <f>hidden2!AC30</f>
        <v>1529</v>
      </c>
      <c r="H40" s="58">
        <f>hidden2!AD30</f>
        <v>0</v>
      </c>
      <c r="I40" s="58">
        <f>hidden2!AE30</f>
        <v>0</v>
      </c>
      <c r="J40" s="58">
        <f>hidden2!AF30</f>
        <v>0</v>
      </c>
      <c r="K40" s="58">
        <f>hidden2!AG30</f>
        <v>0</v>
      </c>
      <c r="L40" s="58">
        <f>hidden2!AH30</f>
        <v>0</v>
      </c>
      <c r="M40" s="58">
        <f>hidden2!AI30</f>
        <v>0</v>
      </c>
      <c r="N40" s="58">
        <f>hidden2!AJ30</f>
        <v>11915</v>
      </c>
      <c r="O40" s="58">
        <f>hidden2!AK30</f>
        <v>11915</v>
      </c>
      <c r="P40" s="57"/>
      <c r="Q40" s="57"/>
      <c r="R40" s="57"/>
    </row>
    <row r="41" spans="1:18" x14ac:dyDescent="0.25">
      <c r="A41" s="57" t="str">
        <f>hidden1!A31</f>
        <v xml:space="preserve">  Псковская область</v>
      </c>
      <c r="B41" s="58">
        <f>hidden2!X31</f>
        <v>17573</v>
      </c>
      <c r="C41" s="58">
        <f>hidden2!Y31</f>
        <v>17573</v>
      </c>
      <c r="D41" s="58">
        <f>hidden2!Z31</f>
        <v>0</v>
      </c>
      <c r="E41" s="58">
        <f>hidden2!AA31</f>
        <v>0</v>
      </c>
      <c r="F41" s="58">
        <f>hidden2!AB31</f>
        <v>1417</v>
      </c>
      <c r="G41" s="58">
        <f>hidden2!AC31</f>
        <v>1417</v>
      </c>
      <c r="H41" s="58">
        <f>hidden2!AD31</f>
        <v>0</v>
      </c>
      <c r="I41" s="58">
        <f>hidden2!AE31</f>
        <v>0</v>
      </c>
      <c r="J41" s="58">
        <f>hidden2!AF31</f>
        <v>0</v>
      </c>
      <c r="K41" s="58">
        <f>hidden2!AG31</f>
        <v>0</v>
      </c>
      <c r="L41" s="58">
        <f>hidden2!AH31</f>
        <v>14</v>
      </c>
      <c r="M41" s="58">
        <f>hidden2!AI31</f>
        <v>14</v>
      </c>
      <c r="N41" s="58">
        <f>hidden2!AJ31</f>
        <v>11869</v>
      </c>
      <c r="O41" s="58">
        <f>hidden2!AK31</f>
        <v>11869</v>
      </c>
      <c r="P41" s="57"/>
      <c r="Q41" s="57"/>
      <c r="R41" s="57"/>
    </row>
    <row r="42" spans="1:18" x14ac:dyDescent="0.25">
      <c r="A42" s="57" t="str">
        <f>hidden1!A32</f>
        <v xml:space="preserve">  город Санкт-Петербург</v>
      </c>
      <c r="B42" s="58">
        <f>hidden2!X32</f>
        <v>7356</v>
      </c>
      <c r="C42" s="58">
        <f>hidden2!Y32</f>
        <v>0</v>
      </c>
      <c r="D42" s="58">
        <f>hidden2!Z32</f>
        <v>7356</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163</v>
      </c>
      <c r="C43" s="58">
        <f>hidden2!Y33</f>
        <v>163</v>
      </c>
      <c r="D43" s="58">
        <f>hidden2!Z33</f>
        <v>0</v>
      </c>
      <c r="E43" s="58">
        <f>hidden2!AA33</f>
        <v>0</v>
      </c>
      <c r="F43" s="58">
        <f>hidden2!AB33</f>
        <v>207</v>
      </c>
      <c r="G43" s="58">
        <f>hidden2!AC33</f>
        <v>207</v>
      </c>
      <c r="H43" s="58">
        <f>hidden2!AD33</f>
        <v>0</v>
      </c>
      <c r="I43" s="58">
        <f>hidden2!AE33</f>
        <v>0</v>
      </c>
      <c r="J43" s="58">
        <f>hidden2!AF33</f>
        <v>0</v>
      </c>
      <c r="K43" s="58">
        <f>hidden2!AG33</f>
        <v>0</v>
      </c>
      <c r="L43" s="58">
        <f>hidden2!AH33</f>
        <v>0</v>
      </c>
      <c r="M43" s="58">
        <f>hidden2!AI33</f>
        <v>0</v>
      </c>
      <c r="N43" s="58">
        <f>hidden2!AJ33</f>
        <v>-103</v>
      </c>
      <c r="O43" s="58">
        <f>hidden2!AK33</f>
        <v>-103</v>
      </c>
      <c r="P43" s="57"/>
      <c r="Q43" s="57"/>
      <c r="R43" s="57"/>
    </row>
    <row r="44" spans="1:18" x14ac:dyDescent="0.25">
      <c r="A44" s="57" t="str">
        <f>hidden1!A34</f>
        <v xml:space="preserve"> СЕВЕРО-КАВКАЗСКИЙ ФЕДЕРАЛЬНЫЙ ОКРУГ</v>
      </c>
      <c r="B44" s="58">
        <f>hidden2!X34</f>
        <v>174779</v>
      </c>
      <c r="C44" s="58">
        <f>hidden2!Y34</f>
        <v>174779</v>
      </c>
      <c r="D44" s="58">
        <f>hidden2!Z34</f>
        <v>0</v>
      </c>
      <c r="E44" s="58">
        <f>hidden2!AA34</f>
        <v>0</v>
      </c>
      <c r="F44" s="58">
        <f>hidden2!AB34</f>
        <v>139182</v>
      </c>
      <c r="G44" s="58">
        <f>hidden2!AC34</f>
        <v>139182</v>
      </c>
      <c r="H44" s="58">
        <f>hidden2!AD34</f>
        <v>36754</v>
      </c>
      <c r="I44" s="58">
        <f>hidden2!AE34</f>
        <v>36754</v>
      </c>
      <c r="J44" s="58">
        <f>hidden2!AF34</f>
        <v>0</v>
      </c>
      <c r="K44" s="58">
        <f>hidden2!AG34</f>
        <v>0</v>
      </c>
      <c r="L44" s="58">
        <f>hidden2!AH34</f>
        <v>96</v>
      </c>
      <c r="M44" s="58">
        <f>hidden2!AI34</f>
        <v>96</v>
      </c>
      <c r="N44" s="58">
        <f>hidden2!AJ34</f>
        <v>-35914</v>
      </c>
      <c r="O44" s="58">
        <f>hidden2!AK34</f>
        <v>-35914</v>
      </c>
      <c r="P44" s="57"/>
      <c r="Q44" s="57"/>
      <c r="R44" s="57"/>
    </row>
    <row r="45" spans="1:18" x14ac:dyDescent="0.25">
      <c r="A45" s="57" t="str">
        <f>hidden1!A35</f>
        <v xml:space="preserve">  Республика Дагестан</v>
      </c>
      <c r="B45" s="58">
        <f>hidden2!X35</f>
        <v>7248</v>
      </c>
      <c r="C45" s="58">
        <f>hidden2!Y35</f>
        <v>7248</v>
      </c>
      <c r="D45" s="58">
        <f>hidden2!Z35</f>
        <v>0</v>
      </c>
      <c r="E45" s="58">
        <f>hidden2!AA35</f>
        <v>0</v>
      </c>
      <c r="F45" s="58">
        <f>hidden2!AB35</f>
        <v>40024</v>
      </c>
      <c r="G45" s="58">
        <f>hidden2!AC35</f>
        <v>40024</v>
      </c>
      <c r="H45" s="58">
        <f>hidden2!AD35</f>
        <v>36754</v>
      </c>
      <c r="I45" s="58">
        <f>hidden2!AE35</f>
        <v>36754</v>
      </c>
      <c r="J45" s="58">
        <f>hidden2!AF35</f>
        <v>0</v>
      </c>
      <c r="K45" s="58">
        <f>hidden2!AG35</f>
        <v>0</v>
      </c>
      <c r="L45" s="58">
        <f>hidden2!AH35</f>
        <v>160</v>
      </c>
      <c r="M45" s="58">
        <f>hidden2!AI35</f>
        <v>160</v>
      </c>
      <c r="N45" s="58">
        <f>hidden2!AJ35</f>
        <v>-69585</v>
      </c>
      <c r="O45" s="58">
        <f>hidden2!AK35</f>
        <v>-69585</v>
      </c>
      <c r="P45" s="57"/>
      <c r="Q45" s="57"/>
      <c r="R45" s="57"/>
    </row>
    <row r="46" spans="1:18" x14ac:dyDescent="0.25">
      <c r="A46" s="57" t="str">
        <f>hidden1!A36</f>
        <v xml:space="preserve">  Республика Ингушетия</v>
      </c>
      <c r="B46" s="58">
        <f>hidden2!X36</f>
        <v>13199</v>
      </c>
      <c r="C46" s="58">
        <f>hidden2!Y36</f>
        <v>13199</v>
      </c>
      <c r="D46" s="58">
        <f>hidden2!Z36</f>
        <v>0</v>
      </c>
      <c r="E46" s="58">
        <f>hidden2!AA36</f>
        <v>0</v>
      </c>
      <c r="F46" s="58">
        <f>hidden2!AB36</f>
        <v>9519</v>
      </c>
      <c r="G46" s="58">
        <f>hidden2!AC36</f>
        <v>9519</v>
      </c>
      <c r="H46" s="58">
        <f>hidden2!AD36</f>
        <v>0</v>
      </c>
      <c r="I46" s="58">
        <f>hidden2!AE36</f>
        <v>0</v>
      </c>
      <c r="J46" s="58">
        <f>hidden2!AF36</f>
        <v>0</v>
      </c>
      <c r="K46" s="58">
        <f>hidden2!AG36</f>
        <v>0</v>
      </c>
      <c r="L46" s="58">
        <f>hidden2!AH36</f>
        <v>10</v>
      </c>
      <c r="M46" s="58">
        <f>hidden2!AI36</f>
        <v>10</v>
      </c>
      <c r="N46" s="58">
        <f>hidden2!AJ36</f>
        <v>3670</v>
      </c>
      <c r="O46" s="58">
        <f>hidden2!AK36</f>
        <v>3670</v>
      </c>
      <c r="P46" s="57"/>
      <c r="Q46" s="57"/>
      <c r="R46" s="57"/>
    </row>
    <row r="47" spans="1:18" x14ac:dyDescent="0.25">
      <c r="A47" s="57" t="str">
        <f>hidden1!A37</f>
        <v xml:space="preserve">  Кабардино-Балкарская Республика</v>
      </c>
      <c r="B47" s="58">
        <f>hidden2!X37</f>
        <v>24002</v>
      </c>
      <c r="C47" s="58">
        <f>hidden2!Y37</f>
        <v>24002</v>
      </c>
      <c r="D47" s="58">
        <f>hidden2!Z37</f>
        <v>0</v>
      </c>
      <c r="E47" s="58">
        <f>hidden2!AA37</f>
        <v>0</v>
      </c>
      <c r="F47" s="58">
        <f>hidden2!AB37</f>
        <v>13432</v>
      </c>
      <c r="G47" s="58">
        <f>hidden2!AC37</f>
        <v>13432</v>
      </c>
      <c r="H47" s="58">
        <f>hidden2!AD37</f>
        <v>0</v>
      </c>
      <c r="I47" s="58">
        <f>hidden2!AE37</f>
        <v>0</v>
      </c>
      <c r="J47" s="58">
        <f>hidden2!AF37</f>
        <v>0</v>
      </c>
      <c r="K47" s="58">
        <f>hidden2!AG37</f>
        <v>0</v>
      </c>
      <c r="L47" s="58">
        <f>hidden2!AH37</f>
        <v>0</v>
      </c>
      <c r="M47" s="58">
        <f>hidden2!AI37</f>
        <v>0</v>
      </c>
      <c r="N47" s="58">
        <f>hidden2!AJ37</f>
        <v>8071</v>
      </c>
      <c r="O47" s="58">
        <f>hidden2!AK37</f>
        <v>8071</v>
      </c>
      <c r="P47" s="57"/>
      <c r="Q47" s="57"/>
      <c r="R47" s="57"/>
    </row>
    <row r="48" spans="1:18" x14ac:dyDescent="0.25">
      <c r="A48" s="57" t="str">
        <f>hidden1!A38</f>
        <v xml:space="preserve">  Карачаево-Черкесская Республика</v>
      </c>
      <c r="B48" s="58">
        <f>hidden2!X38</f>
        <v>25103</v>
      </c>
      <c r="C48" s="58">
        <f>hidden2!Y38</f>
        <v>25103</v>
      </c>
      <c r="D48" s="58">
        <f>hidden2!Z38</f>
        <v>0</v>
      </c>
      <c r="E48" s="58">
        <f>hidden2!AA38</f>
        <v>0</v>
      </c>
      <c r="F48" s="58">
        <f>hidden2!AB38</f>
        <v>14886</v>
      </c>
      <c r="G48" s="58">
        <f>hidden2!AC38</f>
        <v>14886</v>
      </c>
      <c r="H48" s="58">
        <f>hidden2!AD38</f>
        <v>0</v>
      </c>
      <c r="I48" s="58">
        <f>hidden2!AE38</f>
        <v>0</v>
      </c>
      <c r="J48" s="58">
        <f>hidden2!AF38</f>
        <v>0</v>
      </c>
      <c r="K48" s="58">
        <f>hidden2!AG38</f>
        <v>0</v>
      </c>
      <c r="L48" s="58">
        <f>hidden2!AH38</f>
        <v>0</v>
      </c>
      <c r="M48" s="58">
        <f>hidden2!AI38</f>
        <v>0</v>
      </c>
      <c r="N48" s="58">
        <f>hidden2!AJ38</f>
        <v>8598</v>
      </c>
      <c r="O48" s="58">
        <f>hidden2!AK38</f>
        <v>8598</v>
      </c>
      <c r="P48" s="57"/>
      <c r="Q48" s="57"/>
      <c r="R48" s="57"/>
    </row>
    <row r="49" spans="1:18" x14ac:dyDescent="0.25">
      <c r="A49" s="57" t="str">
        <f>hidden1!A39</f>
        <v xml:space="preserve">  Республика Северная Осетия-Алания</v>
      </c>
      <c r="B49" s="58">
        <f>hidden2!X39</f>
        <v>22482</v>
      </c>
      <c r="C49" s="58">
        <f>hidden2!Y39</f>
        <v>22482</v>
      </c>
      <c r="D49" s="58">
        <f>hidden2!Z39</f>
        <v>0</v>
      </c>
      <c r="E49" s="58">
        <f>hidden2!AA39</f>
        <v>0</v>
      </c>
      <c r="F49" s="58">
        <f>hidden2!AB39</f>
        <v>11615</v>
      </c>
      <c r="G49" s="58">
        <f>hidden2!AC39</f>
        <v>11615</v>
      </c>
      <c r="H49" s="58">
        <f>hidden2!AD39</f>
        <v>0</v>
      </c>
      <c r="I49" s="58">
        <f>hidden2!AE39</f>
        <v>0</v>
      </c>
      <c r="J49" s="58">
        <f>hidden2!AF39</f>
        <v>0</v>
      </c>
      <c r="K49" s="58">
        <f>hidden2!AG39</f>
        <v>0</v>
      </c>
      <c r="L49" s="58">
        <f>hidden2!AH39</f>
        <v>5</v>
      </c>
      <c r="M49" s="58">
        <f>hidden2!AI39</f>
        <v>5</v>
      </c>
      <c r="N49" s="58">
        <f>hidden2!AJ39</f>
        <v>6289</v>
      </c>
      <c r="O49" s="58">
        <f>hidden2!AK39</f>
        <v>6289</v>
      </c>
      <c r="P49" s="57"/>
      <c r="Q49" s="57"/>
      <c r="R49" s="57"/>
    </row>
    <row r="50" spans="1:18" x14ac:dyDescent="0.25">
      <c r="A50" s="57" t="str">
        <f>hidden1!A40</f>
        <v xml:space="preserve">  Чеченская Республика</v>
      </c>
      <c r="B50" s="58">
        <f>hidden2!X40</f>
        <v>20195</v>
      </c>
      <c r="C50" s="58">
        <f>hidden2!Y40</f>
        <v>20195</v>
      </c>
      <c r="D50" s="58">
        <f>hidden2!Z40</f>
        <v>0</v>
      </c>
      <c r="E50" s="58">
        <f>hidden2!AA40</f>
        <v>0</v>
      </c>
      <c r="F50" s="58">
        <f>hidden2!AB40</f>
        <v>10259</v>
      </c>
      <c r="G50" s="58">
        <f>hidden2!AC40</f>
        <v>10259</v>
      </c>
      <c r="H50" s="58">
        <f>hidden2!AD40</f>
        <v>0</v>
      </c>
      <c r="I50" s="58">
        <f>hidden2!AE40</f>
        <v>0</v>
      </c>
      <c r="J50" s="58">
        <f>hidden2!AF40</f>
        <v>0</v>
      </c>
      <c r="K50" s="58">
        <f>hidden2!AG40</f>
        <v>0</v>
      </c>
      <c r="L50" s="58">
        <f>hidden2!AH40</f>
        <v>-79</v>
      </c>
      <c r="M50" s="58">
        <f>hidden2!AI40</f>
        <v>-79</v>
      </c>
      <c r="N50" s="58">
        <f>hidden2!AJ40</f>
        <v>7043</v>
      </c>
      <c r="O50" s="58">
        <f>hidden2!AK40</f>
        <v>7043</v>
      </c>
      <c r="P50" s="57"/>
      <c r="Q50" s="57"/>
      <c r="R50" s="57"/>
    </row>
    <row r="51" spans="1:18" x14ac:dyDescent="0.25">
      <c r="A51" s="57" t="str">
        <f>hidden1!A41</f>
        <v xml:space="preserve">  Ставропольский край</v>
      </c>
      <c r="B51" s="58">
        <f>hidden2!X41</f>
        <v>62550</v>
      </c>
      <c r="C51" s="58">
        <f>hidden2!Y41</f>
        <v>62550</v>
      </c>
      <c r="D51" s="58">
        <f>hidden2!Z41</f>
        <v>0</v>
      </c>
      <c r="E51" s="58">
        <f>hidden2!AA41</f>
        <v>0</v>
      </c>
      <c r="F51" s="58">
        <f>hidden2!AB41</f>
        <v>39447</v>
      </c>
      <c r="G51" s="58">
        <f>hidden2!AC41</f>
        <v>39447</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246522</v>
      </c>
      <c r="C52" s="58">
        <f>hidden2!Y42</f>
        <v>245533</v>
      </c>
      <c r="D52" s="58">
        <f>hidden2!Z42</f>
        <v>587</v>
      </c>
      <c r="E52" s="58">
        <f>hidden2!AA42</f>
        <v>0</v>
      </c>
      <c r="F52" s="58">
        <f>hidden2!AB42</f>
        <v>200893</v>
      </c>
      <c r="G52" s="58">
        <f>hidden2!AC42</f>
        <v>200491</v>
      </c>
      <c r="H52" s="58">
        <f>hidden2!AD42</f>
        <v>0</v>
      </c>
      <c r="I52" s="58">
        <f>hidden2!AE42</f>
        <v>0</v>
      </c>
      <c r="J52" s="58">
        <f>hidden2!AF42</f>
        <v>0</v>
      </c>
      <c r="K52" s="58">
        <f>hidden2!AG42</f>
        <v>0</v>
      </c>
      <c r="L52" s="58">
        <f>hidden2!AH42</f>
        <v>0</v>
      </c>
      <c r="M52" s="58">
        <f>hidden2!AI42</f>
        <v>0</v>
      </c>
      <c r="N52" s="58">
        <f>hidden2!AJ42</f>
        <v>-10807</v>
      </c>
      <c r="O52" s="58">
        <f>hidden2!AK42</f>
        <v>-10807</v>
      </c>
      <c r="P52" s="57"/>
      <c r="Q52" s="57"/>
      <c r="R52" s="57"/>
    </row>
    <row r="53" spans="1:18" x14ac:dyDescent="0.25">
      <c r="A53" s="57" t="str">
        <f>hidden1!A43</f>
        <v xml:space="preserve">  Республика Адыгея</v>
      </c>
      <c r="B53" s="58">
        <f>hidden2!X43</f>
        <v>19535</v>
      </c>
      <c r="C53" s="58">
        <f>hidden2!Y43</f>
        <v>19535</v>
      </c>
      <c r="D53" s="58">
        <f>hidden2!Z43</f>
        <v>0</v>
      </c>
      <c r="E53" s="58">
        <f>hidden2!AA43</f>
        <v>0</v>
      </c>
      <c r="F53" s="58">
        <f>hidden2!AB43</f>
        <v>3037</v>
      </c>
      <c r="G53" s="58">
        <f>hidden2!AC43</f>
        <v>3037</v>
      </c>
      <c r="H53" s="58">
        <f>hidden2!AD43</f>
        <v>0</v>
      </c>
      <c r="I53" s="58">
        <f>hidden2!AE43</f>
        <v>0</v>
      </c>
      <c r="J53" s="58">
        <f>hidden2!AF43</f>
        <v>0</v>
      </c>
      <c r="K53" s="58">
        <f>hidden2!AG43</f>
        <v>0</v>
      </c>
      <c r="L53" s="58">
        <f>hidden2!AH43</f>
        <v>0</v>
      </c>
      <c r="M53" s="58">
        <f>hidden2!AI43</f>
        <v>0</v>
      </c>
      <c r="N53" s="58">
        <f>hidden2!AJ43</f>
        <v>13018</v>
      </c>
      <c r="O53" s="58">
        <f>hidden2!AK43</f>
        <v>13018</v>
      </c>
      <c r="P53" s="57"/>
      <c r="Q53" s="57"/>
      <c r="R53" s="57"/>
    </row>
    <row r="54" spans="1:18" x14ac:dyDescent="0.25">
      <c r="A54" s="57" t="str">
        <f>hidden1!A44</f>
        <v xml:space="preserve">  Республика Калмыкия</v>
      </c>
      <c r="B54" s="58">
        <f>hidden2!X44</f>
        <v>6118</v>
      </c>
      <c r="C54" s="58">
        <f>hidden2!Y44</f>
        <v>6118</v>
      </c>
      <c r="D54" s="58">
        <f>hidden2!Z44</f>
        <v>0</v>
      </c>
      <c r="E54" s="58">
        <f>hidden2!AA44</f>
        <v>0</v>
      </c>
      <c r="F54" s="58">
        <f>hidden2!AB44</f>
        <v>2629</v>
      </c>
      <c r="G54" s="58">
        <f>hidden2!AC44</f>
        <v>2629</v>
      </c>
      <c r="H54" s="58">
        <f>hidden2!AD44</f>
        <v>0</v>
      </c>
      <c r="I54" s="58">
        <f>hidden2!AE44</f>
        <v>0</v>
      </c>
      <c r="J54" s="58">
        <f>hidden2!AF44</f>
        <v>0</v>
      </c>
      <c r="K54" s="58">
        <f>hidden2!AG44</f>
        <v>0</v>
      </c>
      <c r="L54" s="58">
        <f>hidden2!AH44</f>
        <v>0</v>
      </c>
      <c r="M54" s="58">
        <f>hidden2!AI44</f>
        <v>0</v>
      </c>
      <c r="N54" s="58">
        <f>hidden2!AJ44</f>
        <v>3235</v>
      </c>
      <c r="O54" s="58">
        <f>hidden2!AK44</f>
        <v>3235</v>
      </c>
      <c r="P54" s="57"/>
      <c r="Q54" s="57"/>
      <c r="R54" s="57"/>
    </row>
    <row r="55" spans="1:18" x14ac:dyDescent="0.25">
      <c r="A55" s="57" t="str">
        <f>hidden1!A45</f>
        <v xml:space="preserve">  Республика Крым</v>
      </c>
      <c r="B55" s="58">
        <f>hidden2!X45</f>
        <v>-2242</v>
      </c>
      <c r="C55" s="58">
        <f>hidden2!Y45</f>
        <v>-2242</v>
      </c>
      <c r="D55" s="58">
        <f>hidden2!Z45</f>
        <v>0</v>
      </c>
      <c r="E55" s="58">
        <f>hidden2!AA45</f>
        <v>0</v>
      </c>
      <c r="F55" s="58">
        <f>hidden2!AB45</f>
        <v>301</v>
      </c>
      <c r="G55" s="58">
        <f>hidden2!AC45</f>
        <v>301</v>
      </c>
      <c r="H55" s="58">
        <f>hidden2!AD45</f>
        <v>0</v>
      </c>
      <c r="I55" s="58">
        <f>hidden2!AE45</f>
        <v>0</v>
      </c>
      <c r="J55" s="58">
        <f>hidden2!AF45</f>
        <v>0</v>
      </c>
      <c r="K55" s="58">
        <f>hidden2!AG45</f>
        <v>0</v>
      </c>
      <c r="L55" s="58">
        <f>hidden2!AH45</f>
        <v>0</v>
      </c>
      <c r="M55" s="58">
        <f>hidden2!AI45</f>
        <v>0</v>
      </c>
      <c r="N55" s="58">
        <f>hidden2!AJ45</f>
        <v>-2380</v>
      </c>
      <c r="O55" s="58">
        <f>hidden2!AK45</f>
        <v>-2380</v>
      </c>
      <c r="P55" s="57"/>
      <c r="Q55" s="57"/>
      <c r="R55" s="57"/>
    </row>
    <row r="56" spans="1:18" x14ac:dyDescent="0.25">
      <c r="A56" s="57" t="str">
        <f>hidden1!A46</f>
        <v xml:space="preserve">  Краснодарский край</v>
      </c>
      <c r="B56" s="58">
        <f>hidden2!X46</f>
        <v>74654</v>
      </c>
      <c r="C56" s="58">
        <f>hidden2!Y46</f>
        <v>74252</v>
      </c>
      <c r="D56" s="58">
        <f>hidden2!Z46</f>
        <v>0</v>
      </c>
      <c r="E56" s="58">
        <f>hidden2!AA46</f>
        <v>0</v>
      </c>
      <c r="F56" s="58">
        <f>hidden2!AB46</f>
        <v>116700</v>
      </c>
      <c r="G56" s="58">
        <f>hidden2!AC46</f>
        <v>116298</v>
      </c>
      <c r="H56" s="58">
        <f>hidden2!AD46</f>
        <v>0</v>
      </c>
      <c r="I56" s="58">
        <f>hidden2!AE46</f>
        <v>0</v>
      </c>
      <c r="J56" s="58">
        <f>hidden2!AF46</f>
        <v>0</v>
      </c>
      <c r="K56" s="58">
        <f>hidden2!AG46</f>
        <v>0</v>
      </c>
      <c r="L56" s="58">
        <f>hidden2!AH46</f>
        <v>0</v>
      </c>
      <c r="M56" s="58">
        <f>hidden2!AI46</f>
        <v>0</v>
      </c>
      <c r="N56" s="58">
        <f>hidden2!AJ46</f>
        <v>-69443</v>
      </c>
      <c r="O56" s="58">
        <f>hidden2!AK46</f>
        <v>-69443</v>
      </c>
      <c r="P56" s="57"/>
      <c r="Q56" s="57"/>
      <c r="R56" s="57"/>
    </row>
    <row r="57" spans="1:18" x14ac:dyDescent="0.25">
      <c r="A57" s="57" t="str">
        <f>hidden1!A47</f>
        <v xml:space="preserve">  Астраханская область</v>
      </c>
      <c r="B57" s="58">
        <f>hidden2!X47</f>
        <v>17977</v>
      </c>
      <c r="C57" s="58">
        <f>hidden2!Y47</f>
        <v>17977</v>
      </c>
      <c r="D57" s="58">
        <f>hidden2!Z47</f>
        <v>0</v>
      </c>
      <c r="E57" s="58">
        <f>hidden2!AA47</f>
        <v>0</v>
      </c>
      <c r="F57" s="58">
        <f>hidden2!AB47</f>
        <v>4131</v>
      </c>
      <c r="G57" s="58">
        <f>hidden2!AC47</f>
        <v>4131</v>
      </c>
      <c r="H57" s="58">
        <f>hidden2!AD47</f>
        <v>0</v>
      </c>
      <c r="I57" s="58">
        <f>hidden2!AE47</f>
        <v>0</v>
      </c>
      <c r="J57" s="58">
        <f>hidden2!AF47</f>
        <v>0</v>
      </c>
      <c r="K57" s="58">
        <f>hidden2!AG47</f>
        <v>0</v>
      </c>
      <c r="L57" s="58">
        <f>hidden2!AH47</f>
        <v>0</v>
      </c>
      <c r="M57" s="58">
        <f>hidden2!AI47</f>
        <v>0</v>
      </c>
      <c r="N57" s="58">
        <f>hidden2!AJ47</f>
        <v>11455</v>
      </c>
      <c r="O57" s="58">
        <f>hidden2!AK47</f>
        <v>11455</v>
      </c>
      <c r="P57" s="57"/>
      <c r="Q57" s="57"/>
      <c r="R57" s="57"/>
    </row>
    <row r="58" spans="1:18" x14ac:dyDescent="0.25">
      <c r="A58" s="57" t="str">
        <f>hidden1!A48</f>
        <v xml:space="preserve">  Волгоградская область</v>
      </c>
      <c r="B58" s="58">
        <f>hidden2!X48</f>
        <v>23545</v>
      </c>
      <c r="C58" s="58">
        <f>hidden2!Y48</f>
        <v>23545</v>
      </c>
      <c r="D58" s="58">
        <f>hidden2!Z48</f>
        <v>0</v>
      </c>
      <c r="E58" s="58">
        <f>hidden2!AA48</f>
        <v>0</v>
      </c>
      <c r="F58" s="58">
        <f>hidden2!AB48</f>
        <v>9340</v>
      </c>
      <c r="G58" s="58">
        <f>hidden2!AC48</f>
        <v>9340</v>
      </c>
      <c r="H58" s="58">
        <f>hidden2!AD48</f>
        <v>0</v>
      </c>
      <c r="I58" s="58">
        <f>hidden2!AE48</f>
        <v>0</v>
      </c>
      <c r="J58" s="58">
        <f>hidden2!AF48</f>
        <v>0</v>
      </c>
      <c r="K58" s="58">
        <f>hidden2!AG48</f>
        <v>0</v>
      </c>
      <c r="L58" s="58">
        <f>hidden2!AH48</f>
        <v>0</v>
      </c>
      <c r="M58" s="58">
        <f>hidden2!AI48</f>
        <v>0</v>
      </c>
      <c r="N58" s="58">
        <f>hidden2!AJ48</f>
        <v>7384</v>
      </c>
      <c r="O58" s="58">
        <f>hidden2!AK48</f>
        <v>7384</v>
      </c>
      <c r="P58" s="57"/>
      <c r="Q58" s="57"/>
      <c r="R58" s="57"/>
    </row>
    <row r="59" spans="1:18" x14ac:dyDescent="0.25">
      <c r="A59" s="57" t="str">
        <f>hidden1!A49</f>
        <v xml:space="preserve">  Ростовская область</v>
      </c>
      <c r="B59" s="58">
        <f>hidden2!X49</f>
        <v>106348</v>
      </c>
      <c r="C59" s="58">
        <f>hidden2!Y49</f>
        <v>106348</v>
      </c>
      <c r="D59" s="58">
        <f>hidden2!Z49</f>
        <v>0</v>
      </c>
      <c r="E59" s="58">
        <f>hidden2!AA49</f>
        <v>0</v>
      </c>
      <c r="F59" s="58">
        <f>hidden2!AB49</f>
        <v>64755</v>
      </c>
      <c r="G59" s="58">
        <f>hidden2!AC49</f>
        <v>64755</v>
      </c>
      <c r="H59" s="58">
        <f>hidden2!AD49</f>
        <v>0</v>
      </c>
      <c r="I59" s="58">
        <f>hidden2!AE49</f>
        <v>0</v>
      </c>
      <c r="J59" s="58">
        <f>hidden2!AF49</f>
        <v>0</v>
      </c>
      <c r="K59" s="58">
        <f>hidden2!AG49</f>
        <v>0</v>
      </c>
      <c r="L59" s="58">
        <f>hidden2!AH49</f>
        <v>0</v>
      </c>
      <c r="M59" s="58">
        <f>hidden2!AI49</f>
        <v>0</v>
      </c>
      <c r="N59" s="58">
        <f>hidden2!AJ49</f>
        <v>25924</v>
      </c>
      <c r="O59" s="58">
        <f>hidden2!AK49</f>
        <v>25924</v>
      </c>
      <c r="P59" s="57"/>
      <c r="Q59" s="57"/>
      <c r="R59" s="57"/>
    </row>
    <row r="60" spans="1:18" x14ac:dyDescent="0.25">
      <c r="A60" s="57" t="str">
        <f>hidden1!A50</f>
        <v xml:space="preserve">  город Севастополь</v>
      </c>
      <c r="B60" s="58">
        <f>hidden2!X50</f>
        <v>587</v>
      </c>
      <c r="C60" s="58">
        <f>hidden2!Y50</f>
        <v>0</v>
      </c>
      <c r="D60" s="58">
        <f>hidden2!Z50</f>
        <v>587</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391935</v>
      </c>
      <c r="C61" s="58">
        <f>hidden2!Y51</f>
        <v>391935</v>
      </c>
      <c r="D61" s="58">
        <f>hidden2!Z51</f>
        <v>0</v>
      </c>
      <c r="E61" s="58">
        <f>hidden2!AA51</f>
        <v>0</v>
      </c>
      <c r="F61" s="58">
        <f>hidden2!AB51</f>
        <v>161485</v>
      </c>
      <c r="G61" s="58">
        <f>hidden2!AC51</f>
        <v>161485</v>
      </c>
      <c r="H61" s="58">
        <f>hidden2!AD51</f>
        <v>20836</v>
      </c>
      <c r="I61" s="58">
        <f>hidden2!AE51</f>
        <v>20836</v>
      </c>
      <c r="J61" s="58">
        <f>hidden2!AF51</f>
        <v>0</v>
      </c>
      <c r="K61" s="58">
        <f>hidden2!AG51</f>
        <v>0</v>
      </c>
      <c r="L61" s="58">
        <f>hidden2!AH51</f>
        <v>0</v>
      </c>
      <c r="M61" s="58">
        <f>hidden2!AI51</f>
        <v>0</v>
      </c>
      <c r="N61" s="58">
        <f>hidden2!AJ51</f>
        <v>99778</v>
      </c>
      <c r="O61" s="58">
        <f>hidden2!AK51</f>
        <v>99778</v>
      </c>
      <c r="P61" s="57"/>
      <c r="Q61" s="57"/>
      <c r="R61" s="57"/>
    </row>
    <row r="62" spans="1:18" x14ac:dyDescent="0.25">
      <c r="A62" s="57" t="str">
        <f>hidden1!A52</f>
        <v xml:space="preserve">  Республика Башкортостан</v>
      </c>
      <c r="B62" s="58">
        <f>hidden2!X52</f>
        <v>45118</v>
      </c>
      <c r="C62" s="58">
        <f>hidden2!Y52</f>
        <v>45118</v>
      </c>
      <c r="D62" s="58">
        <f>hidden2!Z52</f>
        <v>0</v>
      </c>
      <c r="E62" s="58">
        <f>hidden2!AA52</f>
        <v>0</v>
      </c>
      <c r="F62" s="58">
        <f>hidden2!AB52</f>
        <v>17713</v>
      </c>
      <c r="G62" s="58">
        <f>hidden2!AC52</f>
        <v>17713</v>
      </c>
      <c r="H62" s="58">
        <f>hidden2!AD52</f>
        <v>0</v>
      </c>
      <c r="I62" s="58">
        <f>hidden2!AE52</f>
        <v>0</v>
      </c>
      <c r="J62" s="58">
        <f>hidden2!AF52</f>
        <v>0</v>
      </c>
      <c r="K62" s="58">
        <f>hidden2!AG52</f>
        <v>0</v>
      </c>
      <c r="L62" s="58">
        <f>hidden2!AH52</f>
        <v>0</v>
      </c>
      <c r="M62" s="58">
        <f>hidden2!AI52</f>
        <v>0</v>
      </c>
      <c r="N62" s="58">
        <f>hidden2!AJ52</f>
        <v>19223</v>
      </c>
      <c r="O62" s="58">
        <f>hidden2!AK52</f>
        <v>19223</v>
      </c>
      <c r="P62" s="57"/>
      <c r="Q62" s="57"/>
      <c r="R62" s="57"/>
    </row>
    <row r="63" spans="1:18" x14ac:dyDescent="0.25">
      <c r="A63" s="57" t="str">
        <f>hidden1!A53</f>
        <v xml:space="preserve">  Республика Марий-Эл</v>
      </c>
      <c r="B63" s="58">
        <f>hidden2!X53</f>
        <v>1198</v>
      </c>
      <c r="C63" s="58">
        <f>hidden2!Y53</f>
        <v>1198</v>
      </c>
      <c r="D63" s="58">
        <f>hidden2!Z53</f>
        <v>0</v>
      </c>
      <c r="E63" s="58">
        <f>hidden2!AA53</f>
        <v>0</v>
      </c>
      <c r="F63" s="58">
        <f>hidden2!AB53</f>
        <v>41</v>
      </c>
      <c r="G63" s="58">
        <f>hidden2!AC53</f>
        <v>41</v>
      </c>
      <c r="H63" s="58">
        <f>hidden2!AD53</f>
        <v>0</v>
      </c>
      <c r="I63" s="58">
        <f>hidden2!AE53</f>
        <v>0</v>
      </c>
      <c r="J63" s="58">
        <f>hidden2!AF53</f>
        <v>0</v>
      </c>
      <c r="K63" s="58">
        <f>hidden2!AG53</f>
        <v>0</v>
      </c>
      <c r="L63" s="58">
        <f>hidden2!AH53</f>
        <v>0</v>
      </c>
      <c r="M63" s="58">
        <f>hidden2!AI53</f>
        <v>0</v>
      </c>
      <c r="N63" s="58">
        <f>hidden2!AJ53</f>
        <v>747</v>
      </c>
      <c r="O63" s="58">
        <f>hidden2!AK53</f>
        <v>747</v>
      </c>
      <c r="P63" s="57"/>
      <c r="Q63" s="57"/>
      <c r="R63" s="57"/>
    </row>
    <row r="64" spans="1:18" x14ac:dyDescent="0.25">
      <c r="A64" s="57" t="str">
        <f>hidden1!A54</f>
        <v xml:space="preserve">  Республика Мордовия</v>
      </c>
      <c r="B64" s="58">
        <f>hidden2!X54</f>
        <v>3728</v>
      </c>
      <c r="C64" s="58">
        <f>hidden2!Y54</f>
        <v>3728</v>
      </c>
      <c r="D64" s="58">
        <f>hidden2!Z54</f>
        <v>0</v>
      </c>
      <c r="E64" s="58">
        <f>hidden2!AA54</f>
        <v>0</v>
      </c>
      <c r="F64" s="58">
        <f>hidden2!AB54</f>
        <v>2804</v>
      </c>
      <c r="G64" s="58">
        <f>hidden2!AC54</f>
        <v>2804</v>
      </c>
      <c r="H64" s="58">
        <f>hidden2!AD54</f>
        <v>0</v>
      </c>
      <c r="I64" s="58">
        <f>hidden2!AE54</f>
        <v>0</v>
      </c>
      <c r="J64" s="58">
        <f>hidden2!AF54</f>
        <v>0</v>
      </c>
      <c r="K64" s="58">
        <f>hidden2!AG54</f>
        <v>0</v>
      </c>
      <c r="L64" s="58">
        <f>hidden2!AH54</f>
        <v>0</v>
      </c>
      <c r="M64" s="58">
        <f>hidden2!AI54</f>
        <v>0</v>
      </c>
      <c r="N64" s="58">
        <f>hidden2!AJ54</f>
        <v>-191</v>
      </c>
      <c r="O64" s="58">
        <f>hidden2!AK54</f>
        <v>-191</v>
      </c>
      <c r="P64" s="57"/>
      <c r="Q64" s="57"/>
      <c r="R64" s="57"/>
    </row>
    <row r="65" spans="1:18" x14ac:dyDescent="0.25">
      <c r="A65" s="57" t="str">
        <f>hidden1!A55</f>
        <v xml:space="preserve">  Республика Татарстан</v>
      </c>
      <c r="B65" s="58">
        <f>hidden2!X55</f>
        <v>32640</v>
      </c>
      <c r="C65" s="58">
        <f>hidden2!Y55</f>
        <v>32640</v>
      </c>
      <c r="D65" s="58">
        <f>hidden2!Z55</f>
        <v>0</v>
      </c>
      <c r="E65" s="58">
        <f>hidden2!AA55</f>
        <v>0</v>
      </c>
      <c r="F65" s="58">
        <f>hidden2!AB55</f>
        <v>20149</v>
      </c>
      <c r="G65" s="58">
        <f>hidden2!AC55</f>
        <v>20149</v>
      </c>
      <c r="H65" s="58">
        <f>hidden2!AD55</f>
        <v>0</v>
      </c>
      <c r="I65" s="58">
        <f>hidden2!AE55</f>
        <v>0</v>
      </c>
      <c r="J65" s="58">
        <f>hidden2!AF55</f>
        <v>0</v>
      </c>
      <c r="K65" s="58">
        <f>hidden2!AG55</f>
        <v>0</v>
      </c>
      <c r="L65" s="58">
        <f>hidden2!AH55</f>
        <v>0</v>
      </c>
      <c r="M65" s="58">
        <f>hidden2!AI55</f>
        <v>0</v>
      </c>
      <c r="N65" s="58">
        <f>hidden2!AJ55</f>
        <v>4081</v>
      </c>
      <c r="O65" s="58">
        <f>hidden2!AK55</f>
        <v>4081</v>
      </c>
      <c r="P65" s="57"/>
      <c r="Q65" s="57"/>
      <c r="R65" s="57"/>
    </row>
    <row r="66" spans="1:18" x14ac:dyDescent="0.25">
      <c r="A66" s="57" t="str">
        <f>hidden1!A56</f>
        <v xml:space="preserve">  Удмуртская Республика</v>
      </c>
      <c r="B66" s="58">
        <f>hidden2!X56</f>
        <v>13798</v>
      </c>
      <c r="C66" s="58">
        <f>hidden2!Y56</f>
        <v>13798</v>
      </c>
      <c r="D66" s="58">
        <f>hidden2!Z56</f>
        <v>0</v>
      </c>
      <c r="E66" s="58">
        <f>hidden2!AA56</f>
        <v>0</v>
      </c>
      <c r="F66" s="58">
        <f>hidden2!AB56</f>
        <v>6470</v>
      </c>
      <c r="G66" s="58">
        <f>hidden2!AC56</f>
        <v>6470</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-4792</v>
      </c>
      <c r="C67" s="58">
        <f>hidden2!Y57</f>
        <v>-4792</v>
      </c>
      <c r="D67" s="58">
        <f>hidden2!Z57</f>
        <v>0</v>
      </c>
      <c r="E67" s="58">
        <f>hidden2!AA57</f>
        <v>0</v>
      </c>
      <c r="F67" s="58">
        <f>hidden2!AB57</f>
        <v>-11178</v>
      </c>
      <c r="G67" s="58">
        <f>hidden2!AC57</f>
        <v>-11178</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5221</v>
      </c>
      <c r="C68" s="58">
        <f>hidden2!Y58</f>
        <v>5221</v>
      </c>
      <c r="D68" s="58">
        <f>hidden2!Z58</f>
        <v>0</v>
      </c>
      <c r="E68" s="58">
        <f>hidden2!AA58</f>
        <v>0</v>
      </c>
      <c r="F68" s="58">
        <f>hidden2!AB58</f>
        <v>1407</v>
      </c>
      <c r="G68" s="58">
        <f>hidden2!AC58</f>
        <v>1407</v>
      </c>
      <c r="H68" s="58">
        <f>hidden2!AD58</f>
        <v>0</v>
      </c>
      <c r="I68" s="58">
        <f>hidden2!AE58</f>
        <v>0</v>
      </c>
      <c r="J68" s="58">
        <f>hidden2!AF58</f>
        <v>0</v>
      </c>
      <c r="K68" s="58">
        <f>hidden2!AG58</f>
        <v>0</v>
      </c>
      <c r="L68" s="58">
        <f>hidden2!AH58</f>
        <v>0</v>
      </c>
      <c r="M68" s="58">
        <f>hidden2!AI58</f>
        <v>0</v>
      </c>
      <c r="N68" s="58">
        <f>hidden2!AJ58</f>
        <v>3459</v>
      </c>
      <c r="O68" s="58">
        <f>hidden2!AK58</f>
        <v>3459</v>
      </c>
      <c r="P68" s="57"/>
      <c r="Q68" s="57"/>
      <c r="R68" s="57"/>
    </row>
    <row r="69" spans="1:18" x14ac:dyDescent="0.25">
      <c r="A69" s="57" t="str">
        <f>hidden1!A59</f>
        <v xml:space="preserve">  Нижегородская область</v>
      </c>
      <c r="B69" s="58">
        <f>hidden2!X59</f>
        <v>64239</v>
      </c>
      <c r="C69" s="58">
        <f>hidden2!Y59</f>
        <v>64239</v>
      </c>
      <c r="D69" s="58">
        <f>hidden2!Z59</f>
        <v>0</v>
      </c>
      <c r="E69" s="58">
        <f>hidden2!AA59</f>
        <v>0</v>
      </c>
      <c r="F69" s="58">
        <f>hidden2!AB59</f>
        <v>28694</v>
      </c>
      <c r="G69" s="58">
        <f>hidden2!AC59</f>
        <v>28694</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15951</v>
      </c>
      <c r="C70" s="58">
        <f>hidden2!Y60</f>
        <v>15951</v>
      </c>
      <c r="D70" s="58">
        <f>hidden2!Z60</f>
        <v>0</v>
      </c>
      <c r="E70" s="58">
        <f>hidden2!AA60</f>
        <v>0</v>
      </c>
      <c r="F70" s="58">
        <f>hidden2!AB60</f>
        <v>12017</v>
      </c>
      <c r="G70" s="58">
        <f>hidden2!AC60</f>
        <v>12017</v>
      </c>
      <c r="H70" s="58">
        <f>hidden2!AD60</f>
        <v>0</v>
      </c>
      <c r="I70" s="58">
        <f>hidden2!AE60</f>
        <v>0</v>
      </c>
      <c r="J70" s="58">
        <f>hidden2!AF60</f>
        <v>0</v>
      </c>
      <c r="K70" s="58">
        <f>hidden2!AG60</f>
        <v>0</v>
      </c>
      <c r="L70" s="58">
        <f>hidden2!AH60</f>
        <v>0</v>
      </c>
      <c r="M70" s="58">
        <f>hidden2!AI60</f>
        <v>0</v>
      </c>
      <c r="N70" s="58">
        <f>hidden2!AJ60</f>
        <v>3934</v>
      </c>
      <c r="O70" s="58">
        <f>hidden2!AK60</f>
        <v>3934</v>
      </c>
      <c r="P70" s="57"/>
      <c r="Q70" s="57"/>
      <c r="R70" s="57"/>
    </row>
    <row r="71" spans="1:18" x14ac:dyDescent="0.25">
      <c r="A71" s="57" t="str">
        <f>hidden1!A61</f>
        <v xml:space="preserve">  Пензенская область</v>
      </c>
      <c r="B71" s="58">
        <f>hidden2!X61</f>
        <v>20437</v>
      </c>
      <c r="C71" s="58">
        <f>hidden2!Y61</f>
        <v>20437</v>
      </c>
      <c r="D71" s="58">
        <f>hidden2!Z61</f>
        <v>0</v>
      </c>
      <c r="E71" s="58">
        <f>hidden2!AA61</f>
        <v>0</v>
      </c>
      <c r="F71" s="58">
        <f>hidden2!AB61</f>
        <v>9245</v>
      </c>
      <c r="G71" s="58">
        <f>hidden2!AC61</f>
        <v>9245</v>
      </c>
      <c r="H71" s="58">
        <f>hidden2!AD61</f>
        <v>0</v>
      </c>
      <c r="I71" s="58">
        <f>hidden2!AE61</f>
        <v>0</v>
      </c>
      <c r="J71" s="58">
        <f>hidden2!AF61</f>
        <v>0</v>
      </c>
      <c r="K71" s="58">
        <f>hidden2!AG61</f>
        <v>0</v>
      </c>
      <c r="L71" s="58">
        <f>hidden2!AH61</f>
        <v>0</v>
      </c>
      <c r="M71" s="58">
        <f>hidden2!AI61</f>
        <v>0</v>
      </c>
      <c r="N71" s="58">
        <f>hidden2!AJ61</f>
        <v>8320</v>
      </c>
      <c r="O71" s="58">
        <f>hidden2!AK61</f>
        <v>8320</v>
      </c>
      <c r="P71" s="57"/>
      <c r="Q71" s="57"/>
      <c r="R71" s="57"/>
    </row>
    <row r="72" spans="1:18" x14ac:dyDescent="0.25">
      <c r="A72" s="57" t="str">
        <f>hidden1!A62</f>
        <v xml:space="preserve">  Пермский край</v>
      </c>
      <c r="B72" s="58">
        <f>hidden2!X62</f>
        <v>65660</v>
      </c>
      <c r="C72" s="58">
        <f>hidden2!Y62</f>
        <v>65660</v>
      </c>
      <c r="D72" s="58">
        <f>hidden2!Z62</f>
        <v>0</v>
      </c>
      <c r="E72" s="58">
        <f>hidden2!AA62</f>
        <v>0</v>
      </c>
      <c r="F72" s="58">
        <f>hidden2!AB62</f>
        <v>44878</v>
      </c>
      <c r="G72" s="58">
        <f>hidden2!AC62</f>
        <v>44878</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79250</v>
      </c>
      <c r="C73" s="58">
        <f>hidden2!Y63</f>
        <v>79250</v>
      </c>
      <c r="D73" s="58">
        <f>hidden2!Z63</f>
        <v>0</v>
      </c>
      <c r="E73" s="58">
        <f>hidden2!AA63</f>
        <v>0</v>
      </c>
      <c r="F73" s="58">
        <f>hidden2!AB63</f>
        <v>13898</v>
      </c>
      <c r="G73" s="58">
        <f>hidden2!AC63</f>
        <v>13898</v>
      </c>
      <c r="H73" s="58">
        <f>hidden2!AD63</f>
        <v>20836</v>
      </c>
      <c r="I73" s="58">
        <f>hidden2!AE63</f>
        <v>20836</v>
      </c>
      <c r="J73" s="58">
        <f>hidden2!AF63</f>
        <v>0</v>
      </c>
      <c r="K73" s="58">
        <f>hidden2!AG63</f>
        <v>0</v>
      </c>
      <c r="L73" s="58">
        <f>hidden2!AH63</f>
        <v>0</v>
      </c>
      <c r="M73" s="58">
        <f>hidden2!AI63</f>
        <v>0</v>
      </c>
      <c r="N73" s="58">
        <f>hidden2!AJ63</f>
        <v>40396</v>
      </c>
      <c r="O73" s="58">
        <f>hidden2!AK63</f>
        <v>40396</v>
      </c>
      <c r="P73" s="57"/>
      <c r="Q73" s="57"/>
      <c r="R73" s="57"/>
    </row>
    <row r="74" spans="1:18" x14ac:dyDescent="0.25">
      <c r="A74" s="57" t="str">
        <f>hidden1!A64</f>
        <v xml:space="preserve">  Саратовская область</v>
      </c>
      <c r="B74" s="58">
        <f>hidden2!X64</f>
        <v>36152</v>
      </c>
      <c r="C74" s="58">
        <f>hidden2!Y64</f>
        <v>36152</v>
      </c>
      <c r="D74" s="58">
        <f>hidden2!Z64</f>
        <v>0</v>
      </c>
      <c r="E74" s="58">
        <f>hidden2!AA64</f>
        <v>0</v>
      </c>
      <c r="F74" s="58">
        <f>hidden2!AB64</f>
        <v>10442</v>
      </c>
      <c r="G74" s="58">
        <f>hidden2!AC64</f>
        <v>10442</v>
      </c>
      <c r="H74" s="58">
        <f>hidden2!AD64</f>
        <v>0</v>
      </c>
      <c r="I74" s="58">
        <f>hidden2!AE64</f>
        <v>0</v>
      </c>
      <c r="J74" s="58">
        <f>hidden2!AF64</f>
        <v>0</v>
      </c>
      <c r="K74" s="58">
        <f>hidden2!AG64</f>
        <v>0</v>
      </c>
      <c r="L74" s="58">
        <f>hidden2!AH64</f>
        <v>0</v>
      </c>
      <c r="M74" s="58">
        <f>hidden2!AI64</f>
        <v>0</v>
      </c>
      <c r="N74" s="58">
        <f>hidden2!AJ64</f>
        <v>14222</v>
      </c>
      <c r="O74" s="58">
        <f>hidden2!AK64</f>
        <v>14222</v>
      </c>
      <c r="P74" s="57"/>
      <c r="Q74" s="57"/>
      <c r="R74" s="57"/>
    </row>
    <row r="75" spans="1:18" x14ac:dyDescent="0.25">
      <c r="A75" s="57" t="str">
        <f>hidden1!A65</f>
        <v xml:space="preserve">  Ульяновская область</v>
      </c>
      <c r="B75" s="58">
        <f>hidden2!X65</f>
        <v>13335</v>
      </c>
      <c r="C75" s="58">
        <f>hidden2!Y65</f>
        <v>13335</v>
      </c>
      <c r="D75" s="58">
        <f>hidden2!Z65</f>
        <v>0</v>
      </c>
      <c r="E75" s="58">
        <f>hidden2!AA65</f>
        <v>0</v>
      </c>
      <c r="F75" s="58">
        <f>hidden2!AB65</f>
        <v>4905</v>
      </c>
      <c r="G75" s="58">
        <f>hidden2!AC65</f>
        <v>4905</v>
      </c>
      <c r="H75" s="58">
        <f>hidden2!AD65</f>
        <v>0</v>
      </c>
      <c r="I75" s="58">
        <f>hidden2!AE65</f>
        <v>0</v>
      </c>
      <c r="J75" s="58">
        <f>hidden2!AF65</f>
        <v>0</v>
      </c>
      <c r="K75" s="58">
        <f>hidden2!AG65</f>
        <v>0</v>
      </c>
      <c r="L75" s="58">
        <f>hidden2!AH65</f>
        <v>0</v>
      </c>
      <c r="M75" s="58">
        <f>hidden2!AI65</f>
        <v>0</v>
      </c>
      <c r="N75" s="58">
        <f>hidden2!AJ65</f>
        <v>5587</v>
      </c>
      <c r="O75" s="58">
        <f>hidden2!AK65</f>
        <v>5587</v>
      </c>
      <c r="P75" s="57"/>
      <c r="Q75" s="57"/>
      <c r="R75" s="57"/>
    </row>
    <row r="76" spans="1:18" x14ac:dyDescent="0.25">
      <c r="A76" s="57" t="str">
        <f>hidden1!A66</f>
        <v xml:space="preserve"> УРАЛЬСКИЙ ФЕДЕРАЛЬНЫЙ ОКРУГ</v>
      </c>
      <c r="B76" s="58">
        <f>hidden2!X66</f>
        <v>179622</v>
      </c>
      <c r="C76" s="58">
        <f>hidden2!Y66</f>
        <v>179622</v>
      </c>
      <c r="D76" s="58">
        <f>hidden2!Z66</f>
        <v>0</v>
      </c>
      <c r="E76" s="58">
        <f>hidden2!AA66</f>
        <v>0</v>
      </c>
      <c r="F76" s="58">
        <f>hidden2!AB66</f>
        <v>103678</v>
      </c>
      <c r="G76" s="58">
        <f>hidden2!AC66</f>
        <v>103678</v>
      </c>
      <c r="H76" s="58">
        <f>hidden2!AD66</f>
        <v>4927</v>
      </c>
      <c r="I76" s="58">
        <f>hidden2!AE66</f>
        <v>4927</v>
      </c>
      <c r="J76" s="58">
        <f>hidden2!AF66</f>
        <v>0</v>
      </c>
      <c r="K76" s="58">
        <f>hidden2!AG66</f>
        <v>0</v>
      </c>
      <c r="L76" s="58">
        <f>hidden2!AH66</f>
        <v>920</v>
      </c>
      <c r="M76" s="58">
        <f>hidden2!AI66</f>
        <v>920</v>
      </c>
      <c r="N76" s="58">
        <f>hidden2!AJ66</f>
        <v>55429</v>
      </c>
      <c r="O76" s="58">
        <f>hidden2!AK66</f>
        <v>55429</v>
      </c>
      <c r="P76" s="57"/>
      <c r="Q76" s="57"/>
      <c r="R76" s="57"/>
    </row>
    <row r="77" spans="1:18" x14ac:dyDescent="0.25">
      <c r="A77" s="57" t="str">
        <f>hidden1!A67</f>
        <v xml:space="preserve">  Курганская область</v>
      </c>
      <c r="B77" s="58">
        <f>hidden2!X67</f>
        <v>8306</v>
      </c>
      <c r="C77" s="58">
        <f>hidden2!Y67</f>
        <v>8306</v>
      </c>
      <c r="D77" s="58">
        <f>hidden2!Z67</f>
        <v>0</v>
      </c>
      <c r="E77" s="58">
        <f>hidden2!AA67</f>
        <v>0</v>
      </c>
      <c r="F77" s="58">
        <f>hidden2!AB67</f>
        <v>3354</v>
      </c>
      <c r="G77" s="58">
        <f>hidden2!AC67</f>
        <v>3354</v>
      </c>
      <c r="H77" s="58">
        <f>hidden2!AD67</f>
        <v>0</v>
      </c>
      <c r="I77" s="58">
        <f>hidden2!AE67</f>
        <v>0</v>
      </c>
      <c r="J77" s="58">
        <f>hidden2!AF67</f>
        <v>0</v>
      </c>
      <c r="K77" s="58">
        <f>hidden2!AG67</f>
        <v>0</v>
      </c>
      <c r="L77" s="58">
        <f>hidden2!AH67</f>
        <v>0</v>
      </c>
      <c r="M77" s="58">
        <f>hidden2!AI67</f>
        <v>0</v>
      </c>
      <c r="N77" s="58">
        <f>hidden2!AJ67</f>
        <v>869</v>
      </c>
      <c r="O77" s="58">
        <f>hidden2!AK67</f>
        <v>869</v>
      </c>
      <c r="P77" s="57"/>
      <c r="Q77" s="57"/>
      <c r="R77" s="57"/>
    </row>
    <row r="78" spans="1:18" x14ac:dyDescent="0.25">
      <c r="A78" s="57" t="str">
        <f>hidden1!A68</f>
        <v xml:space="preserve">  Свердловская область</v>
      </c>
      <c r="B78" s="58">
        <f>hidden2!X68</f>
        <v>52751</v>
      </c>
      <c r="C78" s="58">
        <f>hidden2!Y68</f>
        <v>52751</v>
      </c>
      <c r="D78" s="58">
        <f>hidden2!Z68</f>
        <v>0</v>
      </c>
      <c r="E78" s="58">
        <f>hidden2!AA68</f>
        <v>0</v>
      </c>
      <c r="F78" s="58">
        <f>hidden2!AB68</f>
        <v>52416</v>
      </c>
      <c r="G78" s="58">
        <f>hidden2!AC68</f>
        <v>52416</v>
      </c>
      <c r="H78" s="58">
        <f>hidden2!AD68</f>
        <v>0</v>
      </c>
      <c r="I78" s="58">
        <f>hidden2!AE68</f>
        <v>0</v>
      </c>
      <c r="J78" s="58">
        <f>hidden2!AF68</f>
        <v>0</v>
      </c>
      <c r="K78" s="58">
        <f>hidden2!AG68</f>
        <v>0</v>
      </c>
      <c r="L78" s="58">
        <f>hidden2!AH68</f>
        <v>0</v>
      </c>
      <c r="M78" s="58">
        <f>hidden2!AI68</f>
        <v>0</v>
      </c>
      <c r="N78" s="58">
        <f>hidden2!AJ68</f>
        <v>446</v>
      </c>
      <c r="O78" s="58">
        <f>hidden2!AK68</f>
        <v>446</v>
      </c>
      <c r="P78" s="57"/>
      <c r="Q78" s="57"/>
      <c r="R78" s="57"/>
    </row>
    <row r="79" spans="1:18" x14ac:dyDescent="0.25">
      <c r="A79" s="57" t="str">
        <f>hidden1!A69</f>
        <v xml:space="preserve">  Тюменская область</v>
      </c>
      <c r="B79" s="58">
        <f>hidden2!X69</f>
        <v>24836</v>
      </c>
      <c r="C79" s="58">
        <f>hidden2!Y69</f>
        <v>24836</v>
      </c>
      <c r="D79" s="58">
        <f>hidden2!Z69</f>
        <v>0</v>
      </c>
      <c r="E79" s="58">
        <f>hidden2!AA69</f>
        <v>0</v>
      </c>
      <c r="F79" s="58">
        <f>hidden2!AB69</f>
        <v>13245</v>
      </c>
      <c r="G79" s="58">
        <f>hidden2!AC69</f>
        <v>13245</v>
      </c>
      <c r="H79" s="58">
        <f>hidden2!AD69</f>
        <v>0</v>
      </c>
      <c r="I79" s="58">
        <f>hidden2!AE69</f>
        <v>0</v>
      </c>
      <c r="J79" s="58">
        <f>hidden2!AF69</f>
        <v>0</v>
      </c>
      <c r="K79" s="58">
        <f>hidden2!AG69</f>
        <v>0</v>
      </c>
      <c r="L79" s="58">
        <f>hidden2!AH69</f>
        <v>0</v>
      </c>
      <c r="M79" s="58">
        <f>hidden2!AI69</f>
        <v>0</v>
      </c>
      <c r="N79" s="58">
        <f>hidden2!AJ69</f>
        <v>11591</v>
      </c>
      <c r="O79" s="58">
        <f>hidden2!AK69</f>
        <v>11591</v>
      </c>
      <c r="P79" s="57"/>
      <c r="Q79" s="57"/>
      <c r="R79" s="57"/>
    </row>
    <row r="80" spans="1:18" x14ac:dyDescent="0.25">
      <c r="A80" s="57" t="str">
        <f>hidden1!A70</f>
        <v xml:space="preserve">  Челябинская область</v>
      </c>
      <c r="B80" s="58">
        <f>hidden2!X70</f>
        <v>66648</v>
      </c>
      <c r="C80" s="58">
        <f>hidden2!Y70</f>
        <v>66648</v>
      </c>
      <c r="D80" s="58">
        <f>hidden2!Z70</f>
        <v>0</v>
      </c>
      <c r="E80" s="58">
        <f>hidden2!AA70</f>
        <v>0</v>
      </c>
      <c r="F80" s="58">
        <f>hidden2!AB70</f>
        <v>13563</v>
      </c>
      <c r="G80" s="58">
        <f>hidden2!AC70</f>
        <v>13563</v>
      </c>
      <c r="H80" s="58">
        <f>hidden2!AD70</f>
        <v>4927</v>
      </c>
      <c r="I80" s="58">
        <f>hidden2!AE70</f>
        <v>4927</v>
      </c>
      <c r="J80" s="58">
        <f>hidden2!AF70</f>
        <v>0</v>
      </c>
      <c r="K80" s="58">
        <f>hidden2!AG70</f>
        <v>0</v>
      </c>
      <c r="L80" s="58">
        <f>hidden2!AH70</f>
        <v>0</v>
      </c>
      <c r="M80" s="58">
        <f>hidden2!AI70</f>
        <v>0</v>
      </c>
      <c r="N80" s="58">
        <f>hidden2!AJ70</f>
        <v>41735</v>
      </c>
      <c r="O80" s="58">
        <f>hidden2!AK70</f>
        <v>41735</v>
      </c>
      <c r="P80" s="57"/>
      <c r="Q80" s="57"/>
      <c r="R80" s="57"/>
    </row>
    <row r="81" spans="1:18" x14ac:dyDescent="0.25">
      <c r="A81" s="57" t="str">
        <f>hidden1!A71</f>
        <v xml:space="preserve">  Ханты-Мансийский автономный округ - Югра</v>
      </c>
      <c r="B81" s="58">
        <f>hidden2!X71</f>
        <v>25797</v>
      </c>
      <c r="C81" s="58">
        <f>hidden2!Y71</f>
        <v>25797</v>
      </c>
      <c r="D81" s="58">
        <f>hidden2!Z71</f>
        <v>0</v>
      </c>
      <c r="E81" s="58">
        <f>hidden2!AA71</f>
        <v>0</v>
      </c>
      <c r="F81" s="58">
        <f>hidden2!AB71</f>
        <v>20003</v>
      </c>
      <c r="G81" s="58">
        <f>hidden2!AC71</f>
        <v>20003</v>
      </c>
      <c r="H81" s="58">
        <f>hidden2!AD71</f>
        <v>0</v>
      </c>
      <c r="I81" s="58">
        <f>hidden2!AE71</f>
        <v>0</v>
      </c>
      <c r="J81" s="58">
        <f>hidden2!AF71</f>
        <v>0</v>
      </c>
      <c r="K81" s="58">
        <f>hidden2!AG71</f>
        <v>0</v>
      </c>
      <c r="L81" s="58">
        <f>hidden2!AH71</f>
        <v>920</v>
      </c>
      <c r="M81" s="58">
        <f>hidden2!AI71</f>
        <v>920</v>
      </c>
      <c r="N81" s="58">
        <f>hidden2!AJ71</f>
        <v>788</v>
      </c>
      <c r="O81" s="58">
        <f>hidden2!AK71</f>
        <v>788</v>
      </c>
      <c r="P81" s="57"/>
      <c r="Q81" s="57"/>
      <c r="R81" s="57"/>
    </row>
    <row r="82" spans="1:18" x14ac:dyDescent="0.25">
      <c r="A82" s="57" t="str">
        <f>hidden1!A72</f>
        <v xml:space="preserve">  Ямало-Ненецкий автономный округ</v>
      </c>
      <c r="B82" s="58">
        <f>hidden2!X72</f>
        <v>1284</v>
      </c>
      <c r="C82" s="58">
        <f>hidden2!Y72</f>
        <v>1284</v>
      </c>
      <c r="D82" s="58">
        <f>hidden2!Z72</f>
        <v>0</v>
      </c>
      <c r="E82" s="58">
        <f>hidden2!AA72</f>
        <v>0</v>
      </c>
      <c r="F82" s="58">
        <f>hidden2!AB72</f>
        <v>1097</v>
      </c>
      <c r="G82" s="58">
        <f>hidden2!AC72</f>
        <v>1097</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307629</v>
      </c>
      <c r="C83" s="58">
        <f>hidden2!Y73</f>
        <v>307629</v>
      </c>
      <c r="D83" s="58">
        <f>hidden2!Z73</f>
        <v>0</v>
      </c>
      <c r="E83" s="58">
        <f>hidden2!AA73</f>
        <v>0</v>
      </c>
      <c r="F83" s="58">
        <f>hidden2!AB73</f>
        <v>129667</v>
      </c>
      <c r="G83" s="58">
        <f>hidden2!AC73</f>
        <v>129667</v>
      </c>
      <c r="H83" s="58">
        <f>hidden2!AD73</f>
        <v>0</v>
      </c>
      <c r="I83" s="58">
        <f>hidden2!AE73</f>
        <v>0</v>
      </c>
      <c r="J83" s="58">
        <f>hidden2!AF73</f>
        <v>0</v>
      </c>
      <c r="K83" s="58">
        <f>hidden2!AG73</f>
        <v>0</v>
      </c>
      <c r="L83" s="58">
        <f>hidden2!AH73</f>
        <v>817</v>
      </c>
      <c r="M83" s="58">
        <f>hidden2!AI73</f>
        <v>817</v>
      </c>
      <c r="N83" s="58">
        <f>hidden2!AJ73</f>
        <v>131218</v>
      </c>
      <c r="O83" s="58">
        <f>hidden2!AK73</f>
        <v>131218</v>
      </c>
      <c r="P83" s="57"/>
      <c r="Q83" s="57"/>
      <c r="R83" s="57"/>
    </row>
    <row r="84" spans="1:18" x14ac:dyDescent="0.25">
      <c r="A84" s="57" t="str">
        <f>hidden1!A74</f>
        <v xml:space="preserve">  Республика Алтай</v>
      </c>
      <c r="B84" s="58">
        <f>hidden2!X74</f>
        <v>6458</v>
      </c>
      <c r="C84" s="58">
        <f>hidden2!Y74</f>
        <v>6458</v>
      </c>
      <c r="D84" s="58">
        <f>hidden2!Z74</f>
        <v>0</v>
      </c>
      <c r="E84" s="58">
        <f>hidden2!AA74</f>
        <v>0</v>
      </c>
      <c r="F84" s="58">
        <f>hidden2!AB74</f>
        <v>1007</v>
      </c>
      <c r="G84" s="58">
        <f>hidden2!AC74</f>
        <v>1007</v>
      </c>
      <c r="H84" s="58">
        <f>hidden2!AD74</f>
        <v>0</v>
      </c>
      <c r="I84" s="58">
        <f>hidden2!AE74</f>
        <v>0</v>
      </c>
      <c r="J84" s="58">
        <f>hidden2!AF74</f>
        <v>0</v>
      </c>
      <c r="K84" s="58">
        <f>hidden2!AG74</f>
        <v>0</v>
      </c>
      <c r="L84" s="58">
        <f>hidden2!AH74</f>
        <v>0</v>
      </c>
      <c r="M84" s="58">
        <f>hidden2!AI74</f>
        <v>0</v>
      </c>
      <c r="N84" s="58">
        <f>hidden2!AJ74</f>
        <v>5451</v>
      </c>
      <c r="O84" s="58">
        <f>hidden2!AK74</f>
        <v>5451</v>
      </c>
      <c r="P84" s="57"/>
      <c r="Q84" s="57"/>
      <c r="R84" s="57"/>
    </row>
    <row r="85" spans="1:18" x14ac:dyDescent="0.25">
      <c r="A85" s="57" t="str">
        <f>hidden1!A75</f>
        <v xml:space="preserve">  Республика Тыва</v>
      </c>
      <c r="B85" s="58">
        <f>hidden2!X75</f>
        <v>3681</v>
      </c>
      <c r="C85" s="58">
        <f>hidden2!Y75</f>
        <v>3681</v>
      </c>
      <c r="D85" s="58">
        <f>hidden2!Z75</f>
        <v>0</v>
      </c>
      <c r="E85" s="58">
        <f>hidden2!AA75</f>
        <v>0</v>
      </c>
      <c r="F85" s="58">
        <f>hidden2!AB75</f>
        <v>2485</v>
      </c>
      <c r="G85" s="58">
        <f>hidden2!AC75</f>
        <v>2485</v>
      </c>
      <c r="H85" s="58">
        <f>hidden2!AD75</f>
        <v>0</v>
      </c>
      <c r="I85" s="58">
        <f>hidden2!AE75</f>
        <v>0</v>
      </c>
      <c r="J85" s="58">
        <f>hidden2!AF75</f>
        <v>0</v>
      </c>
      <c r="K85" s="58">
        <f>hidden2!AG75</f>
        <v>0</v>
      </c>
      <c r="L85" s="58">
        <f>hidden2!AH75</f>
        <v>0</v>
      </c>
      <c r="M85" s="58">
        <f>hidden2!AI75</f>
        <v>0</v>
      </c>
      <c r="N85" s="58">
        <f>hidden2!AJ75</f>
        <v>70</v>
      </c>
      <c r="O85" s="58">
        <f>hidden2!AK75</f>
        <v>70</v>
      </c>
      <c r="P85" s="57"/>
      <c r="Q85" s="57"/>
      <c r="R85" s="57"/>
    </row>
    <row r="86" spans="1:18" x14ac:dyDescent="0.25">
      <c r="A86" s="57" t="str">
        <f>hidden1!A76</f>
        <v xml:space="preserve">  Республика Хакасия</v>
      </c>
      <c r="B86" s="58">
        <f>hidden2!X76</f>
        <v>20175</v>
      </c>
      <c r="C86" s="58">
        <f>hidden2!Y76</f>
        <v>20175</v>
      </c>
      <c r="D86" s="58">
        <f>hidden2!Z76</f>
        <v>0</v>
      </c>
      <c r="E86" s="58">
        <f>hidden2!AA76</f>
        <v>0</v>
      </c>
      <c r="F86" s="58">
        <f>hidden2!AB76</f>
        <v>12571</v>
      </c>
      <c r="G86" s="58">
        <f>hidden2!AC76</f>
        <v>12571</v>
      </c>
      <c r="H86" s="58">
        <f>hidden2!AD76</f>
        <v>0</v>
      </c>
      <c r="I86" s="58">
        <f>hidden2!AE76</f>
        <v>0</v>
      </c>
      <c r="J86" s="58">
        <f>hidden2!AF76</f>
        <v>0</v>
      </c>
      <c r="K86" s="58">
        <f>hidden2!AG76</f>
        <v>0</v>
      </c>
      <c r="L86" s="58">
        <f>hidden2!AH76</f>
        <v>14</v>
      </c>
      <c r="M86" s="58">
        <f>hidden2!AI76</f>
        <v>14</v>
      </c>
      <c r="N86" s="58">
        <f>hidden2!AJ76</f>
        <v>6853</v>
      </c>
      <c r="O86" s="58">
        <f>hidden2!AK76</f>
        <v>6853</v>
      </c>
      <c r="P86" s="57"/>
      <c r="Q86" s="57"/>
      <c r="R86" s="57"/>
    </row>
    <row r="87" spans="1:18" x14ac:dyDescent="0.25">
      <c r="A87" s="57" t="str">
        <f>hidden1!A77</f>
        <v xml:space="preserve">  Алтайский край</v>
      </c>
      <c r="B87" s="58">
        <f>hidden2!X77</f>
        <v>38049</v>
      </c>
      <c r="C87" s="58">
        <f>hidden2!Y77</f>
        <v>38049</v>
      </c>
      <c r="D87" s="58">
        <f>hidden2!Z77</f>
        <v>0</v>
      </c>
      <c r="E87" s="58">
        <f>hidden2!AA77</f>
        <v>0</v>
      </c>
      <c r="F87" s="58">
        <f>hidden2!AB77</f>
        <v>16174</v>
      </c>
      <c r="G87" s="58">
        <f>hidden2!AC77</f>
        <v>16174</v>
      </c>
      <c r="H87" s="58">
        <f>hidden2!AD77</f>
        <v>0</v>
      </c>
      <c r="I87" s="58">
        <f>hidden2!AE77</f>
        <v>0</v>
      </c>
      <c r="J87" s="58">
        <f>hidden2!AF77</f>
        <v>0</v>
      </c>
      <c r="K87" s="58">
        <f>hidden2!AG77</f>
        <v>0</v>
      </c>
      <c r="L87" s="58">
        <f>hidden2!AH77</f>
        <v>0</v>
      </c>
      <c r="M87" s="58">
        <f>hidden2!AI77</f>
        <v>0</v>
      </c>
      <c r="N87" s="58">
        <f>hidden2!AJ77</f>
        <v>18829</v>
      </c>
      <c r="O87" s="58">
        <f>hidden2!AK77</f>
        <v>18829</v>
      </c>
      <c r="P87" s="57"/>
      <c r="Q87" s="57"/>
      <c r="R87" s="57"/>
    </row>
    <row r="88" spans="1:18" x14ac:dyDescent="0.25">
      <c r="A88" s="57" t="str">
        <f>hidden1!A78</f>
        <v xml:space="preserve">  Красноярский край</v>
      </c>
      <c r="B88" s="58">
        <f>hidden2!X78</f>
        <v>55628</v>
      </c>
      <c r="C88" s="58">
        <f>hidden2!Y78</f>
        <v>55628</v>
      </c>
      <c r="D88" s="58">
        <f>hidden2!Z78</f>
        <v>0</v>
      </c>
      <c r="E88" s="58">
        <f>hidden2!AA78</f>
        <v>0</v>
      </c>
      <c r="F88" s="58">
        <f>hidden2!AB78</f>
        <v>12535</v>
      </c>
      <c r="G88" s="58">
        <f>hidden2!AC78</f>
        <v>12535</v>
      </c>
      <c r="H88" s="58">
        <f>hidden2!AD78</f>
        <v>0</v>
      </c>
      <c r="I88" s="58">
        <f>hidden2!AE78</f>
        <v>0</v>
      </c>
      <c r="J88" s="58">
        <f>hidden2!AF78</f>
        <v>0</v>
      </c>
      <c r="K88" s="58">
        <f>hidden2!AG78</f>
        <v>0</v>
      </c>
      <c r="L88" s="58">
        <f>hidden2!AH78</f>
        <v>189</v>
      </c>
      <c r="M88" s="58">
        <f>hidden2!AI78</f>
        <v>189</v>
      </c>
      <c r="N88" s="58">
        <f>hidden2!AJ78</f>
        <v>34565</v>
      </c>
      <c r="O88" s="58">
        <f>hidden2!AK78</f>
        <v>34565</v>
      </c>
      <c r="P88" s="57"/>
      <c r="Q88" s="57"/>
      <c r="R88" s="57"/>
    </row>
    <row r="89" spans="1:18" x14ac:dyDescent="0.25">
      <c r="A89" s="57" t="str">
        <f>hidden1!A79</f>
        <v xml:space="preserve">  Иркутская область</v>
      </c>
      <c r="B89" s="58">
        <f>hidden2!X79</f>
        <v>75910</v>
      </c>
      <c r="C89" s="58">
        <f>hidden2!Y79</f>
        <v>75910</v>
      </c>
      <c r="D89" s="58">
        <f>hidden2!Z79</f>
        <v>0</v>
      </c>
      <c r="E89" s="58">
        <f>hidden2!AA79</f>
        <v>0</v>
      </c>
      <c r="F89" s="58">
        <f>hidden2!AB79</f>
        <v>31947</v>
      </c>
      <c r="G89" s="58">
        <f>hidden2!AC79</f>
        <v>31947</v>
      </c>
      <c r="H89" s="58">
        <f>hidden2!AD79</f>
        <v>0</v>
      </c>
      <c r="I89" s="58">
        <f>hidden2!AE79</f>
        <v>0</v>
      </c>
      <c r="J89" s="58">
        <f>hidden2!AF79</f>
        <v>0</v>
      </c>
      <c r="K89" s="58">
        <f>hidden2!AG79</f>
        <v>0</v>
      </c>
      <c r="L89" s="58">
        <f>hidden2!AH79</f>
        <v>614</v>
      </c>
      <c r="M89" s="58">
        <f>hidden2!AI79</f>
        <v>614</v>
      </c>
      <c r="N89" s="58">
        <f>hidden2!AJ79</f>
        <v>29709</v>
      </c>
      <c r="O89" s="58">
        <f>hidden2!AK79</f>
        <v>29709</v>
      </c>
      <c r="P89" s="57"/>
      <c r="Q89" s="57"/>
      <c r="R89" s="57"/>
    </row>
    <row r="90" spans="1:18" x14ac:dyDescent="0.25">
      <c r="A90" s="57" t="str">
        <f>hidden1!A80</f>
        <v xml:space="preserve">  Кемеровская область - Кузбасс</v>
      </c>
      <c r="B90" s="58">
        <f>hidden2!X80</f>
        <v>31613</v>
      </c>
      <c r="C90" s="58">
        <f>hidden2!Y80</f>
        <v>31613</v>
      </c>
      <c r="D90" s="58">
        <f>hidden2!Z80</f>
        <v>0</v>
      </c>
      <c r="E90" s="58">
        <f>hidden2!AA80</f>
        <v>0</v>
      </c>
      <c r="F90" s="58">
        <f>hidden2!AB80</f>
        <v>17980</v>
      </c>
      <c r="G90" s="58">
        <f>hidden2!AC80</f>
        <v>17980</v>
      </c>
      <c r="H90" s="58">
        <f>hidden2!AD80</f>
        <v>0</v>
      </c>
      <c r="I90" s="58">
        <f>hidden2!AE80</f>
        <v>0</v>
      </c>
      <c r="J90" s="58">
        <f>hidden2!AF80</f>
        <v>0</v>
      </c>
      <c r="K90" s="58">
        <f>hidden2!AG80</f>
        <v>0</v>
      </c>
      <c r="L90" s="58">
        <f>hidden2!AH80</f>
        <v>0</v>
      </c>
      <c r="M90" s="58">
        <f>hidden2!AI80</f>
        <v>0</v>
      </c>
      <c r="N90" s="58">
        <f>hidden2!AJ80</f>
        <v>518</v>
      </c>
      <c r="O90" s="58">
        <f>hidden2!AK80</f>
        <v>518</v>
      </c>
      <c r="P90" s="57"/>
      <c r="Q90" s="57"/>
      <c r="R90" s="57"/>
    </row>
    <row r="91" spans="1:18" x14ac:dyDescent="0.25">
      <c r="A91" s="57" t="str">
        <f>hidden1!A81</f>
        <v xml:space="preserve">  Новосибирская область</v>
      </c>
      <c r="B91" s="58">
        <f>hidden2!X81</f>
        <v>38448</v>
      </c>
      <c r="C91" s="58">
        <f>hidden2!Y81</f>
        <v>38448</v>
      </c>
      <c r="D91" s="58">
        <f>hidden2!Z81</f>
        <v>0</v>
      </c>
      <c r="E91" s="58">
        <f>hidden2!AA81</f>
        <v>0</v>
      </c>
      <c r="F91" s="58">
        <f>hidden2!AB81</f>
        <v>14205</v>
      </c>
      <c r="G91" s="58">
        <f>hidden2!AC81</f>
        <v>14205</v>
      </c>
      <c r="H91" s="58">
        <f>hidden2!AD81</f>
        <v>0</v>
      </c>
      <c r="I91" s="58">
        <f>hidden2!AE81</f>
        <v>0</v>
      </c>
      <c r="J91" s="58">
        <f>hidden2!AF81</f>
        <v>0</v>
      </c>
      <c r="K91" s="58">
        <f>hidden2!AG81</f>
        <v>0</v>
      </c>
      <c r="L91" s="58">
        <f>hidden2!AH81</f>
        <v>0</v>
      </c>
      <c r="M91" s="58">
        <f>hidden2!AI81</f>
        <v>0</v>
      </c>
      <c r="N91" s="58">
        <f>hidden2!AJ81</f>
        <v>19512</v>
      </c>
      <c r="O91" s="58">
        <f>hidden2!AK81</f>
        <v>19512</v>
      </c>
      <c r="P91" s="57"/>
      <c r="Q91" s="57"/>
      <c r="R91" s="57"/>
    </row>
    <row r="92" spans="1:18" x14ac:dyDescent="0.25">
      <c r="A92" s="57" t="str">
        <f>hidden1!A82</f>
        <v xml:space="preserve">  Омская область</v>
      </c>
      <c r="B92" s="58">
        <f>hidden2!X82</f>
        <v>26936</v>
      </c>
      <c r="C92" s="58">
        <f>hidden2!Y82</f>
        <v>26936</v>
      </c>
      <c r="D92" s="58">
        <f>hidden2!Z82</f>
        <v>0</v>
      </c>
      <c r="E92" s="58">
        <f>hidden2!AA82</f>
        <v>0</v>
      </c>
      <c r="F92" s="58">
        <f>hidden2!AB82</f>
        <v>14434</v>
      </c>
      <c r="G92" s="58">
        <f>hidden2!AC82</f>
        <v>14434</v>
      </c>
      <c r="H92" s="58">
        <f>hidden2!AD82</f>
        <v>0</v>
      </c>
      <c r="I92" s="58">
        <f>hidden2!AE82</f>
        <v>0</v>
      </c>
      <c r="J92" s="58">
        <f>hidden2!AF82</f>
        <v>0</v>
      </c>
      <c r="K92" s="58">
        <f>hidden2!AG82</f>
        <v>0</v>
      </c>
      <c r="L92" s="58">
        <f>hidden2!AH82</f>
        <v>0</v>
      </c>
      <c r="M92" s="58">
        <f>hidden2!AI82</f>
        <v>0</v>
      </c>
      <c r="N92" s="58">
        <f>hidden2!AJ82</f>
        <v>11646</v>
      </c>
      <c r="O92" s="58">
        <f>hidden2!AK82</f>
        <v>11646</v>
      </c>
      <c r="P92" s="57"/>
      <c r="Q92" s="57"/>
      <c r="R92" s="57"/>
    </row>
    <row r="93" spans="1:18" x14ac:dyDescent="0.25">
      <c r="A93" s="57" t="str">
        <f>hidden1!A83</f>
        <v xml:space="preserve">  Томская область</v>
      </c>
      <c r="B93" s="58">
        <f>hidden2!X83</f>
        <v>10731</v>
      </c>
      <c r="C93" s="58">
        <f>hidden2!Y83</f>
        <v>10731</v>
      </c>
      <c r="D93" s="58">
        <f>hidden2!Z83</f>
        <v>0</v>
      </c>
      <c r="E93" s="58">
        <f>hidden2!AA83</f>
        <v>0</v>
      </c>
      <c r="F93" s="58">
        <f>hidden2!AB83</f>
        <v>6329</v>
      </c>
      <c r="G93" s="58">
        <f>hidden2!AC83</f>
        <v>6329</v>
      </c>
      <c r="H93" s="58">
        <f>hidden2!AD83</f>
        <v>0</v>
      </c>
      <c r="I93" s="58">
        <f>hidden2!AE83</f>
        <v>0</v>
      </c>
      <c r="J93" s="58">
        <f>hidden2!AF83</f>
        <v>0</v>
      </c>
      <c r="K93" s="58">
        <f>hidden2!AG83</f>
        <v>0</v>
      </c>
      <c r="L93" s="58">
        <f>hidden2!AH83</f>
        <v>0</v>
      </c>
      <c r="M93" s="58">
        <f>hidden2!AI83</f>
        <v>0</v>
      </c>
      <c r="N93" s="58">
        <f>hidden2!AJ83</f>
        <v>4065</v>
      </c>
      <c r="O93" s="58">
        <f>hidden2!AK83</f>
        <v>4065</v>
      </c>
      <c r="P93" s="57"/>
      <c r="Q93" s="57"/>
      <c r="R93" s="57"/>
    </row>
    <row r="94" spans="1:18" x14ac:dyDescent="0.25">
      <c r="A94" s="57" t="str">
        <f>hidden1!A84</f>
        <v xml:space="preserve"> ДАЛЬНЕВОСТОЧНЫЙ ФЕДЕРАЛЬНЫЙ ОКРУГ</v>
      </c>
      <c r="B94" s="58">
        <f>hidden2!X84</f>
        <v>177962</v>
      </c>
      <c r="C94" s="58">
        <f>hidden2!Y84</f>
        <v>177962</v>
      </c>
      <c r="D94" s="58">
        <f>hidden2!Z84</f>
        <v>0</v>
      </c>
      <c r="E94" s="58">
        <f>hidden2!AA84</f>
        <v>0</v>
      </c>
      <c r="F94" s="58">
        <f>hidden2!AB84</f>
        <v>97208</v>
      </c>
      <c r="G94" s="58">
        <f>hidden2!AC84</f>
        <v>97208</v>
      </c>
      <c r="H94" s="58">
        <f>hidden2!AD84</f>
        <v>0</v>
      </c>
      <c r="I94" s="58">
        <f>hidden2!AE84</f>
        <v>0</v>
      </c>
      <c r="J94" s="58">
        <f>hidden2!AF84</f>
        <v>0</v>
      </c>
      <c r="K94" s="58">
        <f>hidden2!AG84</f>
        <v>0</v>
      </c>
      <c r="L94" s="58">
        <f>hidden2!AH84</f>
        <v>717</v>
      </c>
      <c r="M94" s="58">
        <f>hidden2!AI84</f>
        <v>717</v>
      </c>
      <c r="N94" s="58">
        <f>hidden2!AJ84</f>
        <v>51167</v>
      </c>
      <c r="O94" s="58">
        <f>hidden2!AK84</f>
        <v>51167</v>
      </c>
      <c r="P94" s="57"/>
      <c r="Q94" s="57"/>
      <c r="R94" s="57"/>
    </row>
    <row r="95" spans="1:18" x14ac:dyDescent="0.25">
      <c r="A95" s="57" t="str">
        <f>hidden1!A85</f>
        <v xml:space="preserve">  Республика Бурятия</v>
      </c>
      <c r="B95" s="58">
        <f>hidden2!X85</f>
        <v>26811</v>
      </c>
      <c r="C95" s="58">
        <f>hidden2!Y85</f>
        <v>26811</v>
      </c>
      <c r="D95" s="58">
        <f>hidden2!Z85</f>
        <v>0</v>
      </c>
      <c r="E95" s="58">
        <f>hidden2!AA85</f>
        <v>0</v>
      </c>
      <c r="F95" s="58">
        <f>hidden2!AB85</f>
        <v>12344</v>
      </c>
      <c r="G95" s="58">
        <f>hidden2!AC85</f>
        <v>12344</v>
      </c>
      <c r="H95" s="58">
        <f>hidden2!AD85</f>
        <v>0</v>
      </c>
      <c r="I95" s="58">
        <f>hidden2!AE85</f>
        <v>0</v>
      </c>
      <c r="J95" s="58">
        <f>hidden2!AF85</f>
        <v>0</v>
      </c>
      <c r="K95" s="58">
        <f>hidden2!AG85</f>
        <v>0</v>
      </c>
      <c r="L95" s="58">
        <f>hidden2!AH85</f>
        <v>0</v>
      </c>
      <c r="M95" s="58">
        <f>hidden2!AI85</f>
        <v>0</v>
      </c>
      <c r="N95" s="58">
        <f>hidden2!AJ85</f>
        <v>12853</v>
      </c>
      <c r="O95" s="58">
        <f>hidden2!AK85</f>
        <v>12853</v>
      </c>
      <c r="P95" s="57"/>
      <c r="Q95" s="57"/>
      <c r="R95" s="57"/>
    </row>
    <row r="96" spans="1:18" x14ac:dyDescent="0.25">
      <c r="A96" s="57" t="str">
        <f>hidden1!A86</f>
        <v xml:space="preserve">  Республика Саха (Якутия)</v>
      </c>
      <c r="B96" s="58">
        <f>hidden2!X86</f>
        <v>24511</v>
      </c>
      <c r="C96" s="58">
        <f>hidden2!Y86</f>
        <v>24511</v>
      </c>
      <c r="D96" s="58">
        <f>hidden2!Z86</f>
        <v>0</v>
      </c>
      <c r="E96" s="58">
        <f>hidden2!AA86</f>
        <v>0</v>
      </c>
      <c r="F96" s="58">
        <f>hidden2!AB86</f>
        <v>10593</v>
      </c>
      <c r="G96" s="58">
        <f>hidden2!AC86</f>
        <v>10593</v>
      </c>
      <c r="H96" s="58">
        <f>hidden2!AD86</f>
        <v>0</v>
      </c>
      <c r="I96" s="58">
        <f>hidden2!AE86</f>
        <v>0</v>
      </c>
      <c r="J96" s="58">
        <f>hidden2!AF86</f>
        <v>0</v>
      </c>
      <c r="K96" s="58">
        <f>hidden2!AG86</f>
        <v>0</v>
      </c>
      <c r="L96" s="58">
        <f>hidden2!AH86</f>
        <v>36</v>
      </c>
      <c r="M96" s="58">
        <f>hidden2!AI86</f>
        <v>36</v>
      </c>
      <c r="N96" s="58">
        <f>hidden2!AJ86</f>
        <v>6323</v>
      </c>
      <c r="O96" s="58">
        <f>hidden2!AK86</f>
        <v>6323</v>
      </c>
      <c r="P96" s="57"/>
      <c r="Q96" s="57"/>
      <c r="R96" s="57"/>
    </row>
    <row r="97" spans="1:18" x14ac:dyDescent="0.25">
      <c r="A97" s="57" t="str">
        <f>hidden1!A87</f>
        <v xml:space="preserve">  Приморский край</v>
      </c>
      <c r="B97" s="58">
        <f>hidden2!X87</f>
        <v>39592</v>
      </c>
      <c r="C97" s="58">
        <f>hidden2!Y87</f>
        <v>39592</v>
      </c>
      <c r="D97" s="58">
        <f>hidden2!Z87</f>
        <v>0</v>
      </c>
      <c r="E97" s="58">
        <f>hidden2!AA87</f>
        <v>0</v>
      </c>
      <c r="F97" s="58">
        <f>hidden2!AB87</f>
        <v>28303</v>
      </c>
      <c r="G97" s="58">
        <f>hidden2!AC87</f>
        <v>28303</v>
      </c>
      <c r="H97" s="58">
        <f>hidden2!AD87</f>
        <v>0</v>
      </c>
      <c r="I97" s="58">
        <f>hidden2!AE87</f>
        <v>0</v>
      </c>
      <c r="J97" s="58">
        <f>hidden2!AF87</f>
        <v>0</v>
      </c>
      <c r="K97" s="58">
        <f>hidden2!AG87</f>
        <v>0</v>
      </c>
      <c r="L97" s="58">
        <f>hidden2!AH87</f>
        <v>89</v>
      </c>
      <c r="M97" s="58">
        <f>hidden2!AI87</f>
        <v>89</v>
      </c>
      <c r="N97" s="58">
        <f>hidden2!AJ87</f>
        <v>7835</v>
      </c>
      <c r="O97" s="58">
        <f>hidden2!AK87</f>
        <v>7835</v>
      </c>
      <c r="P97" s="57"/>
      <c r="Q97" s="57"/>
      <c r="R97" s="57"/>
    </row>
    <row r="98" spans="1:18" x14ac:dyDescent="0.25">
      <c r="A98" s="57" t="str">
        <f>hidden1!A88</f>
        <v xml:space="preserve">  Хабаровский край</v>
      </c>
      <c r="B98" s="58">
        <f>hidden2!X88</f>
        <v>25401</v>
      </c>
      <c r="C98" s="58">
        <f>hidden2!Y88</f>
        <v>25401</v>
      </c>
      <c r="D98" s="58">
        <f>hidden2!Z88</f>
        <v>0</v>
      </c>
      <c r="E98" s="58">
        <f>hidden2!AA88</f>
        <v>0</v>
      </c>
      <c r="F98" s="58">
        <f>hidden2!AB88</f>
        <v>10234</v>
      </c>
      <c r="G98" s="58">
        <f>hidden2!AC88</f>
        <v>10234</v>
      </c>
      <c r="H98" s="58">
        <f>hidden2!AD88</f>
        <v>0</v>
      </c>
      <c r="I98" s="58">
        <f>hidden2!AE88</f>
        <v>0</v>
      </c>
      <c r="J98" s="58">
        <f>hidden2!AF88</f>
        <v>0</v>
      </c>
      <c r="K98" s="58">
        <f>hidden2!AG88</f>
        <v>0</v>
      </c>
      <c r="L98" s="58">
        <f>hidden2!AH88</f>
        <v>48</v>
      </c>
      <c r="M98" s="58">
        <f>hidden2!AI88</f>
        <v>48</v>
      </c>
      <c r="N98" s="58">
        <f>hidden2!AJ88</f>
        <v>13391</v>
      </c>
      <c r="O98" s="58">
        <f>hidden2!AK88</f>
        <v>13391</v>
      </c>
      <c r="P98" s="57"/>
      <c r="Q98" s="57"/>
      <c r="R98" s="57"/>
    </row>
    <row r="99" spans="1:18" x14ac:dyDescent="0.25">
      <c r="A99" s="57" t="str">
        <f>hidden1!A89</f>
        <v xml:space="preserve">  Амурская область</v>
      </c>
      <c r="B99" s="58">
        <f>hidden2!X89</f>
        <v>13316</v>
      </c>
      <c r="C99" s="58">
        <f>hidden2!Y89</f>
        <v>13316</v>
      </c>
      <c r="D99" s="58">
        <f>hidden2!Z89</f>
        <v>0</v>
      </c>
      <c r="E99" s="58">
        <f>hidden2!AA89</f>
        <v>0</v>
      </c>
      <c r="F99" s="58">
        <f>hidden2!AB89</f>
        <v>8687</v>
      </c>
      <c r="G99" s="58">
        <f>hidden2!AC89</f>
        <v>8687</v>
      </c>
      <c r="H99" s="58">
        <f>hidden2!AD89</f>
        <v>0</v>
      </c>
      <c r="I99" s="58">
        <f>hidden2!AE89</f>
        <v>0</v>
      </c>
      <c r="J99" s="58">
        <f>hidden2!AF89</f>
        <v>0</v>
      </c>
      <c r="K99" s="58">
        <f>hidden2!AG89</f>
        <v>0</v>
      </c>
      <c r="L99" s="58">
        <f>hidden2!AH89</f>
        <v>3</v>
      </c>
      <c r="M99" s="58">
        <f>hidden2!AI89</f>
        <v>3</v>
      </c>
      <c r="N99" s="58">
        <f>hidden2!AJ89</f>
        <v>909</v>
      </c>
      <c r="O99" s="58">
        <f>hidden2!AK89</f>
        <v>909</v>
      </c>
      <c r="P99" s="57"/>
      <c r="Q99" s="57"/>
      <c r="R99" s="57"/>
    </row>
    <row r="100" spans="1:18" x14ac:dyDescent="0.25">
      <c r="A100" s="57" t="str">
        <f>hidden1!A90</f>
        <v xml:space="preserve">  Камчатский край</v>
      </c>
      <c r="B100" s="58">
        <f>hidden2!X90</f>
        <v>10870</v>
      </c>
      <c r="C100" s="58">
        <f>hidden2!Y90</f>
        <v>10870</v>
      </c>
      <c r="D100" s="58">
        <f>hidden2!Z90</f>
        <v>0</v>
      </c>
      <c r="E100" s="58">
        <f>hidden2!AA90</f>
        <v>0</v>
      </c>
      <c r="F100" s="58">
        <f>hidden2!AB90</f>
        <v>6926</v>
      </c>
      <c r="G100" s="58">
        <f>hidden2!AC90</f>
        <v>6926</v>
      </c>
      <c r="H100" s="58">
        <f>hidden2!AD90</f>
        <v>0</v>
      </c>
      <c r="I100" s="58">
        <f>hidden2!AE90</f>
        <v>0</v>
      </c>
      <c r="J100" s="58">
        <f>hidden2!AF90</f>
        <v>0</v>
      </c>
      <c r="K100" s="58">
        <f>hidden2!AG90</f>
        <v>0</v>
      </c>
      <c r="L100" s="58">
        <f>hidden2!AH90</f>
        <v>541</v>
      </c>
      <c r="M100" s="58">
        <f>hidden2!AI90</f>
        <v>541</v>
      </c>
      <c r="N100" s="58">
        <f>hidden2!AJ90</f>
        <v>1545</v>
      </c>
      <c r="O100" s="58">
        <f>hidden2!AK90</f>
        <v>1545</v>
      </c>
      <c r="P100" s="57"/>
      <c r="Q100" s="57"/>
      <c r="R100" s="57"/>
    </row>
    <row r="101" spans="1:18" x14ac:dyDescent="0.25">
      <c r="A101" s="57" t="str">
        <f>hidden1!A91</f>
        <v xml:space="preserve">  Магаданская область</v>
      </c>
      <c r="B101" s="58">
        <f>hidden2!X91</f>
        <v>537</v>
      </c>
      <c r="C101" s="58">
        <f>hidden2!Y91</f>
        <v>537</v>
      </c>
      <c r="D101" s="58">
        <f>hidden2!Z91</f>
        <v>0</v>
      </c>
      <c r="E101" s="58">
        <f>hidden2!AA91</f>
        <v>0</v>
      </c>
      <c r="F101" s="58">
        <f>hidden2!AB91</f>
        <v>323</v>
      </c>
      <c r="G101" s="58">
        <f>hidden2!AC91</f>
        <v>323</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11344</v>
      </c>
      <c r="C102" s="58">
        <f>hidden2!Y92</f>
        <v>11344</v>
      </c>
      <c r="D102" s="58">
        <f>hidden2!Z92</f>
        <v>0</v>
      </c>
      <c r="E102" s="58">
        <f>hidden2!AA92</f>
        <v>0</v>
      </c>
      <c r="F102" s="58">
        <f>hidden2!AB92</f>
        <v>11344</v>
      </c>
      <c r="G102" s="58">
        <f>hidden2!AC92</f>
        <v>11344</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24376</v>
      </c>
      <c r="C103" s="58">
        <f>hidden2!Y93</f>
        <v>24376</v>
      </c>
      <c r="D103" s="58">
        <f>hidden2!Z93</f>
        <v>0</v>
      </c>
      <c r="E103" s="58">
        <f>hidden2!AA93</f>
        <v>0</v>
      </c>
      <c r="F103" s="58">
        <f>hidden2!AB93</f>
        <v>8645</v>
      </c>
      <c r="G103" s="58">
        <f>hidden2!AC93</f>
        <v>8645</v>
      </c>
      <c r="H103" s="58">
        <f>hidden2!AD93</f>
        <v>0</v>
      </c>
      <c r="I103" s="58">
        <f>hidden2!AE93</f>
        <v>0</v>
      </c>
      <c r="J103" s="58">
        <f>hidden2!AF93</f>
        <v>0</v>
      </c>
      <c r="K103" s="58">
        <f>hidden2!AG93</f>
        <v>0</v>
      </c>
      <c r="L103" s="58">
        <f>hidden2!AH93</f>
        <v>0</v>
      </c>
      <c r="M103" s="58">
        <f>hidden2!AI93</f>
        <v>0</v>
      </c>
      <c r="N103" s="58">
        <f>hidden2!AJ93</f>
        <v>7893</v>
      </c>
      <c r="O103" s="58">
        <f>hidden2!AK93</f>
        <v>7893</v>
      </c>
      <c r="P103" s="57"/>
      <c r="Q103" s="57"/>
      <c r="R103" s="57"/>
    </row>
    <row r="104" spans="1:18" x14ac:dyDescent="0.25">
      <c r="A104" s="57" t="str">
        <f>hidden1!A94</f>
        <v xml:space="preserve">  Еврейская автономная область</v>
      </c>
      <c r="B104" s="58">
        <f>hidden2!X94</f>
        <v>1015</v>
      </c>
      <c r="C104" s="58">
        <f>hidden2!Y94</f>
        <v>1015</v>
      </c>
      <c r="D104" s="58">
        <f>hidden2!Z94</f>
        <v>0</v>
      </c>
      <c r="E104" s="58">
        <f>hidden2!AA94</f>
        <v>0</v>
      </c>
      <c r="F104" s="58">
        <f>hidden2!AB94</f>
        <v>-382</v>
      </c>
      <c r="G104" s="58">
        <f>hidden2!AC94</f>
        <v>-382</v>
      </c>
      <c r="H104" s="58">
        <f>hidden2!AD94</f>
        <v>0</v>
      </c>
      <c r="I104" s="58">
        <f>hidden2!AE94</f>
        <v>0</v>
      </c>
      <c r="J104" s="58">
        <f>hidden2!AF94</f>
        <v>0</v>
      </c>
      <c r="K104" s="58">
        <f>hidden2!AG94</f>
        <v>0</v>
      </c>
      <c r="L104" s="58">
        <f>hidden2!AH94</f>
        <v>0</v>
      </c>
      <c r="M104" s="58">
        <f>hidden2!AI94</f>
        <v>0</v>
      </c>
      <c r="N104" s="58">
        <f>hidden2!AJ94</f>
        <v>417</v>
      </c>
      <c r="O104" s="58">
        <f>hidden2!AK94</f>
        <v>417</v>
      </c>
      <c r="P104" s="57"/>
      <c r="Q104" s="57"/>
      <c r="R104" s="57"/>
    </row>
    <row r="105" spans="1:18" x14ac:dyDescent="0.25">
      <c r="A105" s="57" t="str">
        <f>hidden1!A95</f>
        <v xml:space="preserve">  Чукотский автономный округ</v>
      </c>
      <c r="B105" s="58">
        <f>hidden2!X95</f>
        <v>189</v>
      </c>
      <c r="C105" s="58">
        <f>hidden2!Y95</f>
        <v>189</v>
      </c>
      <c r="D105" s="58">
        <f>hidden2!Z95</f>
        <v>0</v>
      </c>
      <c r="E105" s="58">
        <f>hidden2!AA95</f>
        <v>0</v>
      </c>
      <c r="F105" s="58">
        <f>hidden2!AB95</f>
        <v>191</v>
      </c>
      <c r="G105" s="58">
        <f>hidden2!AC95</f>
        <v>191</v>
      </c>
      <c r="H105" s="58">
        <f>hidden2!AD95</f>
        <v>0</v>
      </c>
      <c r="I105" s="58">
        <f>hidden2!AE95</f>
        <v>0</v>
      </c>
      <c r="J105" s="58">
        <f>hidden2!AF95</f>
        <v>0</v>
      </c>
      <c r="K105" s="58">
        <f>hidden2!AG95</f>
        <v>0</v>
      </c>
      <c r="L105" s="58">
        <f>hidden2!AH95</f>
        <v>0</v>
      </c>
      <c r="M105" s="58">
        <f>hidden2!AI95</f>
        <v>0</v>
      </c>
      <c r="N105" s="58">
        <f>hidden2!AJ95</f>
        <v>1</v>
      </c>
      <c r="O105" s="58">
        <f>hidden2!AK95</f>
        <v>1</v>
      </c>
      <c r="P105" s="57"/>
      <c r="Q105" s="57"/>
      <c r="R105" s="57"/>
    </row>
    <row r="106" spans="1:18" x14ac:dyDescent="0.25">
      <c r="A106" s="57" t="str">
        <f>hidden1!A101</f>
        <v xml:space="preserve"> МИ ФНС РОССИИ ПО УПРАВЛЕНИЮ ДОЛГОМ</v>
      </c>
      <c r="B106" s="58">
        <f>hidden2!X101</f>
        <v>0</v>
      </c>
      <c r="C106" s="58">
        <f>hidden2!Y101</f>
        <v>0</v>
      </c>
      <c r="D106" s="58">
        <f>hidden2!Z101</f>
        <v>0</v>
      </c>
      <c r="E106" s="58">
        <f>hidden2!AA101</f>
        <v>0</v>
      </c>
      <c r="F106" s="58">
        <f>hidden2!AB101</f>
        <v>0</v>
      </c>
      <c r="G106" s="58">
        <f>hidden2!AC101</f>
        <v>0</v>
      </c>
      <c r="H106" s="58">
        <f>hidden2!AD101</f>
        <v>0</v>
      </c>
      <c r="I106" s="58">
        <f>hidden2!AE101</f>
        <v>0</v>
      </c>
      <c r="J106" s="58">
        <f>hidden2!AF101</f>
        <v>0</v>
      </c>
      <c r="K106" s="58">
        <f>hidden2!AG101</f>
        <v>0</v>
      </c>
      <c r="L106" s="58">
        <f>hidden2!AH101</f>
        <v>0</v>
      </c>
      <c r="M106" s="58">
        <f>hidden2!AI101</f>
        <v>0</v>
      </c>
      <c r="N106" s="58">
        <f>hidden2!AJ101</f>
        <v>0</v>
      </c>
      <c r="O106" s="58">
        <f>hidden2!AK101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августа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308547</v>
      </c>
      <c r="C11" s="58">
        <f>hidden2!AM1</f>
        <v>308547</v>
      </c>
      <c r="D11" s="58">
        <f>hidden2!AN1</f>
        <v>189653</v>
      </c>
      <c r="E11" s="58">
        <f>hidden2!AO1</f>
        <v>189653</v>
      </c>
      <c r="F11" s="58">
        <f>G11+H11</f>
        <v>5219835945</v>
      </c>
      <c r="G11" s="58">
        <f>hidden2!AP1</f>
        <v>5109739201</v>
      </c>
      <c r="H11" s="58">
        <f>hidden2!AQ1</f>
        <v>110096744</v>
      </c>
      <c r="I11" s="58">
        <f>hidden2!AR1</f>
        <v>2446138</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70852</v>
      </c>
      <c r="C13" s="58">
        <f>hidden2!AM3</f>
        <v>70852</v>
      </c>
      <c r="D13" s="58">
        <f>hidden2!AN3</f>
        <v>28280</v>
      </c>
      <c r="E13" s="58">
        <f>hidden2!AO3</f>
        <v>28280</v>
      </c>
      <c r="F13" s="58">
        <f t="shared" ref="F13:F75" si="0">G13+H13</f>
        <v>667135741</v>
      </c>
      <c r="G13" s="58">
        <f>hidden2!AP3</f>
        <v>661884660</v>
      </c>
      <c r="H13" s="58">
        <f>hidden2!AQ3</f>
        <v>5251081</v>
      </c>
      <c r="I13" s="58">
        <f>hidden2!AR3</f>
        <v>180365</v>
      </c>
      <c r="J13" s="58"/>
      <c r="K13" s="57"/>
      <c r="L13" s="57"/>
      <c r="M13" s="57"/>
      <c r="N13" s="57"/>
      <c r="O13" s="57"/>
    </row>
    <row r="14" spans="1:15" x14ac:dyDescent="0.25">
      <c r="A14" s="57" t="str">
        <f>hidden1!A4</f>
        <v xml:space="preserve">  Белгородская область</v>
      </c>
      <c r="B14" s="58">
        <f>hidden2!AL4</f>
        <v>4973</v>
      </c>
      <c r="C14" s="58">
        <f>hidden2!AM4</f>
        <v>4973</v>
      </c>
      <c r="D14" s="58">
        <f>hidden2!AN4</f>
        <v>0</v>
      </c>
      <c r="E14" s="58">
        <f>hidden2!AO4</f>
        <v>0</v>
      </c>
      <c r="F14" s="58">
        <f t="shared" si="0"/>
        <v>14113947</v>
      </c>
      <c r="G14" s="58">
        <f>hidden2!AP4</f>
        <v>11510185</v>
      </c>
      <c r="H14" s="58">
        <f>hidden2!AQ4</f>
        <v>2603762</v>
      </c>
      <c r="I14" s="58">
        <f>hidden2!AR4</f>
        <v>0</v>
      </c>
      <c r="J14" s="58"/>
      <c r="K14" s="57"/>
      <c r="L14" s="57"/>
      <c r="M14" s="57"/>
      <c r="N14" s="57"/>
      <c r="O14" s="57"/>
    </row>
    <row r="15" spans="1:15" x14ac:dyDescent="0.25">
      <c r="A15" s="57" t="str">
        <f>hidden1!A5</f>
        <v xml:space="preserve">  Брянская область</v>
      </c>
      <c r="B15" s="58">
        <f>hidden2!AL5</f>
        <v>1841</v>
      </c>
      <c r="C15" s="58">
        <f>hidden2!AM5</f>
        <v>1841</v>
      </c>
      <c r="D15" s="58">
        <f>hidden2!AN5</f>
        <v>94</v>
      </c>
      <c r="E15" s="58">
        <f>hidden2!AO5</f>
        <v>94</v>
      </c>
      <c r="F15" s="58">
        <f t="shared" si="0"/>
        <v>47490</v>
      </c>
      <c r="G15" s="58">
        <f>hidden2!AP5</f>
        <v>32293</v>
      </c>
      <c r="H15" s="58">
        <f>hidden2!AQ5</f>
        <v>15197</v>
      </c>
      <c r="I15" s="58">
        <f>hidden2!AR5</f>
        <v>0</v>
      </c>
      <c r="J15" s="58"/>
      <c r="K15" s="57"/>
      <c r="L15" s="57"/>
      <c r="M15" s="57"/>
      <c r="N15" s="57"/>
      <c r="O15" s="57"/>
    </row>
    <row r="16" spans="1:15" x14ac:dyDescent="0.25">
      <c r="A16" s="57" t="str">
        <f>hidden1!A6</f>
        <v xml:space="preserve">  Владимирская область</v>
      </c>
      <c r="B16" s="58">
        <f>hidden2!AL6</f>
        <v>15508</v>
      </c>
      <c r="C16" s="58">
        <f>hidden2!AM6</f>
        <v>15508</v>
      </c>
      <c r="D16" s="58">
        <f>hidden2!AN6</f>
        <v>0</v>
      </c>
      <c r="E16" s="58">
        <f>hidden2!AO6</f>
        <v>0</v>
      </c>
      <c r="F16" s="58">
        <f t="shared" si="0"/>
        <v>170044</v>
      </c>
      <c r="G16" s="58">
        <f>hidden2!AP6</f>
        <v>52744</v>
      </c>
      <c r="H16" s="58">
        <f>hidden2!AQ6</f>
        <v>117300</v>
      </c>
      <c r="I16" s="58">
        <f>hidden2!AR6</f>
        <v>117020</v>
      </c>
      <c r="J16" s="58"/>
      <c r="K16" s="57"/>
      <c r="L16" s="57"/>
      <c r="M16" s="57"/>
      <c r="N16" s="57"/>
      <c r="O16" s="57"/>
    </row>
    <row r="17" spans="1:15" x14ac:dyDescent="0.25">
      <c r="A17" s="57" t="str">
        <f>hidden1!A7</f>
        <v xml:space="preserve">  Воронежская область</v>
      </c>
      <c r="B17" s="58">
        <f>hidden2!AL7</f>
        <v>6849</v>
      </c>
      <c r="C17" s="58">
        <f>hidden2!AM7</f>
        <v>6849</v>
      </c>
      <c r="D17" s="58">
        <f>hidden2!AN7</f>
        <v>0</v>
      </c>
      <c r="E17" s="58">
        <f>hidden2!AO7</f>
        <v>0</v>
      </c>
      <c r="F17" s="58">
        <f t="shared" si="0"/>
        <v>328414</v>
      </c>
      <c r="G17" s="58">
        <f>hidden2!AP7</f>
        <v>117243</v>
      </c>
      <c r="H17" s="58">
        <f>hidden2!AQ7</f>
        <v>211171</v>
      </c>
      <c r="I17" s="58">
        <f>hidden2!AR7</f>
        <v>0</v>
      </c>
      <c r="J17" s="58"/>
      <c r="K17" s="57"/>
      <c r="L17" s="57"/>
      <c r="M17" s="57"/>
      <c r="N17" s="57"/>
      <c r="O17" s="57"/>
    </row>
    <row r="18" spans="1:15" x14ac:dyDescent="0.25">
      <c r="A18" s="57" t="str">
        <f>hidden1!A8</f>
        <v xml:space="preserve">  Ивановская область</v>
      </c>
      <c r="B18" s="58">
        <f>hidden2!AL8</f>
        <v>2889</v>
      </c>
      <c r="C18" s="58">
        <f>hidden2!AM8</f>
        <v>2889</v>
      </c>
      <c r="D18" s="58">
        <f>hidden2!AN8</f>
        <v>0</v>
      </c>
      <c r="E18" s="58">
        <f>hidden2!AO8</f>
        <v>0</v>
      </c>
      <c r="F18" s="58">
        <f t="shared" si="0"/>
        <v>35583</v>
      </c>
      <c r="G18" s="58">
        <f>hidden2!AP8</f>
        <v>15443</v>
      </c>
      <c r="H18" s="58">
        <f>hidden2!AQ8</f>
        <v>20140</v>
      </c>
      <c r="I18" s="58">
        <f>hidden2!AR8</f>
        <v>19413</v>
      </c>
      <c r="J18" s="58"/>
      <c r="K18" s="57"/>
      <c r="L18" s="57"/>
      <c r="M18" s="57"/>
      <c r="N18" s="57"/>
      <c r="O18" s="57"/>
    </row>
    <row r="19" spans="1:15" x14ac:dyDescent="0.25">
      <c r="A19" s="57" t="str">
        <f>hidden1!A9</f>
        <v xml:space="preserve">  Калужская область</v>
      </c>
      <c r="B19" s="58">
        <f>hidden2!AL9</f>
        <v>7369</v>
      </c>
      <c r="C19" s="58">
        <f>hidden2!AM9</f>
        <v>7369</v>
      </c>
      <c r="D19" s="58">
        <f>hidden2!AN9</f>
        <v>0</v>
      </c>
      <c r="E19" s="58">
        <f>hidden2!AO9</f>
        <v>0</v>
      </c>
      <c r="F19" s="58">
        <f t="shared" si="0"/>
        <v>160387</v>
      </c>
      <c r="G19" s="58">
        <f>hidden2!AP9</f>
        <v>51864</v>
      </c>
      <c r="H19" s="58">
        <f>hidden2!AQ9</f>
        <v>108523</v>
      </c>
      <c r="I19" s="58">
        <f>hidden2!AR9</f>
        <v>0</v>
      </c>
      <c r="J19" s="58"/>
      <c r="K19" s="57"/>
      <c r="L19" s="57"/>
      <c r="M19" s="57"/>
      <c r="N19" s="57"/>
      <c r="O19" s="57"/>
    </row>
    <row r="20" spans="1:15" x14ac:dyDescent="0.25">
      <c r="A20" s="57" t="str">
        <f>hidden1!A10</f>
        <v xml:space="preserve">  Костромская область</v>
      </c>
      <c r="B20" s="58">
        <f>hidden2!AL10</f>
        <v>715</v>
      </c>
      <c r="C20" s="58">
        <f>hidden2!AM10</f>
        <v>715</v>
      </c>
      <c r="D20" s="58">
        <f>hidden2!AN10</f>
        <v>552</v>
      </c>
      <c r="E20" s="58">
        <f>hidden2!AO10</f>
        <v>552</v>
      </c>
      <c r="F20" s="58">
        <f t="shared" si="0"/>
        <v>27619</v>
      </c>
      <c r="G20" s="58">
        <f>hidden2!AP10</f>
        <v>13295</v>
      </c>
      <c r="H20" s="58">
        <f>hidden2!AQ10</f>
        <v>14324</v>
      </c>
      <c r="I20" s="58">
        <f>hidden2!AR10</f>
        <v>0</v>
      </c>
      <c r="J20" s="58"/>
      <c r="K20" s="57"/>
      <c r="L20" s="57"/>
      <c r="M20" s="57"/>
      <c r="N20" s="57"/>
      <c r="O20" s="57"/>
    </row>
    <row r="21" spans="1:15" x14ac:dyDescent="0.25">
      <c r="A21" s="57" t="str">
        <f>hidden1!A11</f>
        <v xml:space="preserve">  Курская область</v>
      </c>
      <c r="B21" s="58">
        <f>hidden2!AL11</f>
        <v>1369</v>
      </c>
      <c r="C21" s="58">
        <f>hidden2!AM11</f>
        <v>1369</v>
      </c>
      <c r="D21" s="58">
        <f>hidden2!AN11</f>
        <v>0</v>
      </c>
      <c r="E21" s="58">
        <f>hidden2!AO11</f>
        <v>0</v>
      </c>
      <c r="F21" s="58">
        <f t="shared" si="0"/>
        <v>6555519</v>
      </c>
      <c r="G21" s="58">
        <f>hidden2!AP11</f>
        <v>5392991</v>
      </c>
      <c r="H21" s="58">
        <f>hidden2!AQ11</f>
        <v>1162528</v>
      </c>
      <c r="I21" s="58">
        <f>hidden2!AR11</f>
        <v>0</v>
      </c>
      <c r="J21" s="58"/>
      <c r="K21" s="57"/>
      <c r="L21" s="57"/>
      <c r="M21" s="57"/>
      <c r="N21" s="57"/>
      <c r="O21" s="57"/>
    </row>
    <row r="22" spans="1:15" x14ac:dyDescent="0.25">
      <c r="A22" s="57" t="str">
        <f>hidden1!A12</f>
        <v xml:space="preserve">  Липецкая область</v>
      </c>
      <c r="B22" s="58">
        <f>hidden2!AL12</f>
        <v>2363</v>
      </c>
      <c r="C22" s="58">
        <f>hidden2!AM12</f>
        <v>2363</v>
      </c>
      <c r="D22" s="58">
        <f>hidden2!AN12</f>
        <v>0</v>
      </c>
      <c r="E22" s="58">
        <f>hidden2!AO12</f>
        <v>0</v>
      </c>
      <c r="F22" s="58">
        <f t="shared" si="0"/>
        <v>209528</v>
      </c>
      <c r="G22" s="58">
        <f>hidden2!AP12</f>
        <v>141682</v>
      </c>
      <c r="H22" s="58">
        <f>hidden2!AQ12</f>
        <v>67846</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768648</v>
      </c>
      <c r="G23" s="58">
        <f>hidden2!AP13</f>
        <v>296506</v>
      </c>
      <c r="H23" s="58">
        <f>hidden2!AQ13</f>
        <v>472142</v>
      </c>
      <c r="I23" s="58">
        <f>hidden2!AR13</f>
        <v>0</v>
      </c>
      <c r="J23" s="58"/>
      <c r="K23" s="57"/>
      <c r="L23" s="57"/>
      <c r="M23" s="57"/>
      <c r="N23" s="57"/>
      <c r="O23" s="57"/>
    </row>
    <row r="24" spans="1:15" x14ac:dyDescent="0.25">
      <c r="A24" s="57" t="str">
        <f>hidden1!A14</f>
        <v xml:space="preserve">  Орловская область</v>
      </c>
      <c r="B24" s="58">
        <f>hidden2!AL14</f>
        <v>1158</v>
      </c>
      <c r="C24" s="58">
        <f>hidden2!AM14</f>
        <v>1158</v>
      </c>
      <c r="D24" s="58">
        <f>hidden2!AN14</f>
        <v>5356</v>
      </c>
      <c r="E24" s="58">
        <f>hidden2!AO14</f>
        <v>5356</v>
      </c>
      <c r="F24" s="58">
        <f t="shared" si="0"/>
        <v>30213</v>
      </c>
      <c r="G24" s="58">
        <f>hidden2!AP14</f>
        <v>18417</v>
      </c>
      <c r="H24" s="58">
        <f>hidden2!AQ14</f>
        <v>11796</v>
      </c>
      <c r="I24" s="58">
        <f>hidden2!AR14</f>
        <v>0</v>
      </c>
      <c r="J24" s="58"/>
      <c r="K24" s="57"/>
      <c r="L24" s="57"/>
      <c r="M24" s="57"/>
      <c r="N24" s="57"/>
      <c r="O24" s="57"/>
    </row>
    <row r="25" spans="1:15" x14ac:dyDescent="0.25">
      <c r="A25" s="57" t="str">
        <f>hidden1!A15</f>
        <v xml:space="preserve">  Рязанская область</v>
      </c>
      <c r="B25" s="58">
        <f>hidden2!AL15</f>
        <v>4479</v>
      </c>
      <c r="C25" s="58">
        <f>hidden2!AM15</f>
        <v>4479</v>
      </c>
      <c r="D25" s="58">
        <f>hidden2!AN15</f>
        <v>0</v>
      </c>
      <c r="E25" s="58">
        <f>hidden2!AO15</f>
        <v>0</v>
      </c>
      <c r="F25" s="58">
        <f t="shared" si="0"/>
        <v>85388</v>
      </c>
      <c r="G25" s="58">
        <f>hidden2!AP15</f>
        <v>28542</v>
      </c>
      <c r="H25" s="58">
        <f>hidden2!AQ15</f>
        <v>56846</v>
      </c>
      <c r="I25" s="58">
        <f>hidden2!AR15</f>
        <v>0</v>
      </c>
      <c r="J25" s="58"/>
      <c r="K25" s="57"/>
      <c r="L25" s="57"/>
      <c r="M25" s="57"/>
      <c r="N25" s="57"/>
      <c r="O25" s="57"/>
    </row>
    <row r="26" spans="1:15" x14ac:dyDescent="0.25">
      <c r="A26" s="57" t="str">
        <f>hidden1!A16</f>
        <v xml:space="preserve">  Смоленская область</v>
      </c>
      <c r="B26" s="58">
        <f>hidden2!AL16</f>
        <v>2452</v>
      </c>
      <c r="C26" s="58">
        <f>hidden2!AM16</f>
        <v>2452</v>
      </c>
      <c r="D26" s="58">
        <f>hidden2!AN16</f>
        <v>0</v>
      </c>
      <c r="E26" s="58">
        <f>hidden2!AO16</f>
        <v>0</v>
      </c>
      <c r="F26" s="58">
        <f t="shared" si="0"/>
        <v>55969</v>
      </c>
      <c r="G26" s="58">
        <f>hidden2!AP16</f>
        <v>27999</v>
      </c>
      <c r="H26" s="58">
        <f>hidden2!AQ16</f>
        <v>27970</v>
      </c>
      <c r="I26" s="58">
        <f>hidden2!AR16</f>
        <v>27376</v>
      </c>
      <c r="J26" s="58"/>
      <c r="K26" s="57"/>
      <c r="L26" s="57"/>
      <c r="M26" s="57"/>
      <c r="N26" s="57"/>
      <c r="O26" s="57"/>
    </row>
    <row r="27" spans="1:15" x14ac:dyDescent="0.25">
      <c r="A27" s="57" t="str">
        <f>hidden1!A17</f>
        <v xml:space="preserve">  Тамбовская область</v>
      </c>
      <c r="B27" s="58">
        <f>hidden2!AL17</f>
        <v>73</v>
      </c>
      <c r="C27" s="58">
        <f>hidden2!AM17</f>
        <v>73</v>
      </c>
      <c r="D27" s="58">
        <f>hidden2!AN17</f>
        <v>0</v>
      </c>
      <c r="E27" s="58">
        <f>hidden2!AO17</f>
        <v>0</v>
      </c>
      <c r="F27" s="58">
        <f t="shared" si="0"/>
        <v>74010</v>
      </c>
      <c r="G27" s="58">
        <f>hidden2!AP17</f>
        <v>48844</v>
      </c>
      <c r="H27" s="58">
        <f>hidden2!AQ17</f>
        <v>25166</v>
      </c>
      <c r="I27" s="58">
        <f>hidden2!AR17</f>
        <v>0</v>
      </c>
      <c r="J27" s="58"/>
      <c r="K27" s="57"/>
      <c r="L27" s="57"/>
      <c r="M27" s="57"/>
      <c r="N27" s="57"/>
      <c r="O27" s="57"/>
    </row>
    <row r="28" spans="1:15" x14ac:dyDescent="0.25">
      <c r="A28" s="57" t="str">
        <f>hidden1!A18</f>
        <v xml:space="preserve">  Тверская область</v>
      </c>
      <c r="B28" s="58">
        <f>hidden2!AL18</f>
        <v>5060</v>
      </c>
      <c r="C28" s="58">
        <f>hidden2!AM18</f>
        <v>5060</v>
      </c>
      <c r="D28" s="58">
        <f>hidden2!AN18</f>
        <v>22278</v>
      </c>
      <c r="E28" s="58">
        <f>hidden2!AO18</f>
        <v>22278</v>
      </c>
      <c r="F28" s="58">
        <f t="shared" si="0"/>
        <v>139917</v>
      </c>
      <c r="G28" s="58">
        <f>hidden2!AP18</f>
        <v>46734</v>
      </c>
      <c r="H28" s="58">
        <f>hidden2!AQ18</f>
        <v>93183</v>
      </c>
      <c r="I28" s="58">
        <f>hidden2!AR18</f>
        <v>0</v>
      </c>
      <c r="J28" s="58"/>
      <c r="K28" s="57"/>
      <c r="L28" s="57"/>
      <c r="M28" s="57"/>
      <c r="N28" s="57"/>
      <c r="O28" s="57"/>
    </row>
    <row r="29" spans="1:15" x14ac:dyDescent="0.25">
      <c r="A29" s="57" t="str">
        <f>hidden1!A19</f>
        <v xml:space="preserve">  Тульская область</v>
      </c>
      <c r="B29" s="58">
        <f>hidden2!AL19</f>
        <v>10499</v>
      </c>
      <c r="C29" s="58">
        <f>hidden2!AM19</f>
        <v>10499</v>
      </c>
      <c r="D29" s="58">
        <f>hidden2!AN19</f>
        <v>0</v>
      </c>
      <c r="E29" s="58">
        <f>hidden2!AO19</f>
        <v>0</v>
      </c>
      <c r="F29" s="58">
        <f t="shared" si="0"/>
        <v>428408</v>
      </c>
      <c r="G29" s="58">
        <f>hidden2!AP19</f>
        <v>161246</v>
      </c>
      <c r="H29" s="58">
        <f>hidden2!AQ19</f>
        <v>267162</v>
      </c>
      <c r="I29" s="58">
        <f>hidden2!AR19</f>
        <v>0</v>
      </c>
      <c r="J29" s="58"/>
      <c r="K29" s="57"/>
      <c r="L29" s="57"/>
      <c r="M29" s="57"/>
      <c r="N29" s="57"/>
      <c r="O29" s="57"/>
    </row>
    <row r="30" spans="1:15" x14ac:dyDescent="0.25">
      <c r="A30" s="57" t="str">
        <f>hidden1!A20</f>
        <v xml:space="preserve">  Ярославская область</v>
      </c>
      <c r="B30" s="58">
        <f>hidden2!AL20</f>
        <v>3255</v>
      </c>
      <c r="C30" s="58">
        <f>hidden2!AM20</f>
        <v>3255</v>
      </c>
      <c r="D30" s="58">
        <f>hidden2!AN20</f>
        <v>0</v>
      </c>
      <c r="E30" s="58">
        <f>hidden2!AO20</f>
        <v>0</v>
      </c>
      <c r="F30" s="58">
        <f t="shared" si="0"/>
        <v>33436</v>
      </c>
      <c r="G30" s="58">
        <f>hidden2!AP20</f>
        <v>7910</v>
      </c>
      <c r="H30" s="58">
        <f>hidden2!AQ20</f>
        <v>25526</v>
      </c>
      <c r="I30" s="58">
        <f>hidden2!AR20</f>
        <v>16556</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643871221</v>
      </c>
      <c r="G31" s="58">
        <f>hidden2!AP21</f>
        <v>643920722</v>
      </c>
      <c r="H31" s="58">
        <f>hidden2!AQ21</f>
        <v>-49501</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68916</v>
      </c>
      <c r="C32" s="58">
        <f>hidden2!AM22</f>
        <v>68916</v>
      </c>
      <c r="D32" s="58">
        <f>hidden2!AN22</f>
        <v>40341</v>
      </c>
      <c r="E32" s="58">
        <f>hidden2!AO22</f>
        <v>40341</v>
      </c>
      <c r="F32" s="58">
        <f t="shared" si="0"/>
        <v>571364406</v>
      </c>
      <c r="G32" s="58">
        <f>hidden2!AP22</f>
        <v>562821565</v>
      </c>
      <c r="H32" s="58">
        <f>hidden2!AQ22</f>
        <v>8542841</v>
      </c>
      <c r="I32" s="58">
        <f>hidden2!AR22</f>
        <v>0</v>
      </c>
      <c r="J32" s="58"/>
      <c r="K32" s="57"/>
      <c r="L32" s="57"/>
      <c r="M32" s="57"/>
      <c r="N32" s="57"/>
      <c r="O32" s="57"/>
    </row>
    <row r="33" spans="1:15" x14ac:dyDescent="0.25">
      <c r="A33" s="57" t="str">
        <f>hidden1!A23</f>
        <v xml:space="preserve">  Республика Карелия</v>
      </c>
      <c r="B33" s="58">
        <f>hidden2!AL23</f>
        <v>2487</v>
      </c>
      <c r="C33" s="58">
        <f>hidden2!AM23</f>
        <v>2487</v>
      </c>
      <c r="D33" s="58">
        <f>hidden2!AN23</f>
        <v>94</v>
      </c>
      <c r="E33" s="58">
        <f>hidden2!AO23</f>
        <v>94</v>
      </c>
      <c r="F33" s="58">
        <f t="shared" si="0"/>
        <v>4936996</v>
      </c>
      <c r="G33" s="58">
        <f>hidden2!AP23</f>
        <v>3441558</v>
      </c>
      <c r="H33" s="58">
        <f>hidden2!AQ23</f>
        <v>1495438</v>
      </c>
      <c r="I33" s="58">
        <f>hidden2!AR23</f>
        <v>0</v>
      </c>
      <c r="J33" s="58"/>
      <c r="K33" s="57"/>
      <c r="L33" s="57"/>
      <c r="M33" s="57"/>
      <c r="N33" s="57"/>
      <c r="O33" s="57"/>
    </row>
    <row r="34" spans="1:15" x14ac:dyDescent="0.25">
      <c r="A34" s="57" t="str">
        <f>hidden1!A24</f>
        <v xml:space="preserve">  Республика Коми</v>
      </c>
      <c r="B34" s="58">
        <f>hidden2!AL24</f>
        <v>248</v>
      </c>
      <c r="C34" s="58">
        <f>hidden2!AM24</f>
        <v>248</v>
      </c>
      <c r="D34" s="58">
        <f>hidden2!AN24</f>
        <v>0</v>
      </c>
      <c r="E34" s="58">
        <f>hidden2!AO24</f>
        <v>0</v>
      </c>
      <c r="F34" s="58">
        <f t="shared" si="0"/>
        <v>175770589</v>
      </c>
      <c r="G34" s="58">
        <f>hidden2!AP24</f>
        <v>175343908</v>
      </c>
      <c r="H34" s="58">
        <f>hidden2!AQ24</f>
        <v>426681</v>
      </c>
      <c r="I34" s="58">
        <f>hidden2!AR24</f>
        <v>0</v>
      </c>
      <c r="J34" s="58"/>
      <c r="K34" s="57"/>
      <c r="L34" s="57"/>
      <c r="M34" s="57"/>
      <c r="N34" s="57"/>
      <c r="O34" s="57"/>
    </row>
    <row r="35" spans="1:15" x14ac:dyDescent="0.25">
      <c r="A35" s="57" t="str">
        <f>hidden1!A25</f>
        <v xml:space="preserve">  Архангельская область</v>
      </c>
      <c r="B35" s="58">
        <f>hidden2!AL25</f>
        <v>484</v>
      </c>
      <c r="C35" s="58">
        <f>hidden2!AM25</f>
        <v>484</v>
      </c>
      <c r="D35" s="58">
        <f>hidden2!AN25</f>
        <v>2502</v>
      </c>
      <c r="E35" s="58">
        <f>hidden2!AO25</f>
        <v>2502</v>
      </c>
      <c r="F35" s="58">
        <f t="shared" si="0"/>
        <v>2692351</v>
      </c>
      <c r="G35" s="58">
        <f>hidden2!AP25</f>
        <v>76170</v>
      </c>
      <c r="H35" s="58">
        <f>hidden2!AQ25</f>
        <v>2616181</v>
      </c>
      <c r="I35" s="58">
        <f>hidden2!AR25</f>
        <v>0</v>
      </c>
      <c r="J35" s="58"/>
      <c r="K35" s="57"/>
      <c r="L35" s="57"/>
      <c r="M35" s="57"/>
      <c r="N35" s="57"/>
      <c r="O35" s="57"/>
    </row>
    <row r="36" spans="1:15" x14ac:dyDescent="0.25">
      <c r="A36" s="57" t="str">
        <f>hidden1!A26</f>
        <v xml:space="preserve">  Вологодская область</v>
      </c>
      <c r="B36" s="58">
        <f>hidden2!AL26</f>
        <v>272</v>
      </c>
      <c r="C36" s="58">
        <f>hidden2!AM26</f>
        <v>272</v>
      </c>
      <c r="D36" s="58">
        <f>hidden2!AN26</f>
        <v>3641</v>
      </c>
      <c r="E36" s="58">
        <f>hidden2!AO26</f>
        <v>3641</v>
      </c>
      <c r="F36" s="58">
        <f t="shared" si="0"/>
        <v>66243</v>
      </c>
      <c r="G36" s="58">
        <f>hidden2!AP26</f>
        <v>27885</v>
      </c>
      <c r="H36" s="58">
        <f>hidden2!AQ26</f>
        <v>38358</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33153</v>
      </c>
      <c r="E37" s="58">
        <f>hidden2!AO27</f>
        <v>33153</v>
      </c>
      <c r="F37" s="58">
        <f t="shared" si="0"/>
        <v>3324158</v>
      </c>
      <c r="G37" s="58">
        <f>hidden2!AP27</f>
        <v>3192907</v>
      </c>
      <c r="H37" s="58">
        <f>hidden2!AQ27</f>
        <v>131251</v>
      </c>
      <c r="I37" s="58">
        <f>hidden2!AR27</f>
        <v>0</v>
      </c>
      <c r="J37" s="58"/>
      <c r="K37" s="57"/>
      <c r="L37" s="57"/>
      <c r="M37" s="57"/>
      <c r="N37" s="57"/>
      <c r="O37" s="57"/>
    </row>
    <row r="38" spans="1:15" x14ac:dyDescent="0.25">
      <c r="A38" s="57" t="str">
        <f>hidden1!A28</f>
        <v xml:space="preserve">  Ленинградская область</v>
      </c>
      <c r="B38" s="58">
        <f>hidden2!AL28</f>
        <v>53624</v>
      </c>
      <c r="C38" s="58">
        <f>hidden2!AM28</f>
        <v>53624</v>
      </c>
      <c r="D38" s="58">
        <f>hidden2!AN28</f>
        <v>0</v>
      </c>
      <c r="E38" s="58">
        <f>hidden2!AO28</f>
        <v>0</v>
      </c>
      <c r="F38" s="58">
        <f t="shared" si="0"/>
        <v>816740</v>
      </c>
      <c r="G38" s="58">
        <f>hidden2!AP28</f>
        <v>229920</v>
      </c>
      <c r="H38" s="58">
        <f>hidden2!AQ28</f>
        <v>586820</v>
      </c>
      <c r="I38" s="58">
        <f>hidden2!AR28</f>
        <v>0</v>
      </c>
      <c r="J38" s="58"/>
      <c r="K38" s="57"/>
      <c r="L38" s="57"/>
      <c r="M38" s="57"/>
      <c r="N38" s="57"/>
      <c r="O38" s="57"/>
    </row>
    <row r="39" spans="1:15" x14ac:dyDescent="0.25">
      <c r="A39" s="57" t="str">
        <f>hidden1!A29</f>
        <v xml:space="preserve">  Мурманская область</v>
      </c>
      <c r="B39" s="58">
        <f>hidden2!AL29</f>
        <v>882</v>
      </c>
      <c r="C39" s="58">
        <f>hidden2!AM29</f>
        <v>882</v>
      </c>
      <c r="D39" s="58">
        <f>hidden2!AN29</f>
        <v>218</v>
      </c>
      <c r="E39" s="58">
        <f>hidden2!AO29</f>
        <v>218</v>
      </c>
      <c r="F39" s="58">
        <f t="shared" si="0"/>
        <v>13469451</v>
      </c>
      <c r="G39" s="58">
        <f>hidden2!AP29</f>
        <v>10388668</v>
      </c>
      <c r="H39" s="58">
        <f>hidden2!AQ29</f>
        <v>3080783</v>
      </c>
      <c r="I39" s="58">
        <f>hidden2!AR29</f>
        <v>0</v>
      </c>
      <c r="J39" s="58"/>
      <c r="K39" s="57"/>
      <c r="L39" s="57"/>
      <c r="M39" s="57"/>
      <c r="N39" s="57"/>
      <c r="O39" s="57"/>
    </row>
    <row r="40" spans="1:15" x14ac:dyDescent="0.25">
      <c r="A40" s="57" t="str">
        <f>hidden1!A30</f>
        <v xml:space="preserve">  Новгородская область</v>
      </c>
      <c r="B40" s="58">
        <f>hidden2!AL30</f>
        <v>6587</v>
      </c>
      <c r="C40" s="58">
        <f>hidden2!AM30</f>
        <v>6587</v>
      </c>
      <c r="D40" s="58">
        <f>hidden2!AN30</f>
        <v>733</v>
      </c>
      <c r="E40" s="58">
        <f>hidden2!AO30</f>
        <v>733</v>
      </c>
      <c r="F40" s="58">
        <f t="shared" si="0"/>
        <v>47721</v>
      </c>
      <c r="G40" s="58">
        <f>hidden2!AP30</f>
        <v>18284</v>
      </c>
      <c r="H40" s="58">
        <f>hidden2!AQ30</f>
        <v>29437</v>
      </c>
      <c r="I40" s="58">
        <f>hidden2!AR30</f>
        <v>0</v>
      </c>
      <c r="J40" s="58"/>
      <c r="K40" s="57"/>
      <c r="L40" s="57"/>
      <c r="M40" s="57"/>
      <c r="N40" s="57"/>
      <c r="O40" s="57"/>
    </row>
    <row r="41" spans="1:15" x14ac:dyDescent="0.25">
      <c r="A41" s="57" t="str">
        <f>hidden1!A31</f>
        <v xml:space="preserve">  Псковская область</v>
      </c>
      <c r="B41" s="58">
        <f>hidden2!AL31</f>
        <v>4273</v>
      </c>
      <c r="C41" s="58">
        <f>hidden2!AM31</f>
        <v>4273</v>
      </c>
      <c r="D41" s="58">
        <f>hidden2!AN31</f>
        <v>0</v>
      </c>
      <c r="E41" s="58">
        <f>hidden2!AO31</f>
        <v>0</v>
      </c>
      <c r="F41" s="58">
        <f t="shared" si="0"/>
        <v>34250</v>
      </c>
      <c r="G41" s="58">
        <f>hidden2!AP31</f>
        <v>11643</v>
      </c>
      <c r="H41" s="58">
        <f>hidden2!AQ31</f>
        <v>22607</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324890770</v>
      </c>
      <c r="G42" s="58">
        <f>hidden2!AP32</f>
        <v>324886326</v>
      </c>
      <c r="H42" s="58">
        <f>hidden2!AQ32</f>
        <v>4444</v>
      </c>
      <c r="I42" s="58">
        <f>hidden2!AR32</f>
        <v>0</v>
      </c>
      <c r="J42" s="58"/>
      <c r="K42" s="57"/>
      <c r="L42" s="57"/>
      <c r="M42" s="57"/>
      <c r="N42" s="57"/>
      <c r="O42" s="57"/>
    </row>
    <row r="43" spans="1:15" x14ac:dyDescent="0.25">
      <c r="A43" s="57" t="str">
        <f>hidden1!A33</f>
        <v xml:space="preserve">  Ненецкий автономный округ</v>
      </c>
      <c r="B43" s="58">
        <f>hidden2!AL33</f>
        <v>59</v>
      </c>
      <c r="C43" s="58">
        <f>hidden2!AM33</f>
        <v>59</v>
      </c>
      <c r="D43" s="58">
        <f>hidden2!AN33</f>
        <v>0</v>
      </c>
      <c r="E43" s="58">
        <f>hidden2!AO33</f>
        <v>0</v>
      </c>
      <c r="F43" s="58">
        <f t="shared" si="0"/>
        <v>45315137</v>
      </c>
      <c r="G43" s="58">
        <f>hidden2!AP33</f>
        <v>45204296</v>
      </c>
      <c r="H43" s="58">
        <f>hidden2!AQ33</f>
        <v>110841</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11558</v>
      </c>
      <c r="C44" s="58">
        <f>hidden2!AM34</f>
        <v>11558</v>
      </c>
      <c r="D44" s="58">
        <f>hidden2!AN34</f>
        <v>23103</v>
      </c>
      <c r="E44" s="58">
        <f>hidden2!AO34</f>
        <v>23103</v>
      </c>
      <c r="F44" s="58">
        <f t="shared" si="0"/>
        <v>5234688</v>
      </c>
      <c r="G44" s="58">
        <f>hidden2!AP34</f>
        <v>5080788</v>
      </c>
      <c r="H44" s="58">
        <f>hidden2!AQ34</f>
        <v>153900</v>
      </c>
      <c r="I44" s="58">
        <f>hidden2!AR34</f>
        <v>0</v>
      </c>
      <c r="J44" s="58"/>
      <c r="K44" s="57"/>
      <c r="L44" s="57"/>
      <c r="M44" s="57"/>
      <c r="N44" s="57"/>
      <c r="O44" s="57"/>
    </row>
    <row r="45" spans="1:15" x14ac:dyDescent="0.25">
      <c r="A45" s="57" t="str">
        <f>hidden1!A35</f>
        <v xml:space="preserve">  Республика Дагестан</v>
      </c>
      <c r="B45" s="58">
        <f>hidden2!AL35</f>
        <v>-105</v>
      </c>
      <c r="C45" s="58">
        <f>hidden2!AM35</f>
        <v>-105</v>
      </c>
      <c r="D45" s="58">
        <f>hidden2!AN35</f>
        <v>0</v>
      </c>
      <c r="E45" s="58">
        <f>hidden2!AO35</f>
        <v>0</v>
      </c>
      <c r="F45" s="58">
        <f t="shared" si="0"/>
        <v>521693</v>
      </c>
      <c r="G45" s="58">
        <f>hidden2!AP35</f>
        <v>506000</v>
      </c>
      <c r="H45" s="58">
        <f>hidden2!AQ35</f>
        <v>15693</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248535</v>
      </c>
      <c r="G46" s="58">
        <f>hidden2!AP36</f>
        <v>248603</v>
      </c>
      <c r="H46" s="58">
        <f>hidden2!AQ36</f>
        <v>-68</v>
      </c>
      <c r="I46" s="58">
        <f>hidden2!AR36</f>
        <v>0</v>
      </c>
      <c r="J46" s="58"/>
      <c r="K46" s="57"/>
      <c r="L46" s="57"/>
      <c r="M46" s="57"/>
      <c r="N46" s="57"/>
      <c r="O46" s="57"/>
    </row>
    <row r="47" spans="1:15" x14ac:dyDescent="0.25">
      <c r="A47" s="57" t="str">
        <f>hidden1!A37</f>
        <v xml:space="preserve">  Кабардино-Балкарская Республика</v>
      </c>
      <c r="B47" s="58">
        <f>hidden2!AL37</f>
        <v>2499</v>
      </c>
      <c r="C47" s="58">
        <f>hidden2!AM37</f>
        <v>2499</v>
      </c>
      <c r="D47" s="58">
        <f>hidden2!AN37</f>
        <v>0</v>
      </c>
      <c r="E47" s="58">
        <f>hidden2!AO37</f>
        <v>0</v>
      </c>
      <c r="F47" s="58">
        <f t="shared" si="0"/>
        <v>14007</v>
      </c>
      <c r="G47" s="58">
        <f>hidden2!AP37</f>
        <v>7046</v>
      </c>
      <c r="H47" s="58">
        <f>hidden2!AQ37</f>
        <v>6961</v>
      </c>
      <c r="I47" s="58">
        <f>hidden2!AR37</f>
        <v>0</v>
      </c>
      <c r="J47" s="58"/>
      <c r="K47" s="57"/>
      <c r="L47" s="57"/>
      <c r="M47" s="57"/>
      <c r="N47" s="57"/>
      <c r="O47" s="57"/>
    </row>
    <row r="48" spans="1:15" x14ac:dyDescent="0.25">
      <c r="A48" s="57" t="str">
        <f>hidden1!A38</f>
        <v xml:space="preserve">  Карачаево-Черкесская Республика</v>
      </c>
      <c r="B48" s="58">
        <f>hidden2!AL38</f>
        <v>1619</v>
      </c>
      <c r="C48" s="58">
        <f>hidden2!AM38</f>
        <v>1619</v>
      </c>
      <c r="D48" s="58">
        <f>hidden2!AN38</f>
        <v>0</v>
      </c>
      <c r="E48" s="58">
        <f>hidden2!AO38</f>
        <v>0</v>
      </c>
      <c r="F48" s="58">
        <f t="shared" si="0"/>
        <v>238899</v>
      </c>
      <c r="G48" s="58">
        <f>hidden2!AP38</f>
        <v>184200</v>
      </c>
      <c r="H48" s="58">
        <f>hidden2!AQ38</f>
        <v>54699</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4573</v>
      </c>
      <c r="C49" s="58">
        <f>hidden2!AM39</f>
        <v>4573</v>
      </c>
      <c r="D49" s="58">
        <f>hidden2!AN39</f>
        <v>0</v>
      </c>
      <c r="E49" s="58">
        <f>hidden2!AO39</f>
        <v>0</v>
      </c>
      <c r="F49" s="58">
        <f t="shared" si="0"/>
        <v>59100</v>
      </c>
      <c r="G49" s="58">
        <f>hidden2!AP39</f>
        <v>29996</v>
      </c>
      <c r="H49" s="58">
        <f>hidden2!AQ39</f>
        <v>29104</v>
      </c>
      <c r="I49" s="58">
        <f>hidden2!AR39</f>
        <v>0</v>
      </c>
      <c r="J49" s="58"/>
      <c r="K49" s="57"/>
      <c r="L49" s="57"/>
      <c r="M49" s="57"/>
      <c r="N49" s="57"/>
      <c r="O49" s="57"/>
    </row>
    <row r="50" spans="1:15" x14ac:dyDescent="0.25">
      <c r="A50" s="57" t="str">
        <f>hidden1!A40</f>
        <v xml:space="preserve">  Чеченская Республика</v>
      </c>
      <c r="B50" s="58">
        <f>hidden2!AL40</f>
        <v>2972</v>
      </c>
      <c r="C50" s="58">
        <f>hidden2!AM40</f>
        <v>2972</v>
      </c>
      <c r="D50" s="58">
        <f>hidden2!AN40</f>
        <v>0</v>
      </c>
      <c r="E50" s="58">
        <f>hidden2!AO40</f>
        <v>0</v>
      </c>
      <c r="F50" s="58">
        <f t="shared" si="0"/>
        <v>6710</v>
      </c>
      <c r="G50" s="58">
        <f>hidden2!AP40</f>
        <v>2404</v>
      </c>
      <c r="H50" s="58">
        <f>hidden2!AQ40</f>
        <v>4306</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23103</v>
      </c>
      <c r="E51" s="58">
        <f>hidden2!AO41</f>
        <v>23103</v>
      </c>
      <c r="F51" s="58">
        <f t="shared" si="0"/>
        <v>4145744</v>
      </c>
      <c r="G51" s="58">
        <f>hidden2!AP41</f>
        <v>4102539</v>
      </c>
      <c r="H51" s="58">
        <f>hidden2!AQ41</f>
        <v>43205</v>
      </c>
      <c r="I51" s="58">
        <f>hidden2!AR41</f>
        <v>0</v>
      </c>
      <c r="J51" s="58"/>
      <c r="K51" s="57"/>
      <c r="L51" s="57"/>
      <c r="M51" s="57"/>
      <c r="N51" s="57"/>
      <c r="O51" s="57"/>
    </row>
    <row r="52" spans="1:15" x14ac:dyDescent="0.25">
      <c r="A52" s="57" t="str">
        <f>hidden1!A42</f>
        <v xml:space="preserve"> ЮЖНЫЙ ФЕДЕРАЛЬНЫЙ ОКРУГ</v>
      </c>
      <c r="B52" s="58">
        <f>hidden2!AL42</f>
        <v>55849</v>
      </c>
      <c r="C52" s="58">
        <f>hidden2!AM42</f>
        <v>55849</v>
      </c>
      <c r="D52" s="58">
        <f>hidden2!AN42</f>
        <v>0</v>
      </c>
      <c r="E52" s="58">
        <f>hidden2!AO42</f>
        <v>0</v>
      </c>
      <c r="F52" s="58">
        <f t="shared" si="0"/>
        <v>69908700</v>
      </c>
      <c r="G52" s="58">
        <f>hidden2!AP42</f>
        <v>68265871</v>
      </c>
      <c r="H52" s="58">
        <f>hidden2!AQ42</f>
        <v>1642829</v>
      </c>
      <c r="I52" s="58">
        <f>hidden2!AR42</f>
        <v>15647</v>
      </c>
      <c r="J52" s="58"/>
      <c r="K52" s="57"/>
      <c r="L52" s="57"/>
      <c r="M52" s="57"/>
      <c r="N52" s="57"/>
      <c r="O52" s="57"/>
    </row>
    <row r="53" spans="1:15" x14ac:dyDescent="0.25">
      <c r="A53" s="57" t="str">
        <f>hidden1!A43</f>
        <v xml:space="preserve">  Республика Адыгея</v>
      </c>
      <c r="B53" s="58">
        <f>hidden2!AL43</f>
        <v>3480</v>
      </c>
      <c r="C53" s="58">
        <f>hidden2!AM43</f>
        <v>3480</v>
      </c>
      <c r="D53" s="58">
        <f>hidden2!AN43</f>
        <v>0</v>
      </c>
      <c r="E53" s="58">
        <f>hidden2!AO43</f>
        <v>0</v>
      </c>
      <c r="F53" s="58">
        <f t="shared" si="0"/>
        <v>116058</v>
      </c>
      <c r="G53" s="58">
        <f>hidden2!AP43</f>
        <v>84432</v>
      </c>
      <c r="H53" s="58">
        <f>hidden2!AQ43</f>
        <v>31626</v>
      </c>
      <c r="I53" s="58">
        <f>hidden2!AR43</f>
        <v>15647</v>
      </c>
      <c r="J53" s="58"/>
      <c r="K53" s="57"/>
      <c r="L53" s="57"/>
      <c r="M53" s="57"/>
      <c r="N53" s="57"/>
      <c r="O53" s="57"/>
    </row>
    <row r="54" spans="1:15" x14ac:dyDescent="0.25">
      <c r="A54" s="57" t="str">
        <f>hidden1!A44</f>
        <v xml:space="preserve">  Республика Калмыкия</v>
      </c>
      <c r="B54" s="58">
        <f>hidden2!AL44</f>
        <v>254</v>
      </c>
      <c r="C54" s="58">
        <f>hidden2!AM44</f>
        <v>254</v>
      </c>
      <c r="D54" s="58">
        <f>hidden2!AN44</f>
        <v>0</v>
      </c>
      <c r="E54" s="58">
        <f>hidden2!AO44</f>
        <v>0</v>
      </c>
      <c r="F54" s="58">
        <f t="shared" si="0"/>
        <v>47179</v>
      </c>
      <c r="G54" s="58">
        <f>hidden2!AP44</f>
        <v>46718</v>
      </c>
      <c r="H54" s="58">
        <f>hidden2!AQ44</f>
        <v>461</v>
      </c>
      <c r="I54" s="58">
        <f>hidden2!AR44</f>
        <v>0</v>
      </c>
      <c r="J54" s="58"/>
      <c r="K54" s="57"/>
      <c r="L54" s="57"/>
      <c r="M54" s="57"/>
      <c r="N54" s="57"/>
      <c r="O54" s="57"/>
    </row>
    <row r="55" spans="1:15" x14ac:dyDescent="0.25">
      <c r="A55" s="57" t="str">
        <f>hidden1!A45</f>
        <v xml:space="preserve">  Республика Крым</v>
      </c>
      <c r="B55" s="58">
        <f>hidden2!AL45</f>
        <v>-163</v>
      </c>
      <c r="C55" s="58">
        <f>hidden2!AM45</f>
        <v>-163</v>
      </c>
      <c r="D55" s="58">
        <f>hidden2!AN45</f>
        <v>0</v>
      </c>
      <c r="E55" s="58">
        <f>hidden2!AO45</f>
        <v>0</v>
      </c>
      <c r="F55" s="58">
        <f t="shared" si="0"/>
        <v>273660</v>
      </c>
      <c r="G55" s="58">
        <f>hidden2!AP45</f>
        <v>157519</v>
      </c>
      <c r="H55" s="58">
        <f>hidden2!AQ45</f>
        <v>116141</v>
      </c>
      <c r="I55" s="58">
        <f>hidden2!AR45</f>
        <v>0</v>
      </c>
      <c r="J55" s="58"/>
      <c r="K55" s="57"/>
      <c r="L55" s="57"/>
      <c r="M55" s="57"/>
      <c r="N55" s="57"/>
      <c r="O55" s="57"/>
    </row>
    <row r="56" spans="1:15" x14ac:dyDescent="0.25">
      <c r="A56" s="57" t="str">
        <f>hidden1!A46</f>
        <v xml:space="preserve">  Краснодарский край</v>
      </c>
      <c r="B56" s="58">
        <f>hidden2!AL46</f>
        <v>27397</v>
      </c>
      <c r="C56" s="58">
        <f>hidden2!AM46</f>
        <v>27397</v>
      </c>
      <c r="D56" s="58">
        <f>hidden2!AN46</f>
        <v>0</v>
      </c>
      <c r="E56" s="58">
        <f>hidden2!AO46</f>
        <v>0</v>
      </c>
      <c r="F56" s="58">
        <f t="shared" si="0"/>
        <v>7865036</v>
      </c>
      <c r="G56" s="58">
        <f>hidden2!AP46</f>
        <v>7703555</v>
      </c>
      <c r="H56" s="58">
        <f>hidden2!AQ46</f>
        <v>161481</v>
      </c>
      <c r="I56" s="58">
        <f>hidden2!AR46</f>
        <v>0</v>
      </c>
      <c r="J56" s="58"/>
      <c r="K56" s="57"/>
      <c r="L56" s="57"/>
      <c r="M56" s="57"/>
      <c r="N56" s="57"/>
      <c r="O56" s="57"/>
    </row>
    <row r="57" spans="1:15" x14ac:dyDescent="0.25">
      <c r="A57" s="57" t="str">
        <f>hidden1!A47</f>
        <v xml:space="preserve">  Астраханская область</v>
      </c>
      <c r="B57" s="58">
        <f>hidden2!AL47</f>
        <v>2391</v>
      </c>
      <c r="C57" s="58">
        <f>hidden2!AM47</f>
        <v>2391</v>
      </c>
      <c r="D57" s="58">
        <f>hidden2!AN47</f>
        <v>0</v>
      </c>
      <c r="E57" s="58">
        <f>hidden2!AO47</f>
        <v>0</v>
      </c>
      <c r="F57" s="58">
        <f t="shared" si="0"/>
        <v>59606089</v>
      </c>
      <c r="G57" s="58">
        <f>hidden2!AP47</f>
        <v>59589511</v>
      </c>
      <c r="H57" s="58">
        <f>hidden2!AQ47</f>
        <v>16578</v>
      </c>
      <c r="I57" s="58">
        <f>hidden2!AR47</f>
        <v>0</v>
      </c>
      <c r="J57" s="58"/>
      <c r="K57" s="57"/>
      <c r="L57" s="57"/>
      <c r="M57" s="57"/>
      <c r="N57" s="57"/>
      <c r="O57" s="57"/>
    </row>
    <row r="58" spans="1:15" x14ac:dyDescent="0.25">
      <c r="A58" s="57" t="str">
        <f>hidden1!A48</f>
        <v xml:space="preserve">  Волгоградская область</v>
      </c>
      <c r="B58" s="58">
        <f>hidden2!AL48</f>
        <v>6821</v>
      </c>
      <c r="C58" s="58">
        <f>hidden2!AM48</f>
        <v>6821</v>
      </c>
      <c r="D58" s="58">
        <f>hidden2!AN48</f>
        <v>0</v>
      </c>
      <c r="E58" s="58">
        <f>hidden2!AO48</f>
        <v>0</v>
      </c>
      <c r="F58" s="58">
        <f t="shared" si="0"/>
        <v>309162</v>
      </c>
      <c r="G58" s="58">
        <f>hidden2!AP48</f>
        <v>268104</v>
      </c>
      <c r="H58" s="58">
        <f>hidden2!AQ48</f>
        <v>41058</v>
      </c>
      <c r="I58" s="58">
        <f>hidden2!AR48</f>
        <v>0</v>
      </c>
      <c r="J58" s="58"/>
      <c r="K58" s="57"/>
      <c r="L58" s="57"/>
      <c r="M58" s="57"/>
      <c r="N58" s="57"/>
      <c r="O58" s="57"/>
    </row>
    <row r="59" spans="1:15" x14ac:dyDescent="0.25">
      <c r="A59" s="57" t="str">
        <f>hidden1!A49</f>
        <v xml:space="preserve">  Ростовская область</v>
      </c>
      <c r="B59" s="58">
        <f>hidden2!AL49</f>
        <v>15669</v>
      </c>
      <c r="C59" s="58">
        <f>hidden2!AM49</f>
        <v>15669</v>
      </c>
      <c r="D59" s="58">
        <f>hidden2!AN49</f>
        <v>0</v>
      </c>
      <c r="E59" s="58">
        <f>hidden2!AO49</f>
        <v>0</v>
      </c>
      <c r="F59" s="58">
        <f t="shared" si="0"/>
        <v>1483879</v>
      </c>
      <c r="G59" s="58">
        <f>hidden2!AP49</f>
        <v>404615</v>
      </c>
      <c r="H59" s="58">
        <f>hidden2!AQ49</f>
        <v>1079264</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207637</v>
      </c>
      <c r="G60" s="58">
        <f>hidden2!AP50</f>
        <v>11417</v>
      </c>
      <c r="H60" s="58">
        <f>hidden2!AQ50</f>
        <v>196220</v>
      </c>
      <c r="I60" s="58">
        <f>hidden2!AR50</f>
        <v>0</v>
      </c>
      <c r="J60" s="58"/>
      <c r="K60" s="57"/>
      <c r="L60" s="57"/>
      <c r="M60" s="57"/>
      <c r="N60" s="57"/>
      <c r="O60" s="57"/>
    </row>
    <row r="61" spans="1:15" x14ac:dyDescent="0.25">
      <c r="A61" s="57" t="str">
        <f>hidden1!A51</f>
        <v xml:space="preserve"> ПРИВОЛЖСКИЙ ФЕДЕРАЛЬНЫЙ ОКРУГ</v>
      </c>
      <c r="B61" s="58">
        <f>hidden2!AL51</f>
        <v>39676</v>
      </c>
      <c r="C61" s="58">
        <f>hidden2!AM51</f>
        <v>39676</v>
      </c>
      <c r="D61" s="58">
        <f>hidden2!AN51</f>
        <v>70160</v>
      </c>
      <c r="E61" s="58">
        <f>hidden2!AO51</f>
        <v>70160</v>
      </c>
      <c r="F61" s="58">
        <f t="shared" si="0"/>
        <v>1134586776</v>
      </c>
      <c r="G61" s="58">
        <f>hidden2!AP51</f>
        <v>1131644919</v>
      </c>
      <c r="H61" s="58">
        <f>hidden2!AQ51</f>
        <v>2941857</v>
      </c>
      <c r="I61" s="58">
        <f>hidden2!AR51</f>
        <v>251088</v>
      </c>
      <c r="J61" s="58"/>
      <c r="K61" s="57"/>
      <c r="L61" s="57"/>
      <c r="M61" s="57"/>
      <c r="N61" s="57"/>
      <c r="O61" s="57"/>
    </row>
    <row r="62" spans="1:15" x14ac:dyDescent="0.25">
      <c r="A62" s="57" t="str">
        <f>hidden1!A52</f>
        <v xml:space="preserve">  Республика Башкортостан</v>
      </c>
      <c r="B62" s="58">
        <f>hidden2!AL52</f>
        <v>8182</v>
      </c>
      <c r="C62" s="58">
        <f>hidden2!AM52</f>
        <v>8182</v>
      </c>
      <c r="D62" s="58">
        <f>hidden2!AN52</f>
        <v>0</v>
      </c>
      <c r="E62" s="58">
        <f>hidden2!AO52</f>
        <v>0</v>
      </c>
      <c r="F62" s="58">
        <f t="shared" si="0"/>
        <v>128450592</v>
      </c>
      <c r="G62" s="58">
        <f>hidden2!AP52</f>
        <v>127751953</v>
      </c>
      <c r="H62" s="58">
        <f>hidden2!AQ52</f>
        <v>698639</v>
      </c>
      <c r="I62" s="58">
        <f>hidden2!AR52</f>
        <v>125922</v>
      </c>
      <c r="J62" s="58"/>
      <c r="K62" s="57"/>
      <c r="L62" s="57"/>
      <c r="M62" s="57"/>
      <c r="N62" s="57"/>
      <c r="O62" s="57"/>
    </row>
    <row r="63" spans="1:15" x14ac:dyDescent="0.25">
      <c r="A63" s="57" t="str">
        <f>hidden1!A53</f>
        <v xml:space="preserve">  Республика Марий-Эл</v>
      </c>
      <c r="B63" s="58">
        <f>hidden2!AL53</f>
        <v>410</v>
      </c>
      <c r="C63" s="58">
        <f>hidden2!AM53</f>
        <v>410</v>
      </c>
      <c r="D63" s="58">
        <f>hidden2!AN53</f>
        <v>0</v>
      </c>
      <c r="E63" s="58">
        <f>hidden2!AO53</f>
        <v>0</v>
      </c>
      <c r="F63" s="58">
        <f t="shared" si="0"/>
        <v>30098</v>
      </c>
      <c r="G63" s="58">
        <f>hidden2!AP53</f>
        <v>16612</v>
      </c>
      <c r="H63" s="58">
        <f>hidden2!AQ53</f>
        <v>13486</v>
      </c>
      <c r="I63" s="58">
        <f>hidden2!AR53</f>
        <v>0</v>
      </c>
      <c r="J63" s="58"/>
      <c r="K63" s="57"/>
      <c r="L63" s="57"/>
      <c r="M63" s="57"/>
      <c r="N63" s="57"/>
      <c r="O63" s="57"/>
    </row>
    <row r="64" spans="1:15" x14ac:dyDescent="0.25">
      <c r="A64" s="57" t="str">
        <f>hidden1!A54</f>
        <v xml:space="preserve">  Республика Мордовия</v>
      </c>
      <c r="B64" s="58">
        <f>hidden2!AL54</f>
        <v>1115</v>
      </c>
      <c r="C64" s="58">
        <f>hidden2!AM54</f>
        <v>1115</v>
      </c>
      <c r="D64" s="58">
        <f>hidden2!AN54</f>
        <v>0</v>
      </c>
      <c r="E64" s="58">
        <f>hidden2!AO54</f>
        <v>0</v>
      </c>
      <c r="F64" s="58">
        <f t="shared" si="0"/>
        <v>55010</v>
      </c>
      <c r="G64" s="58">
        <f>hidden2!AP54</f>
        <v>27827</v>
      </c>
      <c r="H64" s="58">
        <f>hidden2!AQ54</f>
        <v>27183</v>
      </c>
      <c r="I64" s="58">
        <f>hidden2!AR54</f>
        <v>0</v>
      </c>
      <c r="J64" s="58"/>
      <c r="K64" s="57"/>
      <c r="L64" s="57"/>
      <c r="M64" s="57"/>
      <c r="N64" s="57"/>
      <c r="O64" s="57"/>
    </row>
    <row r="65" spans="1:15" x14ac:dyDescent="0.25">
      <c r="A65" s="57" t="str">
        <f>hidden1!A55</f>
        <v xml:space="preserve">  Республика Татарстан</v>
      </c>
      <c r="B65" s="58">
        <f>hidden2!AL55</f>
        <v>8410</v>
      </c>
      <c r="C65" s="58">
        <f>hidden2!AM55</f>
        <v>8410</v>
      </c>
      <c r="D65" s="58">
        <f>hidden2!AN55</f>
        <v>0</v>
      </c>
      <c r="E65" s="58">
        <f>hidden2!AO55</f>
        <v>0</v>
      </c>
      <c r="F65" s="58">
        <f t="shared" si="0"/>
        <v>324418959</v>
      </c>
      <c r="G65" s="58">
        <f>hidden2!AP55</f>
        <v>324355719</v>
      </c>
      <c r="H65" s="58">
        <f>hidden2!AQ55</f>
        <v>63240</v>
      </c>
      <c r="I65" s="58">
        <f>hidden2!AR55</f>
        <v>55108</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7328</v>
      </c>
      <c r="E66" s="58">
        <f>hidden2!AO56</f>
        <v>7328</v>
      </c>
      <c r="F66" s="58">
        <f t="shared" si="0"/>
        <v>100820677</v>
      </c>
      <c r="G66" s="58">
        <f>hidden2!AP56</f>
        <v>100800522</v>
      </c>
      <c r="H66" s="58">
        <f>hidden2!AQ56</f>
        <v>20155</v>
      </c>
      <c r="I66" s="58">
        <f>hidden2!AR56</f>
        <v>19281</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6386</v>
      </c>
      <c r="E67" s="58">
        <f>hidden2!AO57</f>
        <v>6386</v>
      </c>
      <c r="F67" s="58">
        <f t="shared" si="0"/>
        <v>36514</v>
      </c>
      <c r="G67" s="58">
        <f>hidden2!AP57</f>
        <v>5263</v>
      </c>
      <c r="H67" s="58">
        <f>hidden2!AQ57</f>
        <v>31251</v>
      </c>
      <c r="I67" s="58">
        <f>hidden2!AR57</f>
        <v>31251</v>
      </c>
      <c r="J67" s="58"/>
      <c r="K67" s="57"/>
      <c r="L67" s="57"/>
      <c r="M67" s="57"/>
      <c r="N67" s="57"/>
      <c r="O67" s="57"/>
    </row>
    <row r="68" spans="1:15" x14ac:dyDescent="0.25">
      <c r="A68" s="57" t="str">
        <f>hidden1!A58</f>
        <v xml:space="preserve">  Кировская область</v>
      </c>
      <c r="B68" s="58">
        <f>hidden2!AL58</f>
        <v>236</v>
      </c>
      <c r="C68" s="58">
        <f>hidden2!AM58</f>
        <v>236</v>
      </c>
      <c r="D68" s="58">
        <f>hidden2!AN58</f>
        <v>119</v>
      </c>
      <c r="E68" s="58">
        <f>hidden2!AO58</f>
        <v>119</v>
      </c>
      <c r="F68" s="58">
        <f t="shared" si="0"/>
        <v>63805</v>
      </c>
      <c r="G68" s="58">
        <f>hidden2!AP58</f>
        <v>11472</v>
      </c>
      <c r="H68" s="58">
        <f>hidden2!AQ58</f>
        <v>52333</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35545</v>
      </c>
      <c r="E69" s="58">
        <f>hidden2!AO59</f>
        <v>35545</v>
      </c>
      <c r="F69" s="58">
        <f t="shared" si="0"/>
        <v>207230</v>
      </c>
      <c r="G69" s="58">
        <f>hidden2!AP59</f>
        <v>72751</v>
      </c>
      <c r="H69" s="58">
        <f>hidden2!AQ59</f>
        <v>134479</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209251941</v>
      </c>
      <c r="G70" s="58">
        <f>hidden2!AP60</f>
        <v>208441750</v>
      </c>
      <c r="H70" s="58">
        <f>hidden2!AQ60</f>
        <v>810191</v>
      </c>
      <c r="I70" s="58">
        <f>hidden2!AR60</f>
        <v>546</v>
      </c>
      <c r="J70" s="58"/>
      <c r="K70" s="57"/>
      <c r="L70" s="57"/>
      <c r="M70" s="57"/>
      <c r="N70" s="57"/>
      <c r="O70" s="57"/>
    </row>
    <row r="71" spans="1:15" x14ac:dyDescent="0.25">
      <c r="A71" s="57" t="str">
        <f>hidden1!A61</f>
        <v xml:space="preserve">  Пензенская область</v>
      </c>
      <c r="B71" s="58">
        <f>hidden2!AL61</f>
        <v>2872</v>
      </c>
      <c r="C71" s="58">
        <f>hidden2!AM61</f>
        <v>2872</v>
      </c>
      <c r="D71" s="58">
        <f>hidden2!AN61</f>
        <v>0</v>
      </c>
      <c r="E71" s="58">
        <f>hidden2!AO61</f>
        <v>0</v>
      </c>
      <c r="F71" s="58">
        <f t="shared" si="0"/>
        <v>54738</v>
      </c>
      <c r="G71" s="58">
        <f>hidden2!AP61</f>
        <v>25985</v>
      </c>
      <c r="H71" s="58">
        <f>hidden2!AQ61</f>
        <v>28753</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20782</v>
      </c>
      <c r="E72" s="58">
        <f>hidden2!AO62</f>
        <v>20782</v>
      </c>
      <c r="F72" s="58">
        <f t="shared" si="0"/>
        <v>186790535</v>
      </c>
      <c r="G72" s="58">
        <f>hidden2!AP62</f>
        <v>186001049</v>
      </c>
      <c r="H72" s="58">
        <f>hidden2!AQ62</f>
        <v>789486</v>
      </c>
      <c r="I72" s="58">
        <f>hidden2!AR62</f>
        <v>0</v>
      </c>
      <c r="J72" s="58"/>
      <c r="K72" s="57"/>
      <c r="L72" s="57"/>
      <c r="M72" s="57"/>
      <c r="N72" s="57"/>
      <c r="O72" s="57"/>
    </row>
    <row r="73" spans="1:15" x14ac:dyDescent="0.25">
      <c r="A73" s="57" t="str">
        <f>hidden1!A63</f>
        <v xml:space="preserve">  Самарская область</v>
      </c>
      <c r="B73" s="58">
        <f>hidden2!AL63</f>
        <v>4120</v>
      </c>
      <c r="C73" s="58">
        <f>hidden2!AM63</f>
        <v>4120</v>
      </c>
      <c r="D73" s="58">
        <f>hidden2!AN63</f>
        <v>0</v>
      </c>
      <c r="E73" s="58">
        <f>hidden2!AO63</f>
        <v>0</v>
      </c>
      <c r="F73" s="58">
        <f t="shared" si="0"/>
        <v>175050553</v>
      </c>
      <c r="G73" s="58">
        <f>hidden2!AP63</f>
        <v>174946981</v>
      </c>
      <c r="H73" s="58">
        <f>hidden2!AQ63</f>
        <v>103572</v>
      </c>
      <c r="I73" s="58">
        <f>hidden2!AR63</f>
        <v>0</v>
      </c>
      <c r="J73" s="58"/>
      <c r="K73" s="57"/>
      <c r="L73" s="57"/>
      <c r="M73" s="57"/>
      <c r="N73" s="57"/>
      <c r="O73" s="57"/>
    </row>
    <row r="74" spans="1:15" x14ac:dyDescent="0.25">
      <c r="A74" s="57" t="str">
        <f>hidden1!A64</f>
        <v xml:space="preserve">  Саратовская область</v>
      </c>
      <c r="B74" s="58">
        <f>hidden2!AL64</f>
        <v>11488</v>
      </c>
      <c r="C74" s="58">
        <f>hidden2!AM64</f>
        <v>11488</v>
      </c>
      <c r="D74" s="58">
        <f>hidden2!AN64</f>
        <v>0</v>
      </c>
      <c r="E74" s="58">
        <f>hidden2!AO64</f>
        <v>0</v>
      </c>
      <c r="F74" s="58">
        <f t="shared" si="0"/>
        <v>8840426</v>
      </c>
      <c r="G74" s="58">
        <f>hidden2!AP64</f>
        <v>8709505</v>
      </c>
      <c r="H74" s="58">
        <f>hidden2!AQ64</f>
        <v>130921</v>
      </c>
      <c r="I74" s="58">
        <f>hidden2!AR64</f>
        <v>0</v>
      </c>
      <c r="J74" s="58"/>
      <c r="K74" s="57"/>
      <c r="L74" s="57"/>
      <c r="M74" s="57"/>
      <c r="N74" s="57"/>
      <c r="O74" s="57"/>
    </row>
    <row r="75" spans="1:15" x14ac:dyDescent="0.25">
      <c r="A75" s="57" t="str">
        <f>hidden1!A65</f>
        <v xml:space="preserve">  Ульяновская область</v>
      </c>
      <c r="B75" s="58">
        <f>hidden2!AL65</f>
        <v>2843</v>
      </c>
      <c r="C75" s="58">
        <f>hidden2!AM65</f>
        <v>2843</v>
      </c>
      <c r="D75" s="58">
        <f>hidden2!AN65</f>
        <v>0</v>
      </c>
      <c r="E75" s="58">
        <f>hidden2!AO65</f>
        <v>0</v>
      </c>
      <c r="F75" s="58">
        <f t="shared" si="0"/>
        <v>515698</v>
      </c>
      <c r="G75" s="58">
        <f>hidden2!AP65</f>
        <v>477530</v>
      </c>
      <c r="H75" s="58">
        <f>hidden2!AQ65</f>
        <v>38168</v>
      </c>
      <c r="I75" s="58">
        <f>hidden2!AR65</f>
        <v>18980</v>
      </c>
      <c r="J75" s="58"/>
      <c r="K75" s="57"/>
      <c r="L75" s="57"/>
      <c r="M75" s="57"/>
      <c r="N75" s="57"/>
      <c r="O75" s="57"/>
    </row>
    <row r="76" spans="1:15" x14ac:dyDescent="0.25">
      <c r="A76" s="57" t="str">
        <f>hidden1!A66</f>
        <v xml:space="preserve"> УРАЛЬСКИЙ ФЕДЕРАЛЬНЫЙ ОКРУГ</v>
      </c>
      <c r="B76" s="58">
        <f>hidden2!AL66</f>
        <v>9804</v>
      </c>
      <c r="C76" s="58">
        <f>hidden2!AM66</f>
        <v>9804</v>
      </c>
      <c r="D76" s="58">
        <f>hidden2!AN66</f>
        <v>4864</v>
      </c>
      <c r="E76" s="58">
        <f>hidden2!AO66</f>
        <v>4864</v>
      </c>
      <c r="F76" s="58">
        <f t="shared" ref="F76:F105" si="1">G76+H76</f>
        <v>2197738621</v>
      </c>
      <c r="G76" s="58">
        <f>hidden2!AP66</f>
        <v>2192641224</v>
      </c>
      <c r="H76" s="58">
        <f>hidden2!AQ66</f>
        <v>5097397</v>
      </c>
      <c r="I76" s="58">
        <f>hidden2!AR66</f>
        <v>1025832</v>
      </c>
      <c r="J76" s="58"/>
      <c r="K76" s="57"/>
      <c r="L76" s="57"/>
      <c r="M76" s="57"/>
      <c r="N76" s="57"/>
      <c r="O76" s="57"/>
    </row>
    <row r="77" spans="1:15" x14ac:dyDescent="0.25">
      <c r="A77" s="57" t="str">
        <f>hidden1!A67</f>
        <v xml:space="preserve">  Курганская область</v>
      </c>
      <c r="B77" s="58">
        <f>hidden2!AL67</f>
        <v>259</v>
      </c>
      <c r="C77" s="58">
        <f>hidden2!AM67</f>
        <v>259</v>
      </c>
      <c r="D77" s="58">
        <f>hidden2!AN67</f>
        <v>3824</v>
      </c>
      <c r="E77" s="58">
        <f>hidden2!AO67</f>
        <v>3824</v>
      </c>
      <c r="F77" s="58">
        <f t="shared" si="1"/>
        <v>80257</v>
      </c>
      <c r="G77" s="58">
        <f>hidden2!AP67</f>
        <v>28831</v>
      </c>
      <c r="H77" s="58">
        <f>hidden2!AQ67</f>
        <v>51426</v>
      </c>
      <c r="I77" s="58">
        <f>hidden2!AR67</f>
        <v>0</v>
      </c>
      <c r="J77" s="58"/>
      <c r="K77" s="57"/>
      <c r="L77" s="57"/>
      <c r="M77" s="57"/>
      <c r="N77" s="57"/>
      <c r="O77" s="57"/>
    </row>
    <row r="78" spans="1:15" x14ac:dyDescent="0.25">
      <c r="A78" s="57" t="str">
        <f>hidden1!A68</f>
        <v xml:space="preserve">  Свердловская область</v>
      </c>
      <c r="B78" s="58">
        <f>hidden2!AL68</f>
        <v>-111</v>
      </c>
      <c r="C78" s="58">
        <f>hidden2!AM68</f>
        <v>-111</v>
      </c>
      <c r="D78" s="58">
        <f>hidden2!AN68</f>
        <v>0</v>
      </c>
      <c r="E78" s="58">
        <f>hidden2!AO68</f>
        <v>0</v>
      </c>
      <c r="F78" s="58">
        <f t="shared" si="1"/>
        <v>5095530</v>
      </c>
      <c r="G78" s="58">
        <f>hidden2!AP68</f>
        <v>3321904</v>
      </c>
      <c r="H78" s="58">
        <f>hidden2!AQ68</f>
        <v>1773626</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73335458</v>
      </c>
      <c r="G79" s="58">
        <f>hidden2!AP69</f>
        <v>73282586</v>
      </c>
      <c r="H79" s="58">
        <f>hidden2!AQ69</f>
        <v>52872</v>
      </c>
      <c r="I79" s="58">
        <f>hidden2!AR69</f>
        <v>0</v>
      </c>
      <c r="J79" s="58"/>
      <c r="K79" s="57"/>
      <c r="L79" s="57"/>
      <c r="M79" s="57"/>
      <c r="N79" s="57"/>
      <c r="O79" s="57"/>
    </row>
    <row r="80" spans="1:15" x14ac:dyDescent="0.25">
      <c r="A80" s="57" t="str">
        <f>hidden1!A70</f>
        <v xml:space="preserve">  Челябинская область</v>
      </c>
      <c r="B80" s="58">
        <f>hidden2!AL70</f>
        <v>5570</v>
      </c>
      <c r="C80" s="58">
        <f>hidden2!AM70</f>
        <v>5570</v>
      </c>
      <c r="D80" s="58">
        <f>hidden2!AN70</f>
        <v>853</v>
      </c>
      <c r="E80" s="58">
        <f>hidden2!AO70</f>
        <v>853</v>
      </c>
      <c r="F80" s="58">
        <f t="shared" si="1"/>
        <v>7144127</v>
      </c>
      <c r="G80" s="58">
        <f>hidden2!AP70</f>
        <v>4975580</v>
      </c>
      <c r="H80" s="58">
        <f>hidden2!AQ70</f>
        <v>2168547</v>
      </c>
      <c r="I80" s="58">
        <f>hidden2!AR70</f>
        <v>1025832</v>
      </c>
      <c r="J80" s="58"/>
      <c r="K80" s="57"/>
      <c r="L80" s="57"/>
      <c r="M80" s="57"/>
      <c r="N80" s="57"/>
      <c r="O80" s="57"/>
    </row>
    <row r="81" spans="1:15" x14ac:dyDescent="0.25">
      <c r="A81" s="57" t="str">
        <f>hidden1!A71</f>
        <v xml:space="preserve">  Ханты-Мансийский автономный округ - Югра</v>
      </c>
      <c r="B81" s="58">
        <f>hidden2!AL71</f>
        <v>4086</v>
      </c>
      <c r="C81" s="58">
        <f>hidden2!AM71</f>
        <v>4086</v>
      </c>
      <c r="D81" s="58">
        <f>hidden2!AN71</f>
        <v>0</v>
      </c>
      <c r="E81" s="58">
        <f>hidden2!AO71</f>
        <v>0</v>
      </c>
      <c r="F81" s="58">
        <f t="shared" si="1"/>
        <v>1302628080</v>
      </c>
      <c r="G81" s="58">
        <f>hidden2!AP71</f>
        <v>1302061715</v>
      </c>
      <c r="H81" s="58">
        <f>hidden2!AQ71</f>
        <v>566365</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187</v>
      </c>
      <c r="E82" s="58">
        <f>hidden2!AO72</f>
        <v>187</v>
      </c>
      <c r="F82" s="58">
        <f t="shared" si="1"/>
        <v>809455169</v>
      </c>
      <c r="G82" s="58">
        <f>hidden2!AP72</f>
        <v>808970608</v>
      </c>
      <c r="H82" s="58">
        <f>hidden2!AQ72</f>
        <v>484561</v>
      </c>
      <c r="I82" s="58">
        <f>hidden2!AR72</f>
        <v>0</v>
      </c>
      <c r="J82" s="58"/>
      <c r="K82" s="57"/>
      <c r="L82" s="57"/>
      <c r="M82" s="57"/>
      <c r="N82" s="57"/>
      <c r="O82" s="57"/>
    </row>
    <row r="83" spans="1:15" x14ac:dyDescent="0.25">
      <c r="A83" s="57" t="str">
        <f>hidden1!A73</f>
        <v xml:space="preserve"> СИБИРСКИЙ ФЕДЕРАЛЬНЫЙ ОКРУГ</v>
      </c>
      <c r="B83" s="58">
        <f>hidden2!AL73</f>
        <v>31268</v>
      </c>
      <c r="C83" s="58">
        <f>hidden2!AM73</f>
        <v>31268</v>
      </c>
      <c r="D83" s="58">
        <f>hidden2!AN73</f>
        <v>14659</v>
      </c>
      <c r="E83" s="58">
        <f>hidden2!AO73</f>
        <v>14659</v>
      </c>
      <c r="F83" s="58">
        <f t="shared" si="1"/>
        <v>384625194</v>
      </c>
      <c r="G83" s="58">
        <f>hidden2!AP73</f>
        <v>349345632</v>
      </c>
      <c r="H83" s="58">
        <f>hidden2!AQ73</f>
        <v>35279562</v>
      </c>
      <c r="I83" s="58">
        <f>hidden2!AR73</f>
        <v>138504</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103756</v>
      </c>
      <c r="G84" s="58">
        <f>hidden2!AP74</f>
        <v>36090</v>
      </c>
      <c r="H84" s="58">
        <f>hidden2!AQ74</f>
        <v>67666</v>
      </c>
      <c r="I84" s="58">
        <f>hidden2!AR74</f>
        <v>67666</v>
      </c>
      <c r="J84" s="58"/>
      <c r="K84" s="57"/>
      <c r="L84" s="57"/>
      <c r="M84" s="57"/>
      <c r="N84" s="57"/>
      <c r="O84" s="57"/>
    </row>
    <row r="85" spans="1:15" x14ac:dyDescent="0.25">
      <c r="A85" s="57" t="str">
        <f>hidden1!A75</f>
        <v xml:space="preserve">  Республика Тыва</v>
      </c>
      <c r="B85" s="58">
        <f>hidden2!AL75</f>
        <v>1126</v>
      </c>
      <c r="C85" s="58">
        <f>hidden2!AM75</f>
        <v>1126</v>
      </c>
      <c r="D85" s="58">
        <f>hidden2!AN75</f>
        <v>0</v>
      </c>
      <c r="E85" s="58">
        <f>hidden2!AO75</f>
        <v>0</v>
      </c>
      <c r="F85" s="58">
        <f t="shared" si="1"/>
        <v>677764</v>
      </c>
      <c r="G85" s="58">
        <f>hidden2!AP75</f>
        <v>312419</v>
      </c>
      <c r="H85" s="58">
        <f>hidden2!AQ75</f>
        <v>365345</v>
      </c>
      <c r="I85" s="58">
        <f>hidden2!AR75</f>
        <v>0</v>
      </c>
      <c r="J85" s="58"/>
      <c r="K85" s="57"/>
      <c r="L85" s="57"/>
      <c r="M85" s="57"/>
      <c r="N85" s="57"/>
      <c r="O85" s="57"/>
    </row>
    <row r="86" spans="1:15" x14ac:dyDescent="0.25">
      <c r="A86" s="57" t="str">
        <f>hidden1!A76</f>
        <v xml:space="preserve">  Республика Хакасия</v>
      </c>
      <c r="B86" s="58">
        <f>hidden2!AL76</f>
        <v>737</v>
      </c>
      <c r="C86" s="58">
        <f>hidden2!AM76</f>
        <v>737</v>
      </c>
      <c r="D86" s="58">
        <f>hidden2!AN76</f>
        <v>0</v>
      </c>
      <c r="E86" s="58">
        <f>hidden2!AO76</f>
        <v>0</v>
      </c>
      <c r="F86" s="58">
        <f t="shared" si="1"/>
        <v>3416589</v>
      </c>
      <c r="G86" s="58">
        <f>hidden2!AP76</f>
        <v>1419468</v>
      </c>
      <c r="H86" s="58">
        <f>hidden2!AQ76</f>
        <v>1997121</v>
      </c>
      <c r="I86" s="58">
        <f>hidden2!AR76</f>
        <v>0</v>
      </c>
      <c r="J86" s="58"/>
      <c r="K86" s="57"/>
      <c r="L86" s="57"/>
      <c r="M86" s="57"/>
      <c r="N86" s="57"/>
      <c r="O86" s="57"/>
    </row>
    <row r="87" spans="1:15" x14ac:dyDescent="0.25">
      <c r="A87" s="57" t="str">
        <f>hidden1!A77</f>
        <v xml:space="preserve">  Алтайский край</v>
      </c>
      <c r="B87" s="58">
        <f>hidden2!AL77</f>
        <v>1750</v>
      </c>
      <c r="C87" s="58">
        <f>hidden2!AM77</f>
        <v>1750</v>
      </c>
      <c r="D87" s="58">
        <f>hidden2!AN77</f>
        <v>1296</v>
      </c>
      <c r="E87" s="58">
        <f>hidden2!AO77</f>
        <v>1296</v>
      </c>
      <c r="F87" s="58">
        <f t="shared" si="1"/>
        <v>1204704</v>
      </c>
      <c r="G87" s="58">
        <f>hidden2!AP77</f>
        <v>923625</v>
      </c>
      <c r="H87" s="58">
        <f>hidden2!AQ77</f>
        <v>281079</v>
      </c>
      <c r="I87" s="58">
        <f>hidden2!AR77</f>
        <v>54320</v>
      </c>
      <c r="J87" s="58"/>
      <c r="K87" s="57"/>
      <c r="L87" s="57"/>
      <c r="M87" s="57"/>
      <c r="N87" s="57"/>
      <c r="O87" s="57"/>
    </row>
    <row r="88" spans="1:15" x14ac:dyDescent="0.25">
      <c r="A88" s="57" t="str">
        <f>hidden1!A78</f>
        <v xml:space="preserve">  Красноярский край</v>
      </c>
      <c r="B88" s="58">
        <f>hidden2!AL78</f>
        <v>7730</v>
      </c>
      <c r="C88" s="58">
        <f>hidden2!AM78</f>
        <v>7730</v>
      </c>
      <c r="D88" s="58">
        <f>hidden2!AN78</f>
        <v>609</v>
      </c>
      <c r="E88" s="58">
        <f>hidden2!AO78</f>
        <v>609</v>
      </c>
      <c r="F88" s="58">
        <f t="shared" si="1"/>
        <v>154831564</v>
      </c>
      <c r="G88" s="58">
        <f>hidden2!AP78</f>
        <v>140495780</v>
      </c>
      <c r="H88" s="58">
        <f>hidden2!AQ78</f>
        <v>14335784</v>
      </c>
      <c r="I88" s="58">
        <f>hidden2!AR78</f>
        <v>0</v>
      </c>
      <c r="J88" s="58"/>
      <c r="K88" s="57"/>
      <c r="L88" s="57"/>
      <c r="M88" s="57"/>
      <c r="N88" s="57"/>
      <c r="O88" s="57"/>
    </row>
    <row r="89" spans="1:15" x14ac:dyDescent="0.25">
      <c r="A89" s="57" t="str">
        <f>hidden1!A79</f>
        <v xml:space="preserve">  Иркутская область</v>
      </c>
      <c r="B89" s="58">
        <f>hidden2!AL79</f>
        <v>13640</v>
      </c>
      <c r="C89" s="58">
        <f>hidden2!AM79</f>
        <v>13640</v>
      </c>
      <c r="D89" s="58">
        <f>hidden2!AN79</f>
        <v>0</v>
      </c>
      <c r="E89" s="58">
        <f>hidden2!AO79</f>
        <v>0</v>
      </c>
      <c r="F89" s="58">
        <f t="shared" si="1"/>
        <v>106019448</v>
      </c>
      <c r="G89" s="58">
        <f>hidden2!AP79</f>
        <v>103662930</v>
      </c>
      <c r="H89" s="58">
        <f>hidden2!AQ79</f>
        <v>2356518</v>
      </c>
      <c r="I89" s="58">
        <f>hidden2!AR79</f>
        <v>0</v>
      </c>
      <c r="J89" s="58"/>
      <c r="K89" s="57"/>
      <c r="L89" s="57"/>
      <c r="M89" s="57"/>
      <c r="N89" s="57"/>
      <c r="O89" s="57"/>
    </row>
    <row r="90" spans="1:15" x14ac:dyDescent="0.25">
      <c r="A90" s="57" t="str">
        <f>hidden1!A80</f>
        <v xml:space="preserve">  Кемеровская область - Кузбасс</v>
      </c>
      <c r="B90" s="58">
        <f>hidden2!AL80</f>
        <v>361</v>
      </c>
      <c r="C90" s="58">
        <f>hidden2!AM80</f>
        <v>361</v>
      </c>
      <c r="D90" s="58">
        <f>hidden2!AN80</f>
        <v>12754</v>
      </c>
      <c r="E90" s="58">
        <f>hidden2!AO80</f>
        <v>12754</v>
      </c>
      <c r="F90" s="58">
        <f t="shared" si="1"/>
        <v>31412299</v>
      </c>
      <c r="G90" s="58">
        <f>hidden2!AP80</f>
        <v>17738526</v>
      </c>
      <c r="H90" s="58">
        <f>hidden2!AQ80</f>
        <v>13673773</v>
      </c>
      <c r="I90" s="58">
        <f>hidden2!AR80</f>
        <v>0</v>
      </c>
      <c r="J90" s="58"/>
      <c r="K90" s="57"/>
      <c r="L90" s="57"/>
      <c r="M90" s="57"/>
      <c r="N90" s="57"/>
      <c r="O90" s="57"/>
    </row>
    <row r="91" spans="1:15" x14ac:dyDescent="0.25">
      <c r="A91" s="57" t="str">
        <f>hidden1!A81</f>
        <v xml:space="preserve">  Новосибирская область</v>
      </c>
      <c r="B91" s="58">
        <f>hidden2!AL81</f>
        <v>4731</v>
      </c>
      <c r="C91" s="58">
        <f>hidden2!AM81</f>
        <v>4731</v>
      </c>
      <c r="D91" s="58">
        <f>hidden2!AN81</f>
        <v>0</v>
      </c>
      <c r="E91" s="58">
        <f>hidden2!AO81</f>
        <v>0</v>
      </c>
      <c r="F91" s="58">
        <f t="shared" si="1"/>
        <v>3679317</v>
      </c>
      <c r="G91" s="58">
        <f>hidden2!AP81</f>
        <v>1514224</v>
      </c>
      <c r="H91" s="58">
        <f>hidden2!AQ81</f>
        <v>2165093</v>
      </c>
      <c r="I91" s="58">
        <f>hidden2!AR81</f>
        <v>0</v>
      </c>
      <c r="J91" s="58"/>
      <c r="K91" s="57"/>
      <c r="L91" s="57"/>
      <c r="M91" s="57"/>
      <c r="N91" s="57"/>
      <c r="O91" s="57"/>
    </row>
    <row r="92" spans="1:15" x14ac:dyDescent="0.25">
      <c r="A92" s="57" t="str">
        <f>hidden1!A82</f>
        <v xml:space="preserve">  Омская область</v>
      </c>
      <c r="B92" s="58">
        <f>hidden2!AL82</f>
        <v>856</v>
      </c>
      <c r="C92" s="58">
        <f>hidden2!AM82</f>
        <v>856</v>
      </c>
      <c r="D92" s="58">
        <f>hidden2!AN82</f>
        <v>0</v>
      </c>
      <c r="E92" s="58">
        <f>hidden2!AO82</f>
        <v>0</v>
      </c>
      <c r="F92" s="58">
        <f t="shared" si="1"/>
        <v>73118</v>
      </c>
      <c r="G92" s="58">
        <f>hidden2!AP82</f>
        <v>65427</v>
      </c>
      <c r="H92" s="58">
        <f>hidden2!AQ82</f>
        <v>7691</v>
      </c>
      <c r="I92" s="58">
        <f>hidden2!AR82</f>
        <v>0</v>
      </c>
      <c r="J92" s="58"/>
      <c r="K92" s="57"/>
      <c r="L92" s="57"/>
      <c r="M92" s="57"/>
      <c r="N92" s="57"/>
      <c r="O92" s="57"/>
    </row>
    <row r="93" spans="1:15" x14ac:dyDescent="0.25">
      <c r="A93" s="57" t="str">
        <f>hidden1!A83</f>
        <v xml:space="preserve">  Томская область</v>
      </c>
      <c r="B93" s="58">
        <f>hidden2!AL83</f>
        <v>337</v>
      </c>
      <c r="C93" s="58">
        <f>hidden2!AM83</f>
        <v>337</v>
      </c>
      <c r="D93" s="58">
        <f>hidden2!AN83</f>
        <v>0</v>
      </c>
      <c r="E93" s="58">
        <f>hidden2!AO83</f>
        <v>0</v>
      </c>
      <c r="F93" s="58">
        <f t="shared" si="1"/>
        <v>83206635</v>
      </c>
      <c r="G93" s="58">
        <f>hidden2!AP83</f>
        <v>83177143</v>
      </c>
      <c r="H93" s="58">
        <f>hidden2!AQ83</f>
        <v>29492</v>
      </c>
      <c r="I93" s="58">
        <f>hidden2!AR83</f>
        <v>16518</v>
      </c>
      <c r="J93" s="58"/>
      <c r="K93" s="57"/>
      <c r="L93" s="57"/>
      <c r="M93" s="57"/>
      <c r="N93" s="57"/>
      <c r="O93" s="57"/>
    </row>
    <row r="94" spans="1:15" x14ac:dyDescent="0.25">
      <c r="A94" s="57" t="str">
        <f>hidden1!A84</f>
        <v xml:space="preserve"> ДАЛЬНЕВОСТОЧНЫЙ ФЕДЕРАЛЬНЫЙ ОКРУГ</v>
      </c>
      <c r="B94" s="58">
        <f>hidden2!AL84</f>
        <v>20624</v>
      </c>
      <c r="C94" s="58">
        <f>hidden2!AM84</f>
        <v>20624</v>
      </c>
      <c r="D94" s="58">
        <f>hidden2!AN84</f>
        <v>8246</v>
      </c>
      <c r="E94" s="58">
        <f>hidden2!AO84</f>
        <v>8246</v>
      </c>
      <c r="F94" s="58">
        <f t="shared" si="1"/>
        <v>188680630</v>
      </c>
      <c r="G94" s="58">
        <f>hidden2!AP84</f>
        <v>137829176</v>
      </c>
      <c r="H94" s="58">
        <f>hidden2!AQ84</f>
        <v>50851454</v>
      </c>
      <c r="I94" s="58">
        <f>hidden2!AR84</f>
        <v>834702</v>
      </c>
      <c r="J94" s="58"/>
      <c r="K94" s="57"/>
      <c r="L94" s="57"/>
      <c r="M94" s="57"/>
      <c r="N94" s="57"/>
      <c r="O94" s="57"/>
    </row>
    <row r="95" spans="1:15" x14ac:dyDescent="0.25">
      <c r="A95" s="57" t="str">
        <f>hidden1!A85</f>
        <v xml:space="preserve">  Республика Бурятия</v>
      </c>
      <c r="B95" s="58">
        <f>hidden2!AL85</f>
        <v>1614</v>
      </c>
      <c r="C95" s="58">
        <f>hidden2!AM85</f>
        <v>1614</v>
      </c>
      <c r="D95" s="58">
        <f>hidden2!AN85</f>
        <v>0</v>
      </c>
      <c r="E95" s="58">
        <f>hidden2!AO85</f>
        <v>0</v>
      </c>
      <c r="F95" s="58">
        <f t="shared" si="1"/>
        <v>1908332</v>
      </c>
      <c r="G95" s="58">
        <f>hidden2!AP85</f>
        <v>895968</v>
      </c>
      <c r="H95" s="58">
        <f>hidden2!AQ85</f>
        <v>1012364</v>
      </c>
      <c r="I95" s="58">
        <f>hidden2!AR85</f>
        <v>0</v>
      </c>
      <c r="J95" s="58"/>
      <c r="K95" s="57"/>
      <c r="L95" s="57"/>
      <c r="M95" s="57"/>
      <c r="N95" s="57"/>
      <c r="O95" s="57"/>
    </row>
    <row r="96" spans="1:15" x14ac:dyDescent="0.25">
      <c r="A96" s="57" t="str">
        <f>hidden1!A86</f>
        <v xml:space="preserve">  Республика Саха (Якутия)</v>
      </c>
      <c r="B96" s="58">
        <f>hidden2!AL86</f>
        <v>7559</v>
      </c>
      <c r="C96" s="58">
        <f>hidden2!AM86</f>
        <v>7559</v>
      </c>
      <c r="D96" s="58">
        <f>hidden2!AN86</f>
        <v>0</v>
      </c>
      <c r="E96" s="58">
        <f>hidden2!AO86</f>
        <v>0</v>
      </c>
      <c r="F96" s="58">
        <f t="shared" si="1"/>
        <v>127542880</v>
      </c>
      <c r="G96" s="58">
        <f>hidden2!AP86</f>
        <v>97344329</v>
      </c>
      <c r="H96" s="58">
        <f>hidden2!AQ86</f>
        <v>30198551</v>
      </c>
      <c r="I96" s="58">
        <f>hidden2!AR86</f>
        <v>166344</v>
      </c>
      <c r="J96" s="58"/>
      <c r="K96" s="57"/>
      <c r="L96" s="57"/>
      <c r="M96" s="57"/>
      <c r="N96" s="57"/>
      <c r="O96" s="57"/>
    </row>
    <row r="97" spans="1:15" x14ac:dyDescent="0.25">
      <c r="A97" s="57" t="str">
        <f>hidden1!A87</f>
        <v xml:space="preserve">  Приморский край</v>
      </c>
      <c r="B97" s="58">
        <f>hidden2!AL87</f>
        <v>266</v>
      </c>
      <c r="C97" s="58">
        <f>hidden2!AM87</f>
        <v>266</v>
      </c>
      <c r="D97" s="58">
        <f>hidden2!AN87</f>
        <v>3099</v>
      </c>
      <c r="E97" s="58">
        <f>hidden2!AO87</f>
        <v>3099</v>
      </c>
      <c r="F97" s="58">
        <f t="shared" si="1"/>
        <v>2433343</v>
      </c>
      <c r="G97" s="58">
        <f>hidden2!AP87</f>
        <v>566791</v>
      </c>
      <c r="H97" s="58">
        <f>hidden2!AQ87</f>
        <v>1866552</v>
      </c>
      <c r="I97" s="58">
        <f>hidden2!AR87</f>
        <v>0</v>
      </c>
      <c r="J97" s="58"/>
      <c r="K97" s="57"/>
      <c r="L97" s="57"/>
      <c r="M97" s="57"/>
      <c r="N97" s="57"/>
      <c r="O97" s="57"/>
    </row>
    <row r="98" spans="1:15" x14ac:dyDescent="0.25">
      <c r="A98" s="57" t="str">
        <f>hidden1!A88</f>
        <v xml:space="preserve">  Хабаровский край</v>
      </c>
      <c r="B98" s="58">
        <f>hidden2!AL88</f>
        <v>1728</v>
      </c>
      <c r="C98" s="58">
        <f>hidden2!AM88</f>
        <v>1728</v>
      </c>
      <c r="D98" s="58">
        <f>hidden2!AN88</f>
        <v>0</v>
      </c>
      <c r="E98" s="58">
        <f>hidden2!AO88</f>
        <v>0</v>
      </c>
      <c r="F98" s="58">
        <f t="shared" si="1"/>
        <v>5514359</v>
      </c>
      <c r="G98" s="58">
        <f>hidden2!AP88</f>
        <v>2261889</v>
      </c>
      <c r="H98" s="58">
        <f>hidden2!AQ88</f>
        <v>3252470</v>
      </c>
      <c r="I98" s="58">
        <f>hidden2!AR88</f>
        <v>0</v>
      </c>
      <c r="J98" s="58"/>
      <c r="K98" s="57"/>
      <c r="L98" s="57"/>
      <c r="M98" s="57"/>
      <c r="N98" s="57"/>
      <c r="O98" s="57"/>
    </row>
    <row r="99" spans="1:15" x14ac:dyDescent="0.25">
      <c r="A99" s="57" t="str">
        <f>hidden1!A89</f>
        <v xml:space="preserve">  Амурская область</v>
      </c>
      <c r="B99" s="58">
        <f>hidden2!AL89</f>
        <v>57</v>
      </c>
      <c r="C99" s="58">
        <f>hidden2!AM89</f>
        <v>57</v>
      </c>
      <c r="D99" s="58">
        <f>hidden2!AN89</f>
        <v>3660</v>
      </c>
      <c r="E99" s="58">
        <f>hidden2!AO89</f>
        <v>3660</v>
      </c>
      <c r="F99" s="58">
        <f t="shared" si="1"/>
        <v>3446286</v>
      </c>
      <c r="G99" s="58">
        <f>hidden2!AP89</f>
        <v>1222081</v>
      </c>
      <c r="H99" s="58">
        <f>hidden2!AQ89</f>
        <v>2224205</v>
      </c>
      <c r="I99" s="58">
        <f>hidden2!AR89</f>
        <v>0</v>
      </c>
      <c r="J99" s="58"/>
      <c r="K99" s="57"/>
      <c r="L99" s="57"/>
      <c r="M99" s="57"/>
      <c r="N99" s="57"/>
      <c r="O99" s="57"/>
    </row>
    <row r="100" spans="1:15" x14ac:dyDescent="0.25">
      <c r="A100" s="57" t="str">
        <f>hidden1!A90</f>
        <v xml:space="preserve">  Камчатский край</v>
      </c>
      <c r="B100" s="58">
        <f>hidden2!AL90</f>
        <v>1858</v>
      </c>
      <c r="C100" s="58">
        <f>hidden2!AM90</f>
        <v>1858</v>
      </c>
      <c r="D100" s="58">
        <f>hidden2!AN90</f>
        <v>0</v>
      </c>
      <c r="E100" s="58">
        <f>hidden2!AO90</f>
        <v>0</v>
      </c>
      <c r="F100" s="58">
        <f t="shared" si="1"/>
        <v>4586172</v>
      </c>
      <c r="G100" s="58">
        <f>hidden2!AP90</f>
        <v>983223</v>
      </c>
      <c r="H100" s="58">
        <f>hidden2!AQ90</f>
        <v>3602949</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214</v>
      </c>
      <c r="E101" s="58">
        <f>hidden2!AO91</f>
        <v>214</v>
      </c>
      <c r="F101" s="58">
        <f t="shared" si="1"/>
        <v>4291853</v>
      </c>
      <c r="G101" s="58">
        <f>hidden2!AP91</f>
        <v>1663564</v>
      </c>
      <c r="H101" s="58">
        <f>hidden2!AQ91</f>
        <v>2628289</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31636666</v>
      </c>
      <c r="G102" s="58">
        <f>hidden2!AP92</f>
        <v>29189708</v>
      </c>
      <c r="H102" s="58">
        <f>hidden2!AQ92</f>
        <v>2446958</v>
      </c>
      <c r="I102" s="58">
        <f>hidden2!AR92</f>
        <v>0</v>
      </c>
      <c r="J102" s="58"/>
      <c r="K102" s="57"/>
      <c r="L102" s="57"/>
      <c r="M102" s="57"/>
      <c r="N102" s="57"/>
      <c r="O102" s="57"/>
    </row>
    <row r="103" spans="1:15" x14ac:dyDescent="0.25">
      <c r="A103" s="57" t="str">
        <f>hidden1!A93</f>
        <v xml:space="preserve">  Забайкальский край</v>
      </c>
      <c r="B103" s="58">
        <f>hidden2!AL93</f>
        <v>6565</v>
      </c>
      <c r="C103" s="58">
        <f>hidden2!AM93</f>
        <v>6565</v>
      </c>
      <c r="D103" s="58">
        <f>hidden2!AN93</f>
        <v>1273</v>
      </c>
      <c r="E103" s="58">
        <f>hidden2!AO93</f>
        <v>1273</v>
      </c>
      <c r="F103" s="58">
        <f t="shared" si="1"/>
        <v>4062621</v>
      </c>
      <c r="G103" s="58">
        <f>hidden2!AP93</f>
        <v>2186063</v>
      </c>
      <c r="H103" s="58">
        <f>hidden2!AQ93</f>
        <v>1876558</v>
      </c>
      <c r="I103" s="58">
        <f>hidden2!AR93</f>
        <v>650750</v>
      </c>
      <c r="J103" s="58"/>
      <c r="K103" s="57"/>
      <c r="L103" s="57"/>
      <c r="M103" s="57"/>
      <c r="N103" s="57"/>
      <c r="O103" s="57"/>
    </row>
    <row r="104" spans="1:15" x14ac:dyDescent="0.25">
      <c r="A104" s="57" t="str">
        <f>hidden1!A94</f>
        <v xml:space="preserve">  Еврейская автономная область</v>
      </c>
      <c r="B104" s="58">
        <f>hidden2!AL94</f>
        <v>980</v>
      </c>
      <c r="C104" s="58">
        <f>hidden2!AM94</f>
        <v>980</v>
      </c>
      <c r="D104" s="58">
        <f>hidden2!AN94</f>
        <v>0</v>
      </c>
      <c r="E104" s="58">
        <f>hidden2!AO94</f>
        <v>0</v>
      </c>
      <c r="F104" s="58">
        <f t="shared" si="1"/>
        <v>498209</v>
      </c>
      <c r="G104" s="58">
        <f>hidden2!AP94</f>
        <v>366100</v>
      </c>
      <c r="H104" s="58">
        <f>hidden2!AQ94</f>
        <v>132109</v>
      </c>
      <c r="I104" s="58">
        <f>hidden2!AR94</f>
        <v>17608</v>
      </c>
      <c r="J104" s="58"/>
      <c r="K104" s="57"/>
      <c r="L104" s="57"/>
      <c r="M104" s="57"/>
      <c r="N104" s="57"/>
      <c r="O104" s="57"/>
    </row>
    <row r="105" spans="1:15" x14ac:dyDescent="0.25">
      <c r="A105" s="57" t="str">
        <f>hidden1!A95</f>
        <v xml:space="preserve">  Чукотский автономный округ</v>
      </c>
      <c r="B105" s="58">
        <f>hidden2!AL95</f>
        <v>-3</v>
      </c>
      <c r="C105" s="58">
        <f>hidden2!AM95</f>
        <v>-3</v>
      </c>
      <c r="D105" s="58">
        <f>hidden2!AN95</f>
        <v>0</v>
      </c>
      <c r="E105" s="58">
        <f>hidden2!AO95</f>
        <v>0</v>
      </c>
      <c r="F105" s="58">
        <f t="shared" si="1"/>
        <v>2759909</v>
      </c>
      <c r="G105" s="58">
        <f>hidden2!AP95</f>
        <v>1149460</v>
      </c>
      <c r="H105" s="58">
        <f>hidden2!AQ95</f>
        <v>1610449</v>
      </c>
      <c r="I105" s="58">
        <f>hidden2!AR95</f>
        <v>0</v>
      </c>
      <c r="J105" s="58"/>
      <c r="K105" s="57"/>
      <c r="L105" s="57"/>
      <c r="M105" s="57"/>
      <c r="N105" s="57"/>
      <c r="O105" s="57"/>
    </row>
    <row r="106" spans="1:15" x14ac:dyDescent="0.25">
      <c r="A106" s="57" t="str">
        <f>hidden1!A101</f>
        <v xml:space="preserve"> МИ ФНС РОССИИ ПО УПРАВЛЕНИЮ ДОЛГОМ</v>
      </c>
      <c r="B106" s="58">
        <f>hidden2!AL101</f>
        <v>0</v>
      </c>
      <c r="C106" s="58">
        <f>hidden2!AM101</f>
        <v>0</v>
      </c>
      <c r="D106" s="58">
        <f>hidden2!AN101</f>
        <v>0</v>
      </c>
      <c r="E106" s="58">
        <f>hidden2!AO101</f>
        <v>0</v>
      </c>
      <c r="F106" s="58">
        <f>G106+H106</f>
        <v>0</v>
      </c>
      <c r="G106" s="58">
        <f>hidden2!AP101</f>
        <v>0</v>
      </c>
      <c r="H106" s="58">
        <f>hidden2!AQ101</f>
        <v>0</v>
      </c>
      <c r="I106" s="58">
        <f>hidden2!AR101</f>
        <v>0</v>
      </c>
      <c r="J106" s="58"/>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августа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4486954512</v>
      </c>
      <c r="C11" s="58">
        <f>hidden2!AS1</f>
        <v>4386556522</v>
      </c>
      <c r="D11" s="58">
        <f>hidden2!AT1</f>
        <v>100397990</v>
      </c>
      <c r="E11" s="58">
        <f>hidden2!AU1</f>
        <v>2440995</v>
      </c>
      <c r="F11" s="58">
        <f>hidden2!AV1</f>
        <v>4251440255</v>
      </c>
      <c r="G11" s="58">
        <f>hidden2!AW1</f>
        <v>3347491589</v>
      </c>
      <c r="H11" s="58">
        <f>hidden2!AX1</f>
        <v>680871362</v>
      </c>
      <c r="I11" s="58">
        <f>hidden2!AY1</f>
        <v>223077304</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572670055</v>
      </c>
      <c r="C13" s="58">
        <f>hidden2!AS3</f>
        <v>567482482</v>
      </c>
      <c r="D13" s="58">
        <f>hidden2!AT3</f>
        <v>5187573</v>
      </c>
      <c r="E13" s="58">
        <f>hidden2!AU3</f>
        <v>180365</v>
      </c>
      <c r="F13" s="58">
        <f>hidden2!AV3</f>
        <v>550495032</v>
      </c>
      <c r="G13" s="58">
        <f>hidden2!AW3</f>
        <v>549094716</v>
      </c>
      <c r="H13" s="58">
        <f>hidden2!AX3</f>
        <v>1241336</v>
      </c>
      <c r="I13" s="58">
        <f>hidden2!AY3</f>
        <v>158980</v>
      </c>
      <c r="J13" s="57"/>
      <c r="K13" s="57"/>
      <c r="L13" s="57"/>
      <c r="M13" s="57"/>
      <c r="N13" s="57"/>
    </row>
    <row r="14" spans="1:14" x14ac:dyDescent="0.25">
      <c r="A14" s="57" t="str">
        <f>hidden1!A4</f>
        <v xml:space="preserve">  Белгородская область</v>
      </c>
      <c r="B14" s="58">
        <f t="shared" si="0"/>
        <v>14066553</v>
      </c>
      <c r="C14" s="58">
        <f>hidden2!AS4</f>
        <v>11462791</v>
      </c>
      <c r="D14" s="58">
        <f>hidden2!AT4</f>
        <v>2603762</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19992</v>
      </c>
      <c r="C15" s="58">
        <f>hidden2!AS5</f>
        <v>5125</v>
      </c>
      <c r="D15" s="58">
        <f>hidden2!AT5</f>
        <v>14867</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123389</v>
      </c>
      <c r="C16" s="58">
        <f>hidden2!AS6</f>
        <v>6369</v>
      </c>
      <c r="D16" s="58">
        <f>hidden2!AT6</f>
        <v>117020</v>
      </c>
      <c r="E16" s="58">
        <f>hidden2!AU6</f>
        <v>117020</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226495</v>
      </c>
      <c r="C17" s="58">
        <f>hidden2!AS7</f>
        <v>15788</v>
      </c>
      <c r="D17" s="58">
        <f>hidden2!AT7</f>
        <v>210707</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19430</v>
      </c>
      <c r="C18" s="58">
        <f>hidden2!AS8</f>
        <v>7</v>
      </c>
      <c r="D18" s="58">
        <f>hidden2!AT8</f>
        <v>19423</v>
      </c>
      <c r="E18" s="58">
        <f>hidden2!AU8</f>
        <v>19413</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131333</v>
      </c>
      <c r="C19" s="58">
        <f>hidden2!AS9</f>
        <v>23139</v>
      </c>
      <c r="D19" s="58">
        <f>hidden2!AT9</f>
        <v>108194</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12300</v>
      </c>
      <c r="C20" s="58">
        <f>hidden2!AS10</f>
        <v>11</v>
      </c>
      <c r="D20" s="58">
        <f>hidden2!AT10</f>
        <v>12289</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6516582</v>
      </c>
      <c r="C21" s="58">
        <f>hidden2!AS11</f>
        <v>5354069</v>
      </c>
      <c r="D21" s="58">
        <f>hidden2!AT11</f>
        <v>1162513</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136055</v>
      </c>
      <c r="C22" s="58">
        <f>hidden2!AS12</f>
        <v>68250</v>
      </c>
      <c r="D22" s="58">
        <f>hidden2!AT12</f>
        <v>67805</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484919</v>
      </c>
      <c r="C23" s="58">
        <f>hidden2!AS13</f>
        <v>15541</v>
      </c>
      <c r="D23" s="58">
        <f>hidden2!AT13</f>
        <v>469378</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11951</v>
      </c>
      <c r="C24" s="58">
        <f>hidden2!AS14</f>
        <v>263</v>
      </c>
      <c r="D24" s="58">
        <f>hidden2!AT14</f>
        <v>11688</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61463</v>
      </c>
      <c r="C25" s="58">
        <f>hidden2!AS15</f>
        <v>4782</v>
      </c>
      <c r="D25" s="58">
        <f>hidden2!AT15</f>
        <v>56681</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27376</v>
      </c>
      <c r="C26" s="58">
        <f>hidden2!AS16</f>
        <v>0</v>
      </c>
      <c r="D26" s="58">
        <f>hidden2!AT16</f>
        <v>27376</v>
      </c>
      <c r="E26" s="58">
        <f>hidden2!AU16</f>
        <v>27376</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24572</v>
      </c>
      <c r="C27" s="58">
        <f>hidden2!AS17</f>
        <v>121</v>
      </c>
      <c r="D27" s="58">
        <f>hidden2!AT17</f>
        <v>24451</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93546</v>
      </c>
      <c r="C28" s="58">
        <f>hidden2!AS18</f>
        <v>2515</v>
      </c>
      <c r="D28" s="58">
        <f>hidden2!AT18</f>
        <v>91031</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290167</v>
      </c>
      <c r="C29" s="58">
        <f>hidden2!AS19</f>
        <v>69920</v>
      </c>
      <c r="D29" s="58">
        <f>hidden2!AT19</f>
        <v>220247</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24548</v>
      </c>
      <c r="C30" s="58">
        <f>hidden2!AS20</f>
        <v>55</v>
      </c>
      <c r="D30" s="58">
        <f>hidden2!AT20</f>
        <v>24493</v>
      </c>
      <c r="E30" s="58">
        <f>hidden2!AU20</f>
        <v>16556</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550399384</v>
      </c>
      <c r="C31" s="58">
        <f>hidden2!AS21</f>
        <v>550453736</v>
      </c>
      <c r="D31" s="58">
        <f>hidden2!AT21</f>
        <v>-54352</v>
      </c>
      <c r="E31" s="58">
        <f>hidden2!AU21</f>
        <v>0</v>
      </c>
      <c r="F31" s="58">
        <f>hidden2!AV21</f>
        <v>550495032</v>
      </c>
      <c r="G31" s="58">
        <f>hidden2!AW21</f>
        <v>549094716</v>
      </c>
      <c r="H31" s="58">
        <f>hidden2!AX21</f>
        <v>1241336</v>
      </c>
      <c r="I31" s="58">
        <f>hidden2!AY21</f>
        <v>158980</v>
      </c>
      <c r="J31" s="57"/>
      <c r="K31" s="57"/>
      <c r="L31" s="57"/>
      <c r="M31" s="57"/>
      <c r="N31" s="57"/>
    </row>
    <row r="32" spans="1:14" x14ac:dyDescent="0.25">
      <c r="A32" s="57" t="str">
        <f>hidden1!A22</f>
        <v xml:space="preserve"> СЕВЕРО-ЗАПАДНЫЙ ФЕДЕРАЛЬНЫЙ ОКРУГ</v>
      </c>
      <c r="B32" s="58">
        <f t="shared" si="0"/>
        <v>534241010</v>
      </c>
      <c r="C32" s="58">
        <f>hidden2!AS22</f>
        <v>527077249</v>
      </c>
      <c r="D32" s="58">
        <f>hidden2!AT22</f>
        <v>7163761</v>
      </c>
      <c r="E32" s="58">
        <f>hidden2!AU22</f>
        <v>0</v>
      </c>
      <c r="F32" s="58">
        <f>hidden2!AV22</f>
        <v>511928961</v>
      </c>
      <c r="G32" s="58">
        <f>hidden2!AW22</f>
        <v>209384398</v>
      </c>
      <c r="H32" s="58">
        <f>hidden2!AX22</f>
        <v>302525193</v>
      </c>
      <c r="I32" s="58">
        <f>hidden2!AY22</f>
        <v>19370</v>
      </c>
      <c r="J32" s="57"/>
      <c r="K32" s="57"/>
      <c r="L32" s="57"/>
      <c r="M32" s="57"/>
      <c r="N32" s="57"/>
    </row>
    <row r="33" spans="1:14" x14ac:dyDescent="0.25">
      <c r="A33" s="57" t="str">
        <f>hidden1!A23</f>
        <v xml:space="preserve">  Республика Карелия</v>
      </c>
      <c r="B33" s="58">
        <f t="shared" si="0"/>
        <v>4840675</v>
      </c>
      <c r="C33" s="58">
        <f>hidden2!AS23</f>
        <v>3421787</v>
      </c>
      <c r="D33" s="58">
        <f>hidden2!AT23</f>
        <v>1418888</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147252147</v>
      </c>
      <c r="C34" s="58">
        <f>hidden2!AS24</f>
        <v>146826710</v>
      </c>
      <c r="D34" s="58">
        <f>hidden2!AT24</f>
        <v>425437</v>
      </c>
      <c r="E34" s="58">
        <f>hidden2!AU24</f>
        <v>0</v>
      </c>
      <c r="F34" s="58">
        <f>hidden2!AV24</f>
        <v>145768991</v>
      </c>
      <c r="G34" s="58">
        <f>hidden2!AW24</f>
        <v>145730824</v>
      </c>
      <c r="H34" s="58">
        <f>hidden2!AX24</f>
        <v>38167</v>
      </c>
      <c r="I34" s="58">
        <f>hidden2!AY24</f>
        <v>0</v>
      </c>
      <c r="J34" s="57"/>
      <c r="K34" s="57"/>
      <c r="L34" s="57"/>
      <c r="M34" s="57"/>
      <c r="N34" s="57"/>
    </row>
    <row r="35" spans="1:14" x14ac:dyDescent="0.25">
      <c r="A35" s="57" t="str">
        <f>hidden1!A25</f>
        <v xml:space="preserve">  Архангельская область</v>
      </c>
      <c r="B35" s="58">
        <f t="shared" si="0"/>
        <v>2472289</v>
      </c>
      <c r="C35" s="58">
        <f>hidden2!AS25</f>
        <v>25385</v>
      </c>
      <c r="D35" s="58">
        <f>hidden2!AT25</f>
        <v>2446904</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53949</v>
      </c>
      <c r="C36" s="58">
        <f>hidden2!AS26</f>
        <v>18675</v>
      </c>
      <c r="D36" s="58">
        <f>hidden2!AT26</f>
        <v>35274</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2542946</v>
      </c>
      <c r="C37" s="58">
        <f>hidden2!AS27</f>
        <v>2437329</v>
      </c>
      <c r="D37" s="58">
        <f>hidden2!AT27</f>
        <v>105617</v>
      </c>
      <c r="E37" s="58">
        <f>hidden2!AU27</f>
        <v>0</v>
      </c>
      <c r="F37" s="58">
        <f>hidden2!AV27</f>
        <v>2154475</v>
      </c>
      <c r="G37" s="58">
        <f>hidden2!AW27</f>
        <v>2154475</v>
      </c>
      <c r="H37" s="58">
        <f>hidden2!AX27</f>
        <v>0</v>
      </c>
      <c r="I37" s="58">
        <f>hidden2!AY27</f>
        <v>0</v>
      </c>
      <c r="J37" s="57"/>
      <c r="K37" s="57"/>
      <c r="L37" s="57"/>
      <c r="M37" s="57"/>
      <c r="N37" s="57"/>
    </row>
    <row r="38" spans="1:14" x14ac:dyDescent="0.25">
      <c r="A38" s="57" t="str">
        <f>hidden1!A28</f>
        <v xml:space="preserve">  Ленинградская область</v>
      </c>
      <c r="B38" s="58">
        <f t="shared" si="0"/>
        <v>788588</v>
      </c>
      <c r="C38" s="58">
        <f>hidden2!AS28</f>
        <v>202318</v>
      </c>
      <c r="D38" s="58">
        <f>hidden2!AT28</f>
        <v>586270</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12214084</v>
      </c>
      <c r="C39" s="58">
        <f>hidden2!AS29</f>
        <v>10128966</v>
      </c>
      <c r="D39" s="58">
        <f>hidden2!AT29</f>
        <v>2085118</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39482</v>
      </c>
      <c r="C40" s="58">
        <f>hidden2!AS30</f>
        <v>10359</v>
      </c>
      <c r="D40" s="58">
        <f>hidden2!AT30</f>
        <v>29123</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21501</v>
      </c>
      <c r="C41" s="58">
        <f>hidden2!AS31</f>
        <v>227</v>
      </c>
      <c r="D41" s="58">
        <f>hidden2!AT31</f>
        <v>21274</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324868648</v>
      </c>
      <c r="C42" s="58">
        <f>hidden2!AS32</f>
        <v>324868626</v>
      </c>
      <c r="D42" s="58">
        <f>hidden2!AT32</f>
        <v>22</v>
      </c>
      <c r="E42" s="58">
        <f>hidden2!AU32</f>
        <v>0</v>
      </c>
      <c r="F42" s="58">
        <f>hidden2!AV32</f>
        <v>324868628</v>
      </c>
      <c r="G42" s="58">
        <f>hidden2!AW32</f>
        <v>22397968</v>
      </c>
      <c r="H42" s="58">
        <f>hidden2!AX32</f>
        <v>302470660</v>
      </c>
      <c r="I42" s="58">
        <f>hidden2!AY32</f>
        <v>0</v>
      </c>
      <c r="J42" s="57"/>
      <c r="K42" s="57"/>
      <c r="L42" s="57"/>
      <c r="M42" s="57"/>
      <c r="N42" s="57"/>
    </row>
    <row r="43" spans="1:14" x14ac:dyDescent="0.25">
      <c r="A43" s="57" t="str">
        <f>hidden1!A33</f>
        <v xml:space="preserve">  Ненецкий автономный округ</v>
      </c>
      <c r="B43" s="58">
        <f t="shared" si="0"/>
        <v>39146701</v>
      </c>
      <c r="C43" s="58">
        <f>hidden2!AS33</f>
        <v>39136867</v>
      </c>
      <c r="D43" s="58">
        <f>hidden2!AT33</f>
        <v>9834</v>
      </c>
      <c r="E43" s="58">
        <f>hidden2!AU33</f>
        <v>0</v>
      </c>
      <c r="F43" s="58">
        <f>hidden2!AV33</f>
        <v>39136867</v>
      </c>
      <c r="G43" s="58">
        <f>hidden2!AW33</f>
        <v>39101131</v>
      </c>
      <c r="H43" s="58">
        <f>hidden2!AX33</f>
        <v>16366</v>
      </c>
      <c r="I43" s="58">
        <f>hidden2!AY33</f>
        <v>19370</v>
      </c>
      <c r="J43" s="57"/>
      <c r="K43" s="57"/>
      <c r="L43" s="57"/>
      <c r="M43" s="57"/>
      <c r="N43" s="57"/>
    </row>
    <row r="44" spans="1:14" x14ac:dyDescent="0.25">
      <c r="A44" s="57" t="str">
        <f>hidden1!A34</f>
        <v xml:space="preserve"> СЕВЕРО-КАВКАЗСКИЙ ФЕДЕРАЛЬНЫЙ ОКРУГ</v>
      </c>
      <c r="B44" s="58">
        <f t="shared" si="0"/>
        <v>4589891</v>
      </c>
      <c r="C44" s="58">
        <f>hidden2!AS34</f>
        <v>4439738</v>
      </c>
      <c r="D44" s="58">
        <f>hidden2!AT34</f>
        <v>150153</v>
      </c>
      <c r="E44" s="58">
        <f>hidden2!AU34</f>
        <v>0</v>
      </c>
      <c r="F44" s="58">
        <f>hidden2!AV34</f>
        <v>4246026</v>
      </c>
      <c r="G44" s="58">
        <f>hidden2!AW34</f>
        <v>4219348</v>
      </c>
      <c r="H44" s="58">
        <f>hidden2!AX34</f>
        <v>21694</v>
      </c>
      <c r="I44" s="58">
        <f>hidden2!AY34</f>
        <v>4984</v>
      </c>
      <c r="J44" s="57"/>
      <c r="K44" s="57"/>
      <c r="L44" s="57"/>
      <c r="M44" s="57"/>
      <c r="N44" s="57"/>
    </row>
    <row r="45" spans="1:14" x14ac:dyDescent="0.25">
      <c r="A45" s="57" t="str">
        <f>hidden1!A35</f>
        <v xml:space="preserve">  Республика Дагестан</v>
      </c>
      <c r="B45" s="58">
        <f t="shared" si="0"/>
        <v>512201</v>
      </c>
      <c r="C45" s="58">
        <f>hidden2!AS35</f>
        <v>499709</v>
      </c>
      <c r="D45" s="58">
        <f>hidden2!AT35</f>
        <v>12492</v>
      </c>
      <c r="E45" s="58">
        <f>hidden2!AU35</f>
        <v>0</v>
      </c>
      <c r="F45" s="58">
        <f>hidden2!AV35</f>
        <v>498515</v>
      </c>
      <c r="G45" s="58">
        <f>hidden2!AW35</f>
        <v>471837</v>
      </c>
      <c r="H45" s="58">
        <f>hidden2!AX35</f>
        <v>21694</v>
      </c>
      <c r="I45" s="58">
        <f>hidden2!AY35</f>
        <v>4984</v>
      </c>
      <c r="J45" s="57"/>
      <c r="K45" s="57"/>
      <c r="L45" s="57"/>
      <c r="M45" s="57"/>
      <c r="N45" s="57"/>
    </row>
    <row r="46" spans="1:14" x14ac:dyDescent="0.25">
      <c r="A46" s="57" t="str">
        <f>hidden1!A36</f>
        <v xml:space="preserve">  Республика Ингушетия</v>
      </c>
      <c r="B46" s="58">
        <f t="shared" si="0"/>
        <v>248502</v>
      </c>
      <c r="C46" s="58">
        <f>hidden2!AS36</f>
        <v>248570</v>
      </c>
      <c r="D46" s="58">
        <f>hidden2!AT36</f>
        <v>-68</v>
      </c>
      <c r="E46" s="58">
        <f>hidden2!AU36</f>
        <v>0</v>
      </c>
      <c r="F46" s="58">
        <f>hidden2!AV36</f>
        <v>248570</v>
      </c>
      <c r="G46" s="58">
        <f>hidden2!AW36</f>
        <v>248570</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8962</v>
      </c>
      <c r="C47" s="58">
        <f>hidden2!AS37</f>
        <v>2017</v>
      </c>
      <c r="D47" s="58">
        <f>hidden2!AT37</f>
        <v>6945</v>
      </c>
      <c r="E47" s="58">
        <f>hidden2!AU37</f>
        <v>0</v>
      </c>
      <c r="F47" s="58">
        <f>hidden2!AV37</f>
        <v>1732</v>
      </c>
      <c r="G47" s="58">
        <f>hidden2!AW37</f>
        <v>1732</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230853</v>
      </c>
      <c r="C48" s="58">
        <f>hidden2!AS38</f>
        <v>176538</v>
      </c>
      <c r="D48" s="58">
        <f>hidden2!AT38</f>
        <v>54315</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30298</v>
      </c>
      <c r="C49" s="58">
        <f>hidden2!AS39</f>
        <v>1181</v>
      </c>
      <c r="D49" s="58">
        <f>hidden2!AT39</f>
        <v>29117</v>
      </c>
      <c r="E49" s="58">
        <f>hidden2!AU39</f>
        <v>0</v>
      </c>
      <c r="F49" s="58">
        <f>hidden2!AV39</f>
        <v>982</v>
      </c>
      <c r="G49" s="58">
        <f>hidden2!AW39</f>
        <v>982</v>
      </c>
      <c r="H49" s="58">
        <f>hidden2!AX39</f>
        <v>0</v>
      </c>
      <c r="I49" s="58">
        <f>hidden2!AY39</f>
        <v>0</v>
      </c>
      <c r="J49" s="57"/>
      <c r="K49" s="57"/>
      <c r="L49" s="57"/>
      <c r="M49" s="57"/>
      <c r="N49" s="57"/>
    </row>
    <row r="50" spans="1:14" x14ac:dyDescent="0.25">
      <c r="A50" s="57" t="str">
        <f>hidden1!A40</f>
        <v xml:space="preserve">  Чеченская Республика</v>
      </c>
      <c r="B50" s="58">
        <f t="shared" si="0"/>
        <v>4292</v>
      </c>
      <c r="C50" s="58">
        <f>hidden2!AS40</f>
        <v>15</v>
      </c>
      <c r="D50" s="58">
        <f>hidden2!AT40</f>
        <v>4277</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3554783</v>
      </c>
      <c r="C51" s="58">
        <f>hidden2!AS41</f>
        <v>3511708</v>
      </c>
      <c r="D51" s="58">
        <f>hidden2!AT41</f>
        <v>43075</v>
      </c>
      <c r="E51" s="58">
        <f>hidden2!AU41</f>
        <v>0</v>
      </c>
      <c r="F51" s="58">
        <f>hidden2!AV41</f>
        <v>3496227</v>
      </c>
      <c r="G51" s="58">
        <f>hidden2!AW41</f>
        <v>3496227</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69126317</v>
      </c>
      <c r="C52" s="58">
        <f>hidden2!AS42</f>
        <v>67501676</v>
      </c>
      <c r="D52" s="58">
        <f>hidden2!AT42</f>
        <v>1624641</v>
      </c>
      <c r="E52" s="58">
        <f>hidden2!AU42</f>
        <v>15647</v>
      </c>
      <c r="F52" s="58">
        <f>hidden2!AV42</f>
        <v>67151191</v>
      </c>
      <c r="G52" s="58">
        <f>hidden2!AW42</f>
        <v>25861990</v>
      </c>
      <c r="H52" s="58">
        <f>hidden2!AX42</f>
        <v>12793387</v>
      </c>
      <c r="I52" s="58">
        <f>hidden2!AY42</f>
        <v>28495814</v>
      </c>
      <c r="J52" s="57"/>
      <c r="K52" s="57"/>
      <c r="L52" s="57"/>
      <c r="M52" s="57"/>
      <c r="N52" s="57"/>
    </row>
    <row r="53" spans="1:14" x14ac:dyDescent="0.25">
      <c r="A53" s="57" t="str">
        <f>hidden1!A43</f>
        <v xml:space="preserve">  Республика Адыгея</v>
      </c>
      <c r="B53" s="58">
        <f t="shared" si="0"/>
        <v>110634</v>
      </c>
      <c r="C53" s="58">
        <f>hidden2!AS43</f>
        <v>79169</v>
      </c>
      <c r="D53" s="58">
        <f>hidden2!AT43</f>
        <v>31465</v>
      </c>
      <c r="E53" s="58">
        <f>hidden2!AU43</f>
        <v>15647</v>
      </c>
      <c r="F53" s="58">
        <f>hidden2!AV43</f>
        <v>75578</v>
      </c>
      <c r="G53" s="58">
        <f>hidden2!AW43</f>
        <v>0</v>
      </c>
      <c r="H53" s="58">
        <f>hidden2!AX43</f>
        <v>70782</v>
      </c>
      <c r="I53" s="58">
        <f>hidden2!AY43</f>
        <v>4796</v>
      </c>
      <c r="J53" s="57"/>
      <c r="K53" s="57"/>
      <c r="L53" s="57"/>
      <c r="M53" s="57"/>
      <c r="N53" s="57"/>
    </row>
    <row r="54" spans="1:14" x14ac:dyDescent="0.25">
      <c r="A54" s="57" t="str">
        <f>hidden1!A44</f>
        <v xml:space="preserve">  Республика Калмыкия</v>
      </c>
      <c r="B54" s="58">
        <f t="shared" si="0"/>
        <v>47563</v>
      </c>
      <c r="C54" s="58">
        <f>hidden2!AS44</f>
        <v>47371</v>
      </c>
      <c r="D54" s="58">
        <f>hidden2!AT44</f>
        <v>192</v>
      </c>
      <c r="E54" s="58">
        <f>hidden2!AU44</f>
        <v>0</v>
      </c>
      <c r="F54" s="58">
        <f>hidden2!AV44</f>
        <v>47325</v>
      </c>
      <c r="G54" s="58">
        <f>hidden2!AW44</f>
        <v>5207</v>
      </c>
      <c r="H54" s="58">
        <f>hidden2!AX44</f>
        <v>42118</v>
      </c>
      <c r="I54" s="58">
        <f>hidden2!AY44</f>
        <v>0</v>
      </c>
      <c r="J54" s="57"/>
      <c r="K54" s="57"/>
      <c r="L54" s="57"/>
      <c r="M54" s="57"/>
      <c r="N54" s="57"/>
    </row>
    <row r="55" spans="1:14" x14ac:dyDescent="0.25">
      <c r="A55" s="57" t="str">
        <f>hidden1!A45</f>
        <v xml:space="preserve">  Республика Крым</v>
      </c>
      <c r="B55" s="58">
        <f t="shared" si="0"/>
        <v>186362</v>
      </c>
      <c r="C55" s="58">
        <f>hidden2!AS45</f>
        <v>73353</v>
      </c>
      <c r="D55" s="58">
        <f>hidden2!AT45</f>
        <v>113009</v>
      </c>
      <c r="E55" s="58">
        <f>hidden2!AU45</f>
        <v>0</v>
      </c>
      <c r="F55" s="58">
        <f>hidden2!AV45</f>
        <v>54059</v>
      </c>
      <c r="G55" s="58">
        <f>hidden2!AW45</f>
        <v>93958</v>
      </c>
      <c r="H55" s="58">
        <f>hidden2!AX45</f>
        <v>-50455</v>
      </c>
      <c r="I55" s="58">
        <f>hidden2!AY45</f>
        <v>10556</v>
      </c>
      <c r="J55" s="57"/>
      <c r="K55" s="57"/>
      <c r="L55" s="57"/>
      <c r="M55" s="57"/>
      <c r="N55" s="57"/>
    </row>
    <row r="56" spans="1:14" x14ac:dyDescent="0.25">
      <c r="A56" s="57" t="str">
        <f>hidden1!A46</f>
        <v xml:space="preserve">  Краснодарский край</v>
      </c>
      <c r="B56" s="58">
        <f t="shared" si="0"/>
        <v>7240066</v>
      </c>
      <c r="C56" s="58">
        <f>hidden2!AS46</f>
        <v>7082749</v>
      </c>
      <c r="D56" s="58">
        <f>hidden2!AT46</f>
        <v>157317</v>
      </c>
      <c r="E56" s="58">
        <f>hidden2!AU46</f>
        <v>0</v>
      </c>
      <c r="F56" s="58">
        <f>hidden2!AV46</f>
        <v>7060488</v>
      </c>
      <c r="G56" s="58">
        <f>hidden2!AW46</f>
        <v>4848212</v>
      </c>
      <c r="H56" s="58">
        <f>hidden2!AX46</f>
        <v>1295136</v>
      </c>
      <c r="I56" s="58">
        <f>hidden2!AY46</f>
        <v>917140</v>
      </c>
      <c r="J56" s="57"/>
      <c r="K56" s="57"/>
      <c r="L56" s="57"/>
      <c r="M56" s="57"/>
      <c r="N56" s="57"/>
    </row>
    <row r="57" spans="1:14" x14ac:dyDescent="0.25">
      <c r="A57" s="57" t="str">
        <f>hidden1!A47</f>
        <v xml:space="preserve">  Астраханская область</v>
      </c>
      <c r="B57" s="58">
        <f t="shared" si="0"/>
        <v>59599242</v>
      </c>
      <c r="C57" s="58">
        <f>hidden2!AS47</f>
        <v>59587860</v>
      </c>
      <c r="D57" s="58">
        <f>hidden2!AT47</f>
        <v>11382</v>
      </c>
      <c r="E57" s="58">
        <f>hidden2!AU47</f>
        <v>0</v>
      </c>
      <c r="F57" s="58">
        <f>hidden2!AV47</f>
        <v>59557283</v>
      </c>
      <c r="G57" s="58">
        <f>hidden2!AW47</f>
        <v>20864866</v>
      </c>
      <c r="H57" s="58">
        <f>hidden2!AX47</f>
        <v>11281834</v>
      </c>
      <c r="I57" s="58">
        <f>hidden2!AY47</f>
        <v>27410583</v>
      </c>
      <c r="J57" s="57"/>
      <c r="K57" s="57"/>
      <c r="L57" s="57"/>
      <c r="M57" s="57"/>
      <c r="N57" s="57"/>
    </row>
    <row r="58" spans="1:14" x14ac:dyDescent="0.25">
      <c r="A58" s="57" t="str">
        <f>hidden1!A48</f>
        <v xml:space="preserve">  Волгоградская область</v>
      </c>
      <c r="B58" s="58">
        <f t="shared" si="0"/>
        <v>294930</v>
      </c>
      <c r="C58" s="58">
        <f>hidden2!AS48</f>
        <v>254690</v>
      </c>
      <c r="D58" s="58">
        <f>hidden2!AT48</f>
        <v>40240</v>
      </c>
      <c r="E58" s="58">
        <f>hidden2!AU48</f>
        <v>0</v>
      </c>
      <c r="F58" s="58">
        <f>hidden2!AV48</f>
        <v>314073</v>
      </c>
      <c r="G58" s="58">
        <f>hidden2!AW48</f>
        <v>49747</v>
      </c>
      <c r="H58" s="58">
        <f>hidden2!AX48</f>
        <v>111587</v>
      </c>
      <c r="I58" s="58">
        <f>hidden2!AY48</f>
        <v>152739</v>
      </c>
      <c r="J58" s="57"/>
      <c r="K58" s="57"/>
      <c r="L58" s="57"/>
      <c r="M58" s="57"/>
      <c r="N58" s="57"/>
    </row>
    <row r="59" spans="1:14" x14ac:dyDescent="0.25">
      <c r="A59" s="57" t="str">
        <f>hidden1!A49</f>
        <v xml:space="preserve">  Ростовская область</v>
      </c>
      <c r="B59" s="58">
        <f t="shared" si="0"/>
        <v>1454270</v>
      </c>
      <c r="C59" s="58">
        <f>hidden2!AS49</f>
        <v>376484</v>
      </c>
      <c r="D59" s="58">
        <f>hidden2!AT49</f>
        <v>1077786</v>
      </c>
      <c r="E59" s="58">
        <f>hidden2!AU49</f>
        <v>0</v>
      </c>
      <c r="F59" s="58">
        <f>hidden2!AV49</f>
        <v>42385</v>
      </c>
      <c r="G59" s="58">
        <f>hidden2!AW49</f>
        <v>0</v>
      </c>
      <c r="H59" s="58">
        <f>hidden2!AX49</f>
        <v>42385</v>
      </c>
      <c r="I59" s="58">
        <f>hidden2!AY49</f>
        <v>0</v>
      </c>
      <c r="J59" s="57"/>
      <c r="K59" s="57"/>
      <c r="L59" s="57"/>
      <c r="M59" s="57"/>
      <c r="N59" s="57"/>
    </row>
    <row r="60" spans="1:14" x14ac:dyDescent="0.25">
      <c r="A60" s="57" t="str">
        <f>hidden1!A50</f>
        <v xml:space="preserve">  город Севастополь</v>
      </c>
      <c r="B60" s="58">
        <f t="shared" si="0"/>
        <v>193250</v>
      </c>
      <c r="C60" s="58">
        <f>hidden2!AS50</f>
        <v>0</v>
      </c>
      <c r="D60" s="58">
        <f>hidden2!AT50</f>
        <v>193250</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926860133</v>
      </c>
      <c r="C61" s="58">
        <f>hidden2!AS51</f>
        <v>923931838</v>
      </c>
      <c r="D61" s="58">
        <f>hidden2!AT51</f>
        <v>2928295</v>
      </c>
      <c r="E61" s="58">
        <f>hidden2!AU51</f>
        <v>250214</v>
      </c>
      <c r="F61" s="58">
        <f>hidden2!AV51</f>
        <v>916139475</v>
      </c>
      <c r="G61" s="58">
        <f>hidden2!AW51</f>
        <v>902282580</v>
      </c>
      <c r="H61" s="58">
        <f>hidden2!AX51</f>
        <v>12747732</v>
      </c>
      <c r="I61" s="58">
        <f>hidden2!AY51</f>
        <v>1109163</v>
      </c>
      <c r="J61" s="57"/>
      <c r="K61" s="57"/>
      <c r="L61" s="57"/>
      <c r="M61" s="57"/>
      <c r="N61" s="57"/>
    </row>
    <row r="62" spans="1:14" x14ac:dyDescent="0.25">
      <c r="A62" s="57" t="str">
        <f>hidden1!A52</f>
        <v xml:space="preserve">  Республика Башкортостан</v>
      </c>
      <c r="B62" s="58">
        <f t="shared" si="0"/>
        <v>93511282</v>
      </c>
      <c r="C62" s="58">
        <f>hidden2!AS52</f>
        <v>92814823</v>
      </c>
      <c r="D62" s="58">
        <f>hidden2!AT52</f>
        <v>696459</v>
      </c>
      <c r="E62" s="58">
        <f>hidden2!AU52</f>
        <v>125922</v>
      </c>
      <c r="F62" s="58">
        <f>hidden2!AV52</f>
        <v>90831124</v>
      </c>
      <c r="G62" s="58">
        <f>hidden2!AW52</f>
        <v>90816555</v>
      </c>
      <c r="H62" s="58">
        <f>hidden2!AX52</f>
        <v>14569</v>
      </c>
      <c r="I62" s="58">
        <f>hidden2!AY52</f>
        <v>0</v>
      </c>
      <c r="J62" s="57"/>
      <c r="K62" s="57"/>
      <c r="L62" s="57"/>
      <c r="M62" s="57"/>
      <c r="N62" s="57"/>
    </row>
    <row r="63" spans="1:14" x14ac:dyDescent="0.25">
      <c r="A63" s="57" t="str">
        <f>hidden1!A53</f>
        <v xml:space="preserve">  Республика Марий-Эл</v>
      </c>
      <c r="B63" s="58">
        <f t="shared" si="0"/>
        <v>13096</v>
      </c>
      <c r="C63" s="58">
        <f>hidden2!AS53</f>
        <v>0</v>
      </c>
      <c r="D63" s="58">
        <f>hidden2!AT53</f>
        <v>13096</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38138</v>
      </c>
      <c r="C64" s="58">
        <f>hidden2!AS54</f>
        <v>11096</v>
      </c>
      <c r="D64" s="58">
        <f>hidden2!AT54</f>
        <v>27042</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265297334</v>
      </c>
      <c r="C65" s="58">
        <f>hidden2!AS55</f>
        <v>265234640</v>
      </c>
      <c r="D65" s="58">
        <f>hidden2!AT55</f>
        <v>62694</v>
      </c>
      <c r="E65" s="58">
        <f>hidden2!AU55</f>
        <v>55108</v>
      </c>
      <c r="F65" s="58">
        <f>hidden2!AV55</f>
        <v>265229583</v>
      </c>
      <c r="G65" s="58">
        <f>hidden2!AW55</f>
        <v>265229583</v>
      </c>
      <c r="H65" s="58">
        <f>hidden2!AX55</f>
        <v>0</v>
      </c>
      <c r="I65" s="58">
        <f>hidden2!AY55</f>
        <v>0</v>
      </c>
      <c r="J65" s="57"/>
      <c r="K65" s="57"/>
      <c r="L65" s="57"/>
      <c r="M65" s="57"/>
      <c r="N65" s="57"/>
    </row>
    <row r="66" spans="1:14" x14ac:dyDescent="0.25">
      <c r="A66" s="57" t="str">
        <f>hidden1!A56</f>
        <v xml:space="preserve">  Удмуртская Республика</v>
      </c>
      <c r="B66" s="58">
        <f t="shared" si="0"/>
        <v>81460234</v>
      </c>
      <c r="C66" s="58">
        <f>hidden2!AS56</f>
        <v>81440918</v>
      </c>
      <c r="D66" s="58">
        <f>hidden2!AT56</f>
        <v>19316</v>
      </c>
      <c r="E66" s="58">
        <f>hidden2!AU56</f>
        <v>19281</v>
      </c>
      <c r="F66" s="58">
        <f>hidden2!AV56</f>
        <v>81440895</v>
      </c>
      <c r="G66" s="58">
        <f>hidden2!AW56</f>
        <v>81440895</v>
      </c>
      <c r="H66" s="58">
        <f>hidden2!AX56</f>
        <v>0</v>
      </c>
      <c r="I66" s="58">
        <f>hidden2!AY56</f>
        <v>0</v>
      </c>
      <c r="J66" s="57"/>
      <c r="K66" s="57"/>
      <c r="L66" s="57"/>
      <c r="M66" s="57"/>
      <c r="N66" s="57"/>
    </row>
    <row r="67" spans="1:14" x14ac:dyDescent="0.25">
      <c r="A67" s="57" t="str">
        <f>hidden1!A57</f>
        <v xml:space="preserve">  Чувашская Республика</v>
      </c>
      <c r="B67" s="58">
        <f t="shared" si="0"/>
        <v>30930</v>
      </c>
      <c r="C67" s="58">
        <f>hidden2!AS57</f>
        <v>7</v>
      </c>
      <c r="D67" s="58">
        <f>hidden2!AT57</f>
        <v>30923</v>
      </c>
      <c r="E67" s="58">
        <f>hidden2!AU57</f>
        <v>30923</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50986</v>
      </c>
      <c r="C68" s="58">
        <f>hidden2!AS58</f>
        <v>91</v>
      </c>
      <c r="D68" s="58">
        <f>hidden2!AT58</f>
        <v>50895</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146576</v>
      </c>
      <c r="C69" s="58">
        <f>hidden2!AS59</f>
        <v>12944</v>
      </c>
      <c r="D69" s="58">
        <f>hidden2!AT59</f>
        <v>133632</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163178140</v>
      </c>
      <c r="C70" s="58">
        <f>hidden2!AS60</f>
        <v>162368495</v>
      </c>
      <c r="D70" s="58">
        <f>hidden2!AT60</f>
        <v>809645</v>
      </c>
      <c r="E70" s="58">
        <f>hidden2!AU60</f>
        <v>0</v>
      </c>
      <c r="F70" s="58">
        <f>hidden2!AV60</f>
        <v>159421808</v>
      </c>
      <c r="G70" s="58">
        <f>hidden2!AW60</f>
        <v>146538522</v>
      </c>
      <c r="H70" s="58">
        <f>hidden2!AX60</f>
        <v>11993326</v>
      </c>
      <c r="I70" s="58">
        <f>hidden2!AY60</f>
        <v>889960</v>
      </c>
      <c r="J70" s="57"/>
      <c r="K70" s="57"/>
      <c r="L70" s="57"/>
      <c r="M70" s="57"/>
      <c r="N70" s="57"/>
    </row>
    <row r="71" spans="1:14" x14ac:dyDescent="0.25">
      <c r="A71" s="57" t="str">
        <f>hidden1!A61</f>
        <v xml:space="preserve">  Пензенская область</v>
      </c>
      <c r="B71" s="58">
        <f t="shared" si="0"/>
        <v>39956</v>
      </c>
      <c r="C71" s="58">
        <f>hidden2!AS61</f>
        <v>12235</v>
      </c>
      <c r="D71" s="58">
        <f>hidden2!AT61</f>
        <v>27721</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170821747</v>
      </c>
      <c r="C72" s="58">
        <f>hidden2!AS62</f>
        <v>170035465</v>
      </c>
      <c r="D72" s="58">
        <f>hidden2!AT62</f>
        <v>786282</v>
      </c>
      <c r="E72" s="58">
        <f>hidden2!AU62</f>
        <v>0</v>
      </c>
      <c r="F72" s="58">
        <f>hidden2!AV62</f>
        <v>167239368</v>
      </c>
      <c r="G72" s="58">
        <f>hidden2!AW62</f>
        <v>166931660</v>
      </c>
      <c r="H72" s="58">
        <f>hidden2!AX62</f>
        <v>307708</v>
      </c>
      <c r="I72" s="58">
        <f>hidden2!AY62</f>
        <v>0</v>
      </c>
      <c r="J72" s="57"/>
      <c r="K72" s="57"/>
      <c r="L72" s="57"/>
      <c r="M72" s="57"/>
      <c r="N72" s="57"/>
    </row>
    <row r="73" spans="1:14" x14ac:dyDescent="0.25">
      <c r="A73" s="57" t="str">
        <f>hidden1!A63</f>
        <v xml:space="preserve">  Самарская область</v>
      </c>
      <c r="B73" s="58">
        <f t="shared" si="0"/>
        <v>142956315</v>
      </c>
      <c r="C73" s="58">
        <f>hidden2!AS63</f>
        <v>142853272</v>
      </c>
      <c r="D73" s="58">
        <f>hidden2!AT63</f>
        <v>103043</v>
      </c>
      <c r="E73" s="58">
        <f>hidden2!AU63</f>
        <v>0</v>
      </c>
      <c r="F73" s="58">
        <f>hidden2!AV63</f>
        <v>142841812</v>
      </c>
      <c r="G73" s="58">
        <f>hidden2!AW63</f>
        <v>142841812</v>
      </c>
      <c r="H73" s="58">
        <f>hidden2!AX63</f>
        <v>0</v>
      </c>
      <c r="I73" s="58">
        <f>hidden2!AY63</f>
        <v>0</v>
      </c>
      <c r="J73" s="57"/>
      <c r="K73" s="57"/>
      <c r="L73" s="57"/>
      <c r="M73" s="57"/>
      <c r="N73" s="57"/>
    </row>
    <row r="74" spans="1:14" x14ac:dyDescent="0.25">
      <c r="A74" s="57" t="str">
        <f>hidden1!A64</f>
        <v xml:space="preserve">  Саратовская область</v>
      </c>
      <c r="B74" s="58">
        <f t="shared" si="0"/>
        <v>8829915</v>
      </c>
      <c r="C74" s="58">
        <f>hidden2!AS64</f>
        <v>8700326</v>
      </c>
      <c r="D74" s="58">
        <f>hidden2!AT64</f>
        <v>129589</v>
      </c>
      <c r="E74" s="58">
        <f>hidden2!AU64</f>
        <v>0</v>
      </c>
      <c r="F74" s="58">
        <f>hidden2!AV64</f>
        <v>8700306</v>
      </c>
      <c r="G74" s="58">
        <f>hidden2!AW64</f>
        <v>8048974</v>
      </c>
      <c r="H74" s="58">
        <f>hidden2!AX64</f>
        <v>432129</v>
      </c>
      <c r="I74" s="58">
        <f>hidden2!AY64</f>
        <v>219203</v>
      </c>
      <c r="J74" s="57"/>
      <c r="K74" s="57"/>
      <c r="L74" s="57"/>
      <c r="M74" s="57"/>
      <c r="N74" s="57"/>
    </row>
    <row r="75" spans="1:14" x14ac:dyDescent="0.25">
      <c r="A75" s="57" t="str">
        <f>hidden1!A65</f>
        <v xml:space="preserve">  Ульяновская область</v>
      </c>
      <c r="B75" s="58">
        <f t="shared" si="0"/>
        <v>485484</v>
      </c>
      <c r="C75" s="58">
        <f>hidden2!AS65</f>
        <v>447526</v>
      </c>
      <c r="D75" s="58">
        <f>hidden2!AT65</f>
        <v>37958</v>
      </c>
      <c r="E75" s="58">
        <f>hidden2!AU65</f>
        <v>18980</v>
      </c>
      <c r="F75" s="58">
        <f>hidden2!AV65</f>
        <v>434579</v>
      </c>
      <c r="G75" s="58">
        <f>hidden2!AW65</f>
        <v>434579</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1915178855</v>
      </c>
      <c r="C76" s="58">
        <f>hidden2!AS66</f>
        <v>1910096275</v>
      </c>
      <c r="D76" s="58">
        <f>hidden2!AT66</f>
        <v>5082580</v>
      </c>
      <c r="E76" s="58">
        <f>hidden2!AU66</f>
        <v>1025832</v>
      </c>
      <c r="F76" s="58">
        <f>hidden2!AV66</f>
        <v>1901522419</v>
      </c>
      <c r="G76" s="58">
        <f>hidden2!AW66</f>
        <v>1366262578</v>
      </c>
      <c r="H76" s="58">
        <f>hidden2!AX66</f>
        <v>347941611</v>
      </c>
      <c r="I76" s="58">
        <f>hidden2!AY66</f>
        <v>187318230</v>
      </c>
      <c r="J76" s="57"/>
      <c r="K76" s="57"/>
      <c r="L76" s="57"/>
      <c r="M76" s="57"/>
      <c r="N76" s="57"/>
    </row>
    <row r="77" spans="1:14" x14ac:dyDescent="0.25">
      <c r="A77" s="57" t="str">
        <f>hidden1!A67</f>
        <v xml:space="preserve">  Курганская область</v>
      </c>
      <c r="B77" s="58">
        <f t="shared" si="1"/>
        <v>73647</v>
      </c>
      <c r="C77" s="58">
        <f>hidden2!AS67</f>
        <v>23490</v>
      </c>
      <c r="D77" s="58">
        <f>hidden2!AT67</f>
        <v>50157</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5016025</v>
      </c>
      <c r="C78" s="58">
        <f>hidden2!AS68</f>
        <v>3244344</v>
      </c>
      <c r="D78" s="58">
        <f>hidden2!AT68</f>
        <v>1771681</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54724774</v>
      </c>
      <c r="C79" s="58">
        <f>hidden2!AS69</f>
        <v>54676034</v>
      </c>
      <c r="D79" s="58">
        <f>hidden2!AT69</f>
        <v>48740</v>
      </c>
      <c r="E79" s="58">
        <f>hidden2!AU69</f>
        <v>0</v>
      </c>
      <c r="F79" s="58">
        <f>hidden2!AV69</f>
        <v>54676156</v>
      </c>
      <c r="G79" s="58">
        <f>hidden2!AW69</f>
        <v>54676156</v>
      </c>
      <c r="H79" s="58">
        <f>hidden2!AX69</f>
        <v>0</v>
      </c>
      <c r="I79" s="58">
        <f>hidden2!AY69</f>
        <v>0</v>
      </c>
      <c r="J79" s="57"/>
      <c r="K79" s="57"/>
      <c r="L79" s="57"/>
      <c r="M79" s="57"/>
      <c r="N79" s="57"/>
    </row>
    <row r="80" spans="1:14" x14ac:dyDescent="0.25">
      <c r="A80" s="57" t="str">
        <f>hidden1!A70</f>
        <v xml:space="preserve">  Челябинская область</v>
      </c>
      <c r="B80" s="58">
        <f t="shared" si="1"/>
        <v>7078649</v>
      </c>
      <c r="C80" s="58">
        <f>hidden2!AS70</f>
        <v>4911442</v>
      </c>
      <c r="D80" s="58">
        <f>hidden2!AT70</f>
        <v>2167207</v>
      </c>
      <c r="E80" s="58">
        <f>hidden2!AU70</f>
        <v>1025832</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1080788527</v>
      </c>
      <c r="C81" s="58">
        <f>hidden2!AS71</f>
        <v>1080224678</v>
      </c>
      <c r="D81" s="58">
        <f>hidden2!AT71</f>
        <v>563849</v>
      </c>
      <c r="E81" s="58">
        <f>hidden2!AU71</f>
        <v>0</v>
      </c>
      <c r="F81" s="58">
        <f>hidden2!AV71</f>
        <v>1080224685</v>
      </c>
      <c r="G81" s="58">
        <f>hidden2!AW71</f>
        <v>1076991573</v>
      </c>
      <c r="H81" s="58">
        <f>hidden2!AX71</f>
        <v>2407630</v>
      </c>
      <c r="I81" s="58">
        <f>hidden2!AY71</f>
        <v>825482</v>
      </c>
      <c r="J81" s="57"/>
      <c r="K81" s="57"/>
      <c r="L81" s="57"/>
      <c r="M81" s="57"/>
      <c r="N81" s="57"/>
    </row>
    <row r="82" spans="1:14" x14ac:dyDescent="0.25">
      <c r="A82" s="57" t="str">
        <f>hidden1!A72</f>
        <v xml:space="preserve">  Ямало-Ненецкий автономный округ</v>
      </c>
      <c r="B82" s="58">
        <f t="shared" si="1"/>
        <v>767497233</v>
      </c>
      <c r="C82" s="58">
        <f>hidden2!AS72</f>
        <v>767016287</v>
      </c>
      <c r="D82" s="58">
        <f>hidden2!AT72</f>
        <v>480946</v>
      </c>
      <c r="E82" s="58">
        <f>hidden2!AU72</f>
        <v>0</v>
      </c>
      <c r="F82" s="58">
        <f>hidden2!AV72</f>
        <v>766621574</v>
      </c>
      <c r="G82" s="58">
        <f>hidden2!AW72</f>
        <v>234594845</v>
      </c>
      <c r="H82" s="58">
        <f>hidden2!AX72</f>
        <v>345533981</v>
      </c>
      <c r="I82" s="58">
        <f>hidden2!AY72</f>
        <v>186492748</v>
      </c>
      <c r="J82" s="57"/>
      <c r="K82" s="57"/>
      <c r="L82" s="57"/>
      <c r="M82" s="57"/>
      <c r="N82" s="57"/>
    </row>
    <row r="83" spans="1:14" x14ac:dyDescent="0.25">
      <c r="A83" s="57" t="str">
        <f>hidden1!A73</f>
        <v xml:space="preserve"> СИБИРСКИЙ ФЕДЕРАЛЬНЫЙ ОКРУГ</v>
      </c>
      <c r="B83" s="58">
        <f t="shared" si="1"/>
        <v>331010316</v>
      </c>
      <c r="C83" s="58">
        <f>hidden2!AS73</f>
        <v>295760483</v>
      </c>
      <c r="D83" s="58">
        <f>hidden2!AT73</f>
        <v>35249833</v>
      </c>
      <c r="E83" s="58">
        <f>hidden2!AU73</f>
        <v>134235</v>
      </c>
      <c r="F83" s="58">
        <f>hidden2!AV73</f>
        <v>234904834</v>
      </c>
      <c r="G83" s="58">
        <f>hidden2!AW73</f>
        <v>226072263</v>
      </c>
      <c r="H83" s="58">
        <f>hidden2!AX73</f>
        <v>3278279</v>
      </c>
      <c r="I83" s="58">
        <f>hidden2!AY73</f>
        <v>5554292</v>
      </c>
      <c r="J83" s="57"/>
      <c r="K83" s="57"/>
      <c r="L83" s="57"/>
      <c r="M83" s="57"/>
      <c r="N83" s="57"/>
    </row>
    <row r="84" spans="1:14" x14ac:dyDescent="0.25">
      <c r="A84" s="57" t="str">
        <f>hidden1!A74</f>
        <v xml:space="preserve">  Республика Алтай</v>
      </c>
      <c r="B84" s="58">
        <f t="shared" si="1"/>
        <v>100286</v>
      </c>
      <c r="C84" s="58">
        <f>hidden2!AS74</f>
        <v>33723</v>
      </c>
      <c r="D84" s="58">
        <f>hidden2!AT74</f>
        <v>66563</v>
      </c>
      <c r="E84" s="58">
        <f>hidden2!AU74</f>
        <v>66563</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670988</v>
      </c>
      <c r="C85" s="58">
        <f>hidden2!AS75</f>
        <v>307139</v>
      </c>
      <c r="D85" s="58">
        <f>hidden2!AT75</f>
        <v>363849</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3399884</v>
      </c>
      <c r="C86" s="58">
        <f>hidden2!AS76</f>
        <v>1403450</v>
      </c>
      <c r="D86" s="58">
        <f>hidden2!AT76</f>
        <v>1996434</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1169865</v>
      </c>
      <c r="C87" s="58">
        <f>hidden2!AS77</f>
        <v>893204</v>
      </c>
      <c r="D87" s="58">
        <f>hidden2!AT77</f>
        <v>276661</v>
      </c>
      <c r="E87" s="58">
        <f>hidden2!AU77</f>
        <v>51154</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120130045</v>
      </c>
      <c r="C88" s="58">
        <f>hidden2!AS78</f>
        <v>105802075</v>
      </c>
      <c r="D88" s="58">
        <f>hidden2!AT78</f>
        <v>14327970</v>
      </c>
      <c r="E88" s="58">
        <f>hidden2!AU78</f>
        <v>0</v>
      </c>
      <c r="F88" s="58">
        <f>hidden2!AV78</f>
        <v>68269304</v>
      </c>
      <c r="G88" s="58">
        <f>hidden2!AW78</f>
        <v>67182173</v>
      </c>
      <c r="H88" s="58">
        <f>hidden2!AX78</f>
        <v>778309</v>
      </c>
      <c r="I88" s="58">
        <f>hidden2!AY78</f>
        <v>308822</v>
      </c>
      <c r="J88" s="57"/>
      <c r="K88" s="57"/>
      <c r="L88" s="57"/>
      <c r="M88" s="57"/>
      <c r="N88" s="57"/>
    </row>
    <row r="89" spans="1:14" x14ac:dyDescent="0.25">
      <c r="A89" s="57" t="str">
        <f>hidden1!A79</f>
        <v xml:space="preserve">  Иркутская область</v>
      </c>
      <c r="B89" s="58">
        <f t="shared" si="1"/>
        <v>94233858</v>
      </c>
      <c r="C89" s="58">
        <f>hidden2!AS79</f>
        <v>91879744</v>
      </c>
      <c r="D89" s="58">
        <f>hidden2!AT79</f>
        <v>2354114</v>
      </c>
      <c r="E89" s="58">
        <f>hidden2!AU79</f>
        <v>0</v>
      </c>
      <c r="F89" s="58">
        <f>hidden2!AV79</f>
        <v>90252402</v>
      </c>
      <c r="G89" s="58">
        <f>hidden2!AW79</f>
        <v>86770681</v>
      </c>
      <c r="H89" s="58">
        <f>hidden2!AX79</f>
        <v>135293</v>
      </c>
      <c r="I89" s="58">
        <f>hidden2!AY79</f>
        <v>3346428</v>
      </c>
      <c r="J89" s="57"/>
      <c r="K89" s="57"/>
      <c r="L89" s="57"/>
      <c r="M89" s="57"/>
      <c r="N89" s="57"/>
    </row>
    <row r="90" spans="1:14" x14ac:dyDescent="0.25">
      <c r="A90" s="57" t="str">
        <f>hidden1!A80</f>
        <v xml:space="preserve">  Кемеровская область - Кузбасс</v>
      </c>
      <c r="B90" s="58">
        <f t="shared" si="1"/>
        <v>31368821</v>
      </c>
      <c r="C90" s="58">
        <f>hidden2!AS80</f>
        <v>17697656</v>
      </c>
      <c r="D90" s="58">
        <f>hidden2!AT80</f>
        <v>13671165</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3655045</v>
      </c>
      <c r="C91" s="58">
        <f>hidden2!AS81</f>
        <v>1491953</v>
      </c>
      <c r="D91" s="58">
        <f>hidden2!AT81</f>
        <v>2163092</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5846</v>
      </c>
      <c r="C92" s="58">
        <f>hidden2!AS82</f>
        <v>1846</v>
      </c>
      <c r="D92" s="58">
        <f>hidden2!AT82</f>
        <v>4000</v>
      </c>
      <c r="E92" s="58">
        <f>hidden2!AU82</f>
        <v>0</v>
      </c>
      <c r="F92" s="58">
        <f>hidden2!AV82</f>
        <v>1801</v>
      </c>
      <c r="G92" s="58">
        <f>hidden2!AW82</f>
        <v>0</v>
      </c>
      <c r="H92" s="58">
        <f>hidden2!AX82</f>
        <v>1569</v>
      </c>
      <c r="I92" s="58">
        <f>hidden2!AY82</f>
        <v>232</v>
      </c>
      <c r="J92" s="57"/>
      <c r="K92" s="57"/>
      <c r="L92" s="57"/>
      <c r="M92" s="57"/>
      <c r="N92" s="57"/>
    </row>
    <row r="93" spans="1:14" x14ac:dyDescent="0.25">
      <c r="A93" s="57" t="str">
        <f>hidden1!A83</f>
        <v xml:space="preserve">  Томская область</v>
      </c>
      <c r="B93" s="58">
        <f t="shared" si="1"/>
        <v>76275678</v>
      </c>
      <c r="C93" s="58">
        <f>hidden2!AS83</f>
        <v>76249693</v>
      </c>
      <c r="D93" s="58">
        <f>hidden2!AT83</f>
        <v>25985</v>
      </c>
      <c r="E93" s="58">
        <f>hidden2!AU83</f>
        <v>16518</v>
      </c>
      <c r="F93" s="58">
        <f>hidden2!AV83</f>
        <v>76203666</v>
      </c>
      <c r="G93" s="58">
        <f>hidden2!AW83</f>
        <v>71941748</v>
      </c>
      <c r="H93" s="58">
        <f>hidden2!AX83</f>
        <v>2363108</v>
      </c>
      <c r="I93" s="58">
        <f>hidden2!AY83</f>
        <v>1898810</v>
      </c>
      <c r="J93" s="57"/>
      <c r="K93" s="57"/>
      <c r="L93" s="57"/>
      <c r="M93" s="57"/>
      <c r="N93" s="57"/>
    </row>
    <row r="94" spans="1:14" x14ac:dyDescent="0.25">
      <c r="A94" s="57" t="str">
        <f>hidden1!A84</f>
        <v xml:space="preserve"> ДАЛЬНЕВОСТОЧНЫЙ ФЕДЕРАЛЬНЫЙ ОКРУГ</v>
      </c>
      <c r="B94" s="58">
        <f t="shared" si="1"/>
        <v>132724579</v>
      </c>
      <c r="C94" s="58">
        <f>hidden2!AS84</f>
        <v>90048782</v>
      </c>
      <c r="D94" s="58">
        <f>hidden2!AT84</f>
        <v>42675797</v>
      </c>
      <c r="E94" s="58">
        <f>hidden2!AU84</f>
        <v>834702</v>
      </c>
      <c r="F94" s="58">
        <f>hidden2!AV84</f>
        <v>65052317</v>
      </c>
      <c r="G94" s="58">
        <f>hidden2!AW84</f>
        <v>64313716</v>
      </c>
      <c r="H94" s="58">
        <f>hidden2!AX84</f>
        <v>322130</v>
      </c>
      <c r="I94" s="58">
        <f>hidden2!AY84</f>
        <v>416471</v>
      </c>
      <c r="J94" s="57"/>
      <c r="K94" s="57"/>
      <c r="L94" s="57"/>
      <c r="M94" s="57"/>
      <c r="N94" s="57"/>
    </row>
    <row r="95" spans="1:14" x14ac:dyDescent="0.25">
      <c r="A95" s="57" t="str">
        <f>hidden1!A85</f>
        <v xml:space="preserve">  Республика Бурятия</v>
      </c>
      <c r="B95" s="58">
        <f t="shared" si="1"/>
        <v>1879517</v>
      </c>
      <c r="C95" s="58">
        <f>hidden2!AS85</f>
        <v>870080</v>
      </c>
      <c r="D95" s="58">
        <f>hidden2!AT85</f>
        <v>1009437</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102789519</v>
      </c>
      <c r="C96" s="58">
        <f>hidden2!AS86</f>
        <v>72597524</v>
      </c>
      <c r="D96" s="58">
        <f>hidden2!AT86</f>
        <v>30191995</v>
      </c>
      <c r="E96" s="58">
        <f>hidden2!AU86</f>
        <v>166344</v>
      </c>
      <c r="F96" s="58">
        <f>hidden2!AV86</f>
        <v>57391518</v>
      </c>
      <c r="G96" s="58">
        <f>hidden2!AW86</f>
        <v>56677176</v>
      </c>
      <c r="H96" s="58">
        <f>hidden2!AX86</f>
        <v>303604</v>
      </c>
      <c r="I96" s="58">
        <f>hidden2!AY86</f>
        <v>410738</v>
      </c>
      <c r="J96" s="57"/>
      <c r="K96" s="57"/>
      <c r="L96" s="57"/>
      <c r="M96" s="57"/>
      <c r="N96" s="57"/>
    </row>
    <row r="97" spans="1:14" x14ac:dyDescent="0.25">
      <c r="A97" s="57" t="str">
        <f>hidden1!A87</f>
        <v xml:space="preserve">  Приморский край</v>
      </c>
      <c r="B97" s="58">
        <f t="shared" si="1"/>
        <v>419828</v>
      </c>
      <c r="C97" s="58">
        <f>hidden2!AS87</f>
        <v>148415</v>
      </c>
      <c r="D97" s="58">
        <f>hidden2!AT87</f>
        <v>271413</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4416690</v>
      </c>
      <c r="C98" s="58">
        <f>hidden2!AS88</f>
        <v>2019840</v>
      </c>
      <c r="D98" s="58">
        <f>hidden2!AT88</f>
        <v>2396850</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3428513</v>
      </c>
      <c r="C99" s="58">
        <f>hidden2!AS89</f>
        <v>1209317</v>
      </c>
      <c r="D99" s="58">
        <f>hidden2!AT89</f>
        <v>2219196</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370516</v>
      </c>
      <c r="C100" s="58">
        <f>hidden2!AS90</f>
        <v>123772</v>
      </c>
      <c r="D100" s="58">
        <f>hidden2!AT90</f>
        <v>246744</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4039019</v>
      </c>
      <c r="C101" s="58">
        <f>hidden2!AS91</f>
        <v>1609953</v>
      </c>
      <c r="D101" s="58">
        <f>hidden2!AT91</f>
        <v>2429066</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8128227</v>
      </c>
      <c r="C102" s="58">
        <f>hidden2!AS92</f>
        <v>7809266</v>
      </c>
      <c r="D102" s="58">
        <f>hidden2!AT92</f>
        <v>318961</v>
      </c>
      <c r="E102" s="58">
        <f>hidden2!AU92</f>
        <v>0</v>
      </c>
      <c r="F102" s="58">
        <f>hidden2!AV92</f>
        <v>7651977</v>
      </c>
      <c r="G102" s="58">
        <f>hidden2!AW92</f>
        <v>7636553</v>
      </c>
      <c r="H102" s="58">
        <f>hidden2!AX92</f>
        <v>9691</v>
      </c>
      <c r="I102" s="58">
        <f>hidden2!AY92</f>
        <v>5733</v>
      </c>
      <c r="J102" s="57"/>
      <c r="K102" s="57"/>
      <c r="L102" s="57"/>
      <c r="M102" s="57"/>
      <c r="N102" s="57"/>
    </row>
    <row r="103" spans="1:14" x14ac:dyDescent="0.25">
      <c r="A103" s="57" t="str">
        <f>hidden1!A93</f>
        <v xml:space="preserve">  Забайкальский край</v>
      </c>
      <c r="B103" s="58">
        <f t="shared" si="1"/>
        <v>4028860</v>
      </c>
      <c r="C103" s="58">
        <f>hidden2!AS93</f>
        <v>2153207</v>
      </c>
      <c r="D103" s="58">
        <f>hidden2!AT93</f>
        <v>1875653</v>
      </c>
      <c r="E103" s="58">
        <f>hidden2!AU93</f>
        <v>650750</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496191</v>
      </c>
      <c r="C104" s="58">
        <f>hidden2!AS94</f>
        <v>364892</v>
      </c>
      <c r="D104" s="58">
        <f>hidden2!AT94</f>
        <v>131299</v>
      </c>
      <c r="E104" s="58">
        <f>hidden2!AU94</f>
        <v>17608</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2727699</v>
      </c>
      <c r="C105" s="58">
        <f>hidden2!AS95</f>
        <v>1142516</v>
      </c>
      <c r="D105" s="58">
        <f>hidden2!AT95</f>
        <v>1585183</v>
      </c>
      <c r="E105" s="58">
        <f>hidden2!AU95</f>
        <v>0</v>
      </c>
      <c r="F105" s="58">
        <f>hidden2!AV95</f>
        <v>8835</v>
      </c>
      <c r="G105" s="58">
        <f>hidden2!AW95</f>
        <v>0</v>
      </c>
      <c r="H105" s="58">
        <f>hidden2!AX95</f>
        <v>8835</v>
      </c>
      <c r="I105" s="58">
        <f>hidden2!AY95</f>
        <v>0</v>
      </c>
      <c r="J105" s="57"/>
      <c r="K105" s="57"/>
      <c r="L105" s="57"/>
      <c r="M105" s="57"/>
      <c r="N105" s="57"/>
    </row>
    <row r="106" spans="1:14" x14ac:dyDescent="0.25">
      <c r="A106" s="57" t="str">
        <f>hidden1!A101</f>
        <v xml:space="preserve"> МИ ФНС РОССИИ ПО УПРАВЛЕНИЮ ДОЛГОМ</v>
      </c>
      <c r="B106" s="58">
        <f>C106+D106</f>
        <v>0</v>
      </c>
      <c r="C106" s="58">
        <f>hidden2!AS101</f>
        <v>0</v>
      </c>
      <c r="D106" s="58">
        <f>hidden2!AT101</f>
        <v>0</v>
      </c>
      <c r="E106" s="58">
        <f>hidden2!AU101</f>
        <v>0</v>
      </c>
      <c r="F106" s="58">
        <f>hidden2!AV101</f>
        <v>0</v>
      </c>
      <c r="G106" s="58">
        <f>hidden2!AW101</f>
        <v>0</v>
      </c>
      <c r="H106" s="58">
        <f>hidden2!AX101</f>
        <v>0</v>
      </c>
      <c r="I106" s="58">
        <f>hidden2!AY101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августа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9943094</v>
      </c>
      <c r="C11" s="58">
        <f>hidden2!BA1</f>
        <v>989657</v>
      </c>
      <c r="D11" s="58">
        <f>E11+F11</f>
        <v>22656270</v>
      </c>
      <c r="E11" s="58">
        <f>hidden2!BB1</f>
        <v>10421884</v>
      </c>
      <c r="F11" s="58">
        <f>hidden2!BC1</f>
        <v>12234386</v>
      </c>
      <c r="G11" s="58">
        <f>hidden2!BD1</f>
        <v>0</v>
      </c>
      <c r="H11" s="58">
        <f>I11+J11</f>
        <v>27973542</v>
      </c>
      <c r="I11" s="58">
        <f>hidden2!BE1</f>
        <v>23218041</v>
      </c>
      <c r="J11" s="58">
        <f>hidden2!BF1</f>
        <v>4755501</v>
      </c>
      <c r="K11" s="58">
        <f>hidden2!BG1</f>
        <v>20111</v>
      </c>
      <c r="L11" s="58">
        <f>M11+N11</f>
        <v>3229657</v>
      </c>
      <c r="M11" s="58">
        <f>hidden2!BH1</f>
        <v>2680615</v>
      </c>
      <c r="N11" s="58">
        <f>hidden2!BI1</f>
        <v>549042</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1606643</v>
      </c>
      <c r="C13" s="58">
        <f>hidden2!BA3</f>
        <v>173742</v>
      </c>
      <c r="D13" s="58">
        <f t="shared" ref="D13:D75" si="0">E13+F13</f>
        <v>0</v>
      </c>
      <c r="E13" s="58">
        <f>hidden2!BB3</f>
        <v>0</v>
      </c>
      <c r="F13" s="58">
        <f>hidden2!BC3</f>
        <v>0</v>
      </c>
      <c r="G13" s="58">
        <f>hidden2!BD3</f>
        <v>0</v>
      </c>
      <c r="H13" s="58">
        <f t="shared" ref="H13:H75" si="1">I13+J13</f>
        <v>19743271</v>
      </c>
      <c r="I13" s="58">
        <f>hidden2!BE3</f>
        <v>16386915</v>
      </c>
      <c r="J13" s="58">
        <f>hidden2!BF3</f>
        <v>3356356</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237514</v>
      </c>
      <c r="C14" s="58">
        <f>hidden2!BA4</f>
        <v>0</v>
      </c>
      <c r="D14" s="58">
        <f t="shared" si="0"/>
        <v>0</v>
      </c>
      <c r="E14" s="58">
        <f>hidden2!BB4</f>
        <v>0</v>
      </c>
      <c r="F14" s="58">
        <f>hidden2!BC4</f>
        <v>0</v>
      </c>
      <c r="G14" s="58">
        <f>hidden2!BD4</f>
        <v>0</v>
      </c>
      <c r="H14" s="58">
        <f t="shared" si="1"/>
        <v>13797411</v>
      </c>
      <c r="I14" s="58">
        <f>hidden2!BE4</f>
        <v>11451851</v>
      </c>
      <c r="J14" s="58">
        <f>hidden2!BF4</f>
        <v>2345560</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7180</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110481</v>
      </c>
      <c r="C16" s="58">
        <f>hidden2!BA6</f>
        <v>110481</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187518</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19413</v>
      </c>
      <c r="C18" s="58">
        <f>hidden2!BA8</f>
        <v>19413</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74551</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12273</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26407</v>
      </c>
      <c r="C21" s="58">
        <f>hidden2!BA11</f>
        <v>0</v>
      </c>
      <c r="D21" s="58">
        <f t="shared" si="0"/>
        <v>0</v>
      </c>
      <c r="E21" s="58">
        <f>hidden2!BB11</f>
        <v>0</v>
      </c>
      <c r="F21" s="58">
        <f>hidden2!BC11</f>
        <v>0</v>
      </c>
      <c r="G21" s="58">
        <f>hidden2!BD11</f>
        <v>0</v>
      </c>
      <c r="H21" s="58">
        <f t="shared" si="1"/>
        <v>5945860</v>
      </c>
      <c r="I21" s="58">
        <f>hidden2!BE11</f>
        <v>4935064</v>
      </c>
      <c r="J21" s="58">
        <f>hidden2!BF11</f>
        <v>1010796</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52603</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446107</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11294</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54085</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27376</v>
      </c>
      <c r="C26" s="58">
        <f>hidden2!BA16</f>
        <v>27376</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24494</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87351</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195994</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24410</v>
      </c>
      <c r="C30" s="58">
        <f>hidden2!BA20</f>
        <v>16472</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7592</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1521887</v>
      </c>
      <c r="C32" s="58">
        <f>hidden2!BA22</f>
        <v>0</v>
      </c>
      <c r="D32" s="58">
        <f t="shared" si="0"/>
        <v>0</v>
      </c>
      <c r="E32" s="58">
        <f>hidden2!BB22</f>
        <v>0</v>
      </c>
      <c r="F32" s="58">
        <f>hidden2!BC22</f>
        <v>0</v>
      </c>
      <c r="G32" s="58">
        <f>hidden2!BD22</f>
        <v>0</v>
      </c>
      <c r="H32" s="58">
        <f t="shared" si="1"/>
        <v>4902580</v>
      </c>
      <c r="I32" s="58">
        <f>hidden2!BE22</f>
        <v>4069141</v>
      </c>
      <c r="J32" s="58">
        <f>hidden2!BF22</f>
        <v>833439</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718040</v>
      </c>
      <c r="C33" s="58">
        <f>hidden2!BA23</f>
        <v>0</v>
      </c>
      <c r="D33" s="58">
        <f t="shared" si="0"/>
        <v>0</v>
      </c>
      <c r="E33" s="58">
        <f>hidden2!BB23</f>
        <v>0</v>
      </c>
      <c r="F33" s="58">
        <f>hidden2!BC23</f>
        <v>0</v>
      </c>
      <c r="G33" s="58">
        <f>hidden2!BD23</f>
        <v>0</v>
      </c>
      <c r="H33" s="58">
        <f t="shared" si="1"/>
        <v>4120840</v>
      </c>
      <c r="I33" s="58">
        <f>hidden2!BE23</f>
        <v>3420297</v>
      </c>
      <c r="J33" s="58">
        <f>hidden2!BF23</f>
        <v>700543</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26899</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67651</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31208</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47309</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565358</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21046</v>
      </c>
      <c r="C39" s="58">
        <f>hidden2!BA29</f>
        <v>0</v>
      </c>
      <c r="D39" s="58">
        <f t="shared" si="0"/>
        <v>0</v>
      </c>
      <c r="E39" s="58">
        <f>hidden2!BB29</f>
        <v>0</v>
      </c>
      <c r="F39" s="58">
        <f>hidden2!BC29</f>
        <v>0</v>
      </c>
      <c r="G39" s="58">
        <f>hidden2!BD29</f>
        <v>0</v>
      </c>
      <c r="H39" s="58">
        <f t="shared" si="1"/>
        <v>781740</v>
      </c>
      <c r="I39" s="58">
        <f>hidden2!BE29</f>
        <v>648844</v>
      </c>
      <c r="J39" s="58">
        <f>hidden2!BF29</f>
        <v>132896</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13585</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20933</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24</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9834</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82545</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10701</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-68</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6517</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11857</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28724</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4254</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20560</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1043613</v>
      </c>
      <c r="C52" s="58">
        <f>hidden2!BA42</f>
        <v>15647</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26078</v>
      </c>
      <c r="C53" s="58">
        <f>hidden2!BA43</f>
        <v>15647</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123</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93953</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123979</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5092</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24500</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576638</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193250</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1123019</v>
      </c>
      <c r="C61" s="58">
        <f>hidden2!BA51</f>
        <v>240492</v>
      </c>
      <c r="D61" s="58">
        <f t="shared" si="0"/>
        <v>0</v>
      </c>
      <c r="E61" s="58">
        <f>hidden2!BB51</f>
        <v>0</v>
      </c>
      <c r="F61" s="58">
        <f>hidden2!BC51</f>
        <v>0</v>
      </c>
      <c r="G61" s="58">
        <f>hidden2!BD51</f>
        <v>0</v>
      </c>
      <c r="H61" s="58">
        <f t="shared" si="1"/>
        <v>0</v>
      </c>
      <c r="I61" s="58">
        <f>hidden2!BE51</f>
        <v>0</v>
      </c>
      <c r="J61" s="58">
        <f>hidden2!BF51</f>
        <v>0</v>
      </c>
      <c r="K61" s="58">
        <f>hidden2!BG51</f>
        <v>0</v>
      </c>
      <c r="L61" s="58">
        <f t="shared" si="2"/>
        <v>3229657</v>
      </c>
      <c r="M61" s="58">
        <f>hidden2!BH51</f>
        <v>2680615</v>
      </c>
      <c r="N61" s="58">
        <f>hidden2!BI51</f>
        <v>549042</v>
      </c>
      <c r="O61" s="58">
        <f>hidden2!BJ51</f>
        <v>0</v>
      </c>
      <c r="P61" s="57"/>
      <c r="Q61" s="57"/>
      <c r="R61" s="57"/>
      <c r="S61" s="57"/>
      <c r="T61" s="57"/>
    </row>
    <row r="62" spans="1:20" x14ac:dyDescent="0.25">
      <c r="A62" s="57" t="str">
        <f>hidden1!A52</f>
        <v xml:space="preserve">  Республика Башкортостан</v>
      </c>
      <c r="B62" s="58">
        <f>hidden2!AZ52</f>
        <v>125922</v>
      </c>
      <c r="C62" s="58">
        <f>hidden2!BA52</f>
        <v>125922</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13096</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10398</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55108</v>
      </c>
      <c r="C65" s="58">
        <f>hidden2!BA55</f>
        <v>55108</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19281</v>
      </c>
      <c r="C66" s="58">
        <f>hidden2!BA56</f>
        <v>19281</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30912</v>
      </c>
      <c r="C67" s="58">
        <f>hidden2!BA57</f>
        <v>30912</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50759</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130981</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230062</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16408</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206142</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3229657</v>
      </c>
      <c r="M72" s="58">
        <f>hidden2!BH62</f>
        <v>2680615</v>
      </c>
      <c r="N72" s="58">
        <f>hidden2!BI62</f>
        <v>549042</v>
      </c>
      <c r="O72" s="58">
        <f>hidden2!BJ62</f>
        <v>0</v>
      </c>
      <c r="P72" s="57"/>
      <c r="Q72" s="57"/>
      <c r="R72" s="57"/>
      <c r="S72" s="57"/>
      <c r="T72" s="57"/>
    </row>
    <row r="73" spans="1:20" x14ac:dyDescent="0.25">
      <c r="A73" s="57" t="str">
        <f>hidden1!A63</f>
        <v xml:space="preserve">  Самарская область</v>
      </c>
      <c r="B73" s="58">
        <f>hidden2!AZ63</f>
        <v>85854</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129559</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18537</v>
      </c>
      <c r="C75" s="58">
        <f>hidden2!BA65</f>
        <v>9269</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2105581</v>
      </c>
      <c r="C76" s="58">
        <f>hidden2!BA66</f>
        <v>215395</v>
      </c>
      <c r="D76" s="58">
        <f t="shared" ref="D76:D105" si="3">E76+F76</f>
        <v>0</v>
      </c>
      <c r="E76" s="58">
        <f>hidden2!BB66</f>
        <v>0</v>
      </c>
      <c r="F76" s="58">
        <f>hidden2!BC66</f>
        <v>0</v>
      </c>
      <c r="G76" s="58">
        <f>hidden2!BD66</f>
        <v>0</v>
      </c>
      <c r="H76" s="58">
        <f t="shared" ref="H76:H105" si="4">I76+J76</f>
        <v>1652762</v>
      </c>
      <c r="I76" s="58">
        <f>hidden2!BE66</f>
        <v>1371793</v>
      </c>
      <c r="J76" s="58">
        <f>hidden2!BF66</f>
        <v>280969</v>
      </c>
      <c r="K76" s="58">
        <f>hidden2!BG66</f>
        <v>5788</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14932</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610125</v>
      </c>
      <c r="C78" s="58">
        <f>hidden2!BA68</f>
        <v>0</v>
      </c>
      <c r="D78" s="58">
        <f t="shared" si="3"/>
        <v>0</v>
      </c>
      <c r="E78" s="58">
        <f>hidden2!BB68</f>
        <v>0</v>
      </c>
      <c r="F78" s="58">
        <f>hidden2!BC68</f>
        <v>0</v>
      </c>
      <c r="G78" s="58">
        <f>hidden2!BD68</f>
        <v>0</v>
      </c>
      <c r="H78" s="58">
        <f t="shared" si="4"/>
        <v>1285831</v>
      </c>
      <c r="I78" s="58">
        <f>hidden2!BE68</f>
        <v>1067240</v>
      </c>
      <c r="J78" s="58">
        <f>hidden2!BF68</f>
        <v>218591</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48522</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468026</v>
      </c>
      <c r="C80" s="58">
        <f>hidden2!BA70</f>
        <v>215395</v>
      </c>
      <c r="D80" s="58">
        <f t="shared" si="3"/>
        <v>0</v>
      </c>
      <c r="E80" s="58">
        <f>hidden2!BB70</f>
        <v>0</v>
      </c>
      <c r="F80" s="58">
        <f>hidden2!BC70</f>
        <v>0</v>
      </c>
      <c r="G80" s="58">
        <f>hidden2!BD70</f>
        <v>0</v>
      </c>
      <c r="H80" s="58">
        <f t="shared" si="4"/>
        <v>366931</v>
      </c>
      <c r="I80" s="58">
        <f>hidden2!BE70</f>
        <v>304553</v>
      </c>
      <c r="J80" s="58">
        <f>hidden2!BF70</f>
        <v>62378</v>
      </c>
      <c r="K80" s="58">
        <f>hidden2!BG70</f>
        <v>5788</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563860</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400116</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1206460</v>
      </c>
      <c r="C83" s="58">
        <f>hidden2!BA73</f>
        <v>83651</v>
      </c>
      <c r="D83" s="58">
        <f t="shared" si="3"/>
        <v>0</v>
      </c>
      <c r="E83" s="58">
        <f>hidden2!BB73</f>
        <v>0</v>
      </c>
      <c r="F83" s="58">
        <f>hidden2!BC73</f>
        <v>0</v>
      </c>
      <c r="G83" s="58">
        <f>hidden2!BD73</f>
        <v>0</v>
      </c>
      <c r="H83" s="58">
        <f t="shared" si="4"/>
        <v>1249589</v>
      </c>
      <c r="I83" s="58">
        <f>hidden2!BE73</f>
        <v>1037159</v>
      </c>
      <c r="J83" s="58">
        <f>hidden2!BF73</f>
        <v>212430</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15979</v>
      </c>
      <c r="C84" s="58">
        <f>hidden2!BA74</f>
        <v>15979</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4018</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7559</v>
      </c>
      <c r="C86" s="58">
        <f>hidden2!BA76</f>
        <v>0</v>
      </c>
      <c r="D86" s="58">
        <f t="shared" si="3"/>
        <v>0</v>
      </c>
      <c r="E86" s="58">
        <f>hidden2!BB76</f>
        <v>0</v>
      </c>
      <c r="F86" s="58">
        <f>hidden2!BC76</f>
        <v>0</v>
      </c>
      <c r="G86" s="58">
        <f>hidden2!BD76</f>
        <v>0</v>
      </c>
      <c r="H86" s="58">
        <f t="shared" si="4"/>
        <v>76927</v>
      </c>
      <c r="I86" s="58">
        <f>hidden2!BE76</f>
        <v>63849</v>
      </c>
      <c r="J86" s="58">
        <f>hidden2!BF76</f>
        <v>13078</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51154</v>
      </c>
      <c r="C87" s="58">
        <f>hidden2!BA77</f>
        <v>51154</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417355</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342578</v>
      </c>
      <c r="C89" s="58">
        <f>hidden2!BA79</f>
        <v>0</v>
      </c>
      <c r="D89" s="58">
        <f t="shared" si="3"/>
        <v>0</v>
      </c>
      <c r="E89" s="58">
        <f>hidden2!BB79</f>
        <v>0</v>
      </c>
      <c r="F89" s="58">
        <f>hidden2!BC79</f>
        <v>0</v>
      </c>
      <c r="G89" s="58">
        <f>hidden2!BD79</f>
        <v>0</v>
      </c>
      <c r="H89" s="58">
        <f t="shared" si="4"/>
        <v>347926</v>
      </c>
      <c r="I89" s="58">
        <f>hidden2!BE79</f>
        <v>288779</v>
      </c>
      <c r="J89" s="58">
        <f>hidden2!BF79</f>
        <v>59147</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155711</v>
      </c>
      <c r="C90" s="58">
        <f>hidden2!BA80</f>
        <v>0</v>
      </c>
      <c r="D90" s="58">
        <f t="shared" si="3"/>
        <v>0</v>
      </c>
      <c r="E90" s="58">
        <f>hidden2!BB80</f>
        <v>0</v>
      </c>
      <c r="F90" s="58">
        <f>hidden2!BC80</f>
        <v>0</v>
      </c>
      <c r="G90" s="58">
        <f>hidden2!BD80</f>
        <v>0</v>
      </c>
      <c r="H90" s="58">
        <f t="shared" si="4"/>
        <v>824736</v>
      </c>
      <c r="I90" s="58">
        <f>hidden2!BE80</f>
        <v>684531</v>
      </c>
      <c r="J90" s="58">
        <f>hidden2!BF80</f>
        <v>140205</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191655</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3933</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16518</v>
      </c>
      <c r="C93" s="58">
        <f>hidden2!BA83</f>
        <v>16518</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1185542</v>
      </c>
      <c r="C94" s="58">
        <f>hidden2!BA84</f>
        <v>260730</v>
      </c>
      <c r="D94" s="58">
        <f t="shared" si="3"/>
        <v>22656270</v>
      </c>
      <c r="E94" s="58">
        <f>hidden2!BB84</f>
        <v>10421884</v>
      </c>
      <c r="F94" s="58">
        <f>hidden2!BC84</f>
        <v>12234386</v>
      </c>
      <c r="G94" s="58">
        <f>hidden2!BD84</f>
        <v>0</v>
      </c>
      <c r="H94" s="58">
        <f t="shared" si="4"/>
        <v>422233</v>
      </c>
      <c r="I94" s="58">
        <f>hidden2!BE84</f>
        <v>350454</v>
      </c>
      <c r="J94" s="58">
        <f>hidden2!BF84</f>
        <v>71779</v>
      </c>
      <c r="K94" s="58">
        <f>hidden2!BG84</f>
        <v>14323</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23451</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166344</v>
      </c>
      <c r="C96" s="58">
        <f>hidden2!BA86</f>
        <v>166344</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118181</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211888</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405220</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20249</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16875</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84267</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94386</v>
      </c>
      <c r="C103" s="58">
        <f>hidden2!BA93</f>
        <v>94386</v>
      </c>
      <c r="D103" s="58">
        <f t="shared" si="3"/>
        <v>0</v>
      </c>
      <c r="E103" s="58">
        <f>hidden2!BB93</f>
        <v>0</v>
      </c>
      <c r="F103" s="58">
        <f>hidden2!BC93</f>
        <v>0</v>
      </c>
      <c r="G103" s="58">
        <f>hidden2!BD93</f>
        <v>0</v>
      </c>
      <c r="H103" s="58">
        <f t="shared" si="4"/>
        <v>1096</v>
      </c>
      <c r="I103" s="58">
        <f>hidden2!BE93</f>
        <v>910</v>
      </c>
      <c r="J103" s="58">
        <f>hidden2!BF93</f>
        <v>186</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42378</v>
      </c>
      <c r="C104" s="58">
        <f>hidden2!BA94</f>
        <v>0</v>
      </c>
      <c r="D104" s="58">
        <f t="shared" si="3"/>
        <v>0</v>
      </c>
      <c r="E104" s="58">
        <f>hidden2!BB94</f>
        <v>0</v>
      </c>
      <c r="F104" s="58">
        <f>hidden2!BC94</f>
        <v>0</v>
      </c>
      <c r="G104" s="58">
        <f>hidden2!BD94</f>
        <v>0</v>
      </c>
      <c r="H104" s="58">
        <f t="shared" si="4"/>
        <v>421137</v>
      </c>
      <c r="I104" s="58">
        <f>hidden2!BE94</f>
        <v>349544</v>
      </c>
      <c r="J104" s="58">
        <f>hidden2!BF94</f>
        <v>71593</v>
      </c>
      <c r="K104" s="58">
        <f>hidden2!BG94</f>
        <v>14323</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2303</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t="str">
        <f>hidden1!A101</f>
        <v xml:space="preserve"> МИ ФНС РОССИИ ПО УПРАВЛЕНИЮ ДОЛГОМ</v>
      </c>
      <c r="B106" s="58">
        <f>hidden2!AZ101</f>
        <v>0</v>
      </c>
      <c r="C106" s="58">
        <f>hidden2!BA101</f>
        <v>0</v>
      </c>
      <c r="D106" s="58">
        <f>E106+F106</f>
        <v>0</v>
      </c>
      <c r="E106" s="58">
        <f>hidden2!BB101</f>
        <v>0</v>
      </c>
      <c r="F106" s="58">
        <f>hidden2!BC101</f>
        <v>0</v>
      </c>
      <c r="G106" s="58">
        <f>hidden2!BD101</f>
        <v>0</v>
      </c>
      <c r="H106" s="58">
        <f>I106+J106</f>
        <v>0</v>
      </c>
      <c r="I106" s="58">
        <f>hidden2!BE101</f>
        <v>0</v>
      </c>
      <c r="J106" s="58">
        <f>hidden2!BF101</f>
        <v>0</v>
      </c>
      <c r="K106" s="58">
        <f>hidden2!BG101</f>
        <v>0</v>
      </c>
      <c r="L106" s="58">
        <f>M106+N106</f>
        <v>0</v>
      </c>
      <c r="M106" s="58">
        <f>hidden2!BH101</f>
        <v>0</v>
      </c>
      <c r="N106" s="58">
        <f>hidden2!BI101</f>
        <v>0</v>
      </c>
      <c r="O106" s="58">
        <f>hidden2!BJ101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августа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36613306</v>
      </c>
      <c r="C11" s="58">
        <f>hidden2!BK1</f>
        <v>30389044</v>
      </c>
      <c r="D11" s="58">
        <f>hidden2!BL1</f>
        <v>6224262</v>
      </c>
      <c r="E11" s="58">
        <f>hidden2!BM1</f>
        <v>0</v>
      </c>
      <c r="F11" s="58">
        <f>G11+H11</f>
        <v>21887384</v>
      </c>
      <c r="G11" s="58">
        <f>hidden2!BN1</f>
        <v>15321168</v>
      </c>
      <c r="H11" s="58">
        <f>hidden2!BO1</f>
        <v>6566216</v>
      </c>
      <c r="I11" s="58">
        <f>hidden2!BP1</f>
        <v>0</v>
      </c>
      <c r="J11" s="57">
        <f>K11+L11</f>
        <v>6596875</v>
      </c>
      <c r="K11" s="58">
        <f>hidden2!BQ1</f>
        <v>5475406</v>
      </c>
      <c r="L11" s="58">
        <f>hidden2!BR1</f>
        <v>1121469</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1162506</v>
      </c>
      <c r="G32" s="58">
        <f>hidden2!BN22</f>
        <v>813754</v>
      </c>
      <c r="H32" s="58">
        <f>hidden2!BO22</f>
        <v>348752</v>
      </c>
      <c r="I32" s="58">
        <f>hidden2!BP22</f>
        <v>0</v>
      </c>
      <c r="J32" s="57">
        <f t="shared" si="2"/>
        <v>6594328</v>
      </c>
      <c r="K32" s="58">
        <f>hidden2!BQ22</f>
        <v>5473292</v>
      </c>
      <c r="L32" s="58">
        <f>hidden2!BR22</f>
        <v>1121036</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1162506</v>
      </c>
      <c r="G34" s="58">
        <f>hidden2!BN24</f>
        <v>813754</v>
      </c>
      <c r="H34" s="58">
        <f>hidden2!BO24</f>
        <v>348752</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6594328</v>
      </c>
      <c r="K39" s="58">
        <f>hidden2!BQ29</f>
        <v>5473292</v>
      </c>
      <c r="L39" s="58">
        <f>hidden2!BR29</f>
        <v>1121036</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36613306</v>
      </c>
      <c r="C83" s="58">
        <f>hidden2!BK73</f>
        <v>30389044</v>
      </c>
      <c r="D83" s="58">
        <f>hidden2!BL73</f>
        <v>6224262</v>
      </c>
      <c r="E83" s="58">
        <f>hidden2!BM73</f>
        <v>0</v>
      </c>
      <c r="F83" s="58">
        <f t="shared" si="4"/>
        <v>15683385</v>
      </c>
      <c r="G83" s="58">
        <f>hidden2!BN73</f>
        <v>10978369</v>
      </c>
      <c r="H83" s="58">
        <f>hidden2!BO73</f>
        <v>4705016</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134506</v>
      </c>
      <c r="G85" s="58">
        <f>hidden2!BN75</f>
        <v>94154</v>
      </c>
      <c r="H85" s="58">
        <f>hidden2!BO75</f>
        <v>40352</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36613306</v>
      </c>
      <c r="C88" s="58">
        <f>hidden2!BK78</f>
        <v>30389044</v>
      </c>
      <c r="D88" s="58">
        <f>hidden2!BL78</f>
        <v>6224262</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15548879</v>
      </c>
      <c r="G90" s="58">
        <f>hidden2!BN80</f>
        <v>10884215</v>
      </c>
      <c r="H90" s="58">
        <f>hidden2!BO80</f>
        <v>4664664</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4966689</v>
      </c>
      <c r="G94" s="58">
        <f>hidden2!BN84</f>
        <v>3476682</v>
      </c>
      <c r="H94" s="58">
        <f>hidden2!BO84</f>
        <v>1490007</v>
      </c>
      <c r="I94" s="58">
        <f>hidden2!BP84</f>
        <v>0</v>
      </c>
      <c r="J94" s="57">
        <f t="shared" si="5"/>
        <v>2547</v>
      </c>
      <c r="K94" s="58">
        <f>hidden2!BQ84</f>
        <v>2114</v>
      </c>
      <c r="L94" s="58">
        <f>hidden2!BR84</f>
        <v>433</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3681782</v>
      </c>
      <c r="G96" s="58">
        <f>hidden2!BN86</f>
        <v>2577247</v>
      </c>
      <c r="H96" s="58">
        <f>hidden2!BO86</f>
        <v>1104535</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1126397</v>
      </c>
      <c r="G98" s="58">
        <f>hidden2!BN88</f>
        <v>788478</v>
      </c>
      <c r="H98" s="58">
        <f>hidden2!BO88</f>
        <v>337919</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2547</v>
      </c>
      <c r="K101" s="58">
        <f>hidden2!BQ91</f>
        <v>2114</v>
      </c>
      <c r="L101" s="58">
        <f>hidden2!BR91</f>
        <v>433</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156857</v>
      </c>
      <c r="G105" s="58">
        <f>hidden2!BN95</f>
        <v>109800</v>
      </c>
      <c r="H105" s="58">
        <f>hidden2!BO95</f>
        <v>47057</v>
      </c>
      <c r="I105" s="58">
        <f>hidden2!BP95</f>
        <v>0</v>
      </c>
      <c r="J105" s="57">
        <f t="shared" si="5"/>
        <v>0</v>
      </c>
      <c r="K105" s="58">
        <f>hidden2!BQ95</f>
        <v>0</v>
      </c>
      <c r="L105" s="58">
        <f>hidden2!BR95</f>
        <v>0</v>
      </c>
      <c r="M105" s="58">
        <f>hidden2!BS95</f>
        <v>0</v>
      </c>
      <c r="N105" s="57"/>
      <c r="O105" s="57"/>
      <c r="P105" s="57"/>
    </row>
    <row r="106" spans="1:16" x14ac:dyDescent="0.25">
      <c r="A106" s="57" t="str">
        <f>hidden1!A101</f>
        <v xml:space="preserve"> МИ ФНС РОССИИ ПО УПРАВЛЕНИЮ ДОЛГОМ</v>
      </c>
      <c r="B106" s="58">
        <f>C106+D106</f>
        <v>0</v>
      </c>
      <c r="C106" s="58">
        <f>hidden2!BK101</f>
        <v>0</v>
      </c>
      <c r="D106" s="58">
        <f>hidden2!BL101</f>
        <v>0</v>
      </c>
      <c r="E106" s="58">
        <f>hidden2!BM101</f>
        <v>0</v>
      </c>
      <c r="F106" s="58">
        <f>G106+H106</f>
        <v>0</v>
      </c>
      <c r="G106" s="58">
        <f>hidden2!BN101</f>
        <v>0</v>
      </c>
      <c r="H106" s="58">
        <f>hidden2!BO101</f>
        <v>0</v>
      </c>
      <c r="I106" s="58">
        <f>hidden2!BP101</f>
        <v>0</v>
      </c>
      <c r="J106" s="57">
        <f>K106+L106</f>
        <v>0</v>
      </c>
      <c r="K106" s="58">
        <f>hidden2!BQ101</f>
        <v>0</v>
      </c>
      <c r="L106" s="58">
        <f>hidden2!BR101</f>
        <v>0</v>
      </c>
      <c r="M106" s="58">
        <f>hidden2!BS101</f>
        <v>0</v>
      </c>
      <c r="N106" s="57"/>
      <c r="O106" s="57"/>
      <c r="P106" s="57"/>
    </row>
    <row r="107" spans="1:16" x14ac:dyDescent="0.25">
      <c r="A107" s="57"/>
      <c r="B107" s="58"/>
      <c r="C107" s="58"/>
      <c r="D107" s="58"/>
      <c r="E107" s="58"/>
      <c r="F107" s="58"/>
      <c r="G107" s="58"/>
      <c r="H107" s="58"/>
      <c r="I107" s="58"/>
      <c r="J107" s="57"/>
      <c r="K107" s="58"/>
      <c r="L107" s="58"/>
      <c r="M107" s="58"/>
      <c r="N107" s="57"/>
      <c r="O107" s="57"/>
      <c r="P107"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августа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2580252</v>
      </c>
      <c r="C11" s="58">
        <f>hidden2!BT1</f>
        <v>2141609</v>
      </c>
      <c r="D11" s="58">
        <f>hidden2!BU1</f>
        <v>438643</v>
      </c>
      <c r="E11" s="58">
        <f>hidden2!BV1</f>
        <v>0</v>
      </c>
      <c r="F11" s="58">
        <f>G11+H11</f>
        <v>159718</v>
      </c>
      <c r="G11" s="58">
        <f>hidden2!BW1</f>
        <v>132566</v>
      </c>
      <c r="H11" s="58">
        <f>hidden2!BX1</f>
        <v>27152</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2580252</v>
      </c>
      <c r="C32" s="58">
        <f>hidden2!BT22</f>
        <v>2141609</v>
      </c>
      <c r="D32" s="58">
        <f>hidden2!BU22</f>
        <v>438643</v>
      </c>
      <c r="E32" s="58">
        <f>hidden2!BV22</f>
        <v>0</v>
      </c>
      <c r="F32" s="58">
        <f t="shared" si="1"/>
        <v>159718</v>
      </c>
      <c r="G32" s="58">
        <f>hidden2!BW22</f>
        <v>132566</v>
      </c>
      <c r="H32" s="58">
        <f>hidden2!BX22</f>
        <v>27152</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2580252</v>
      </c>
      <c r="C39" s="58">
        <f>hidden2!BT29</f>
        <v>2141609</v>
      </c>
      <c r="D39" s="58">
        <f>hidden2!BU29</f>
        <v>438643</v>
      </c>
      <c r="E39" s="58">
        <f>hidden2!BV29</f>
        <v>0</v>
      </c>
      <c r="F39" s="58">
        <f t="shared" si="1"/>
        <v>159718</v>
      </c>
      <c r="G39" s="58">
        <f>hidden2!BW29</f>
        <v>132566</v>
      </c>
      <c r="H39" s="58">
        <f>hidden2!BX29</f>
        <v>27152</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hidden2!BT101</f>
        <v>0</v>
      </c>
      <c r="D106" s="58">
        <f>hidden2!BU101</f>
        <v>0</v>
      </c>
      <c r="E106" s="58">
        <f>hidden2!BV101</f>
        <v>0</v>
      </c>
      <c r="F106" s="58">
        <f>G106+H106</f>
        <v>0</v>
      </c>
      <c r="G106" s="58">
        <f>hidden2!BW101</f>
        <v>0</v>
      </c>
      <c r="H106" s="58">
        <f>hidden2!BX101</f>
        <v>0</v>
      </c>
      <c r="I106" s="58">
        <f>hidden2!BY101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августа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193237</v>
      </c>
      <c r="C11" s="58">
        <f>hidden2!BZ1</f>
        <v>160387</v>
      </c>
      <c r="D11" s="58">
        <f>hidden2!CA1</f>
        <v>32850</v>
      </c>
      <c r="E11" s="58">
        <f>hidden2!CB1</f>
        <v>0</v>
      </c>
      <c r="F11" s="58">
        <f>G11+H11</f>
        <v>37879849</v>
      </c>
      <c r="G11" s="58">
        <f>hidden2!CC1</f>
        <v>15151941</v>
      </c>
      <c r="H11" s="58">
        <f>hidden2!CD1</f>
        <v>22727908</v>
      </c>
      <c r="I11" s="58">
        <f>hidden2!CE1</f>
        <v>737131</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196139</v>
      </c>
      <c r="G13" s="58">
        <f>hidden2!CC3</f>
        <v>78457</v>
      </c>
      <c r="H13" s="58">
        <f>hidden2!CD3</f>
        <v>117682</v>
      </c>
      <c r="I13" s="58">
        <f>hidden2!CE3</f>
        <v>6146</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35607</v>
      </c>
      <c r="G14" s="58">
        <f>hidden2!CC4</f>
        <v>14243</v>
      </c>
      <c r="H14" s="58">
        <f>hidden2!CD4</f>
        <v>21364</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12812</v>
      </c>
      <c r="G15" s="58">
        <f>hidden2!CC5</f>
        <v>5125</v>
      </c>
      <c r="H15" s="58">
        <f>hidden2!CD5</f>
        <v>7687</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10103</v>
      </c>
      <c r="G16" s="58">
        <f>hidden2!CC6</f>
        <v>4041</v>
      </c>
      <c r="H16" s="58">
        <f>hidden2!CD6</f>
        <v>6062</v>
      </c>
      <c r="I16" s="58">
        <f>hidden2!CE6</f>
        <v>6062</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38519</v>
      </c>
      <c r="G17" s="58">
        <f>hidden2!CC7</f>
        <v>15408</v>
      </c>
      <c r="H17" s="58">
        <f>hidden2!CD7</f>
        <v>23111</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17</v>
      </c>
      <c r="G18" s="58">
        <f>hidden2!CC8</f>
        <v>7</v>
      </c>
      <c r="H18" s="58">
        <f>hidden2!CD8</f>
        <v>10</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55792</v>
      </c>
      <c r="G19" s="58">
        <f>hidden2!CC9</f>
        <v>22317</v>
      </c>
      <c r="H19" s="58">
        <f>hidden2!CD9</f>
        <v>33475</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27</v>
      </c>
      <c r="G20" s="58">
        <f>hidden2!CC10</f>
        <v>11</v>
      </c>
      <c r="H20" s="58">
        <f>hidden2!CD10</f>
        <v>16</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76225</v>
      </c>
      <c r="G21" s="58">
        <f>hidden2!CC11</f>
        <v>30490</v>
      </c>
      <c r="H21" s="58">
        <f>hidden2!CD11</f>
        <v>45735</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2360</v>
      </c>
      <c r="G22" s="58">
        <f>hidden2!CC12</f>
        <v>944</v>
      </c>
      <c r="H22" s="58">
        <f>hidden2!CD12</f>
        <v>1416</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38853</v>
      </c>
      <c r="G23" s="58">
        <f>hidden2!CC13</f>
        <v>15541</v>
      </c>
      <c r="H23" s="58">
        <f>hidden2!CD13</f>
        <v>23312</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657</v>
      </c>
      <c r="G24" s="58">
        <f>hidden2!CC14</f>
        <v>263</v>
      </c>
      <c r="H24" s="58">
        <f>hidden2!CD14</f>
        <v>394</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3120</v>
      </c>
      <c r="G25" s="58">
        <f>hidden2!CC15</f>
        <v>1248</v>
      </c>
      <c r="H25" s="58">
        <f>hidden2!CD15</f>
        <v>1872</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-131</v>
      </c>
      <c r="G27" s="58">
        <f>hidden2!CC17</f>
        <v>-52</v>
      </c>
      <c r="H27" s="58">
        <f>hidden2!CD17</f>
        <v>-79</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6108</v>
      </c>
      <c r="G28" s="58">
        <f>hidden2!CC18</f>
        <v>2443</v>
      </c>
      <c r="H28" s="58">
        <f>hidden2!CD18</f>
        <v>3665</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19172</v>
      </c>
      <c r="G29" s="58">
        <f>hidden2!CC19</f>
        <v>7669</v>
      </c>
      <c r="H29" s="58">
        <f>hidden2!CD19</f>
        <v>11503</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138</v>
      </c>
      <c r="G30" s="58">
        <f>hidden2!CC20</f>
        <v>55</v>
      </c>
      <c r="H30" s="58">
        <f>hidden2!CD20</f>
        <v>83</v>
      </c>
      <c r="I30" s="58">
        <f>hidden2!CE20</f>
        <v>84</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-103240</v>
      </c>
      <c r="G31" s="58">
        <f>hidden2!CC21</f>
        <v>-41296</v>
      </c>
      <c r="H31" s="58">
        <f>hidden2!CD21</f>
        <v>-61944</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193237</v>
      </c>
      <c r="C32" s="58">
        <f>hidden2!BZ22</f>
        <v>160387</v>
      </c>
      <c r="D32" s="58">
        <f>hidden2!CA22</f>
        <v>32850</v>
      </c>
      <c r="E32" s="58">
        <f>hidden2!CB22</f>
        <v>0</v>
      </c>
      <c r="F32" s="58">
        <f t="shared" si="1"/>
        <v>561</v>
      </c>
      <c r="G32" s="58">
        <f>hidden2!CC22</f>
        <v>224</v>
      </c>
      <c r="H32" s="58">
        <f>hidden2!CD22</f>
        <v>337</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14820</v>
      </c>
      <c r="G34" s="58">
        <f>hidden2!CC24</f>
        <v>5928</v>
      </c>
      <c r="H34" s="58">
        <f>hidden2!CD24</f>
        <v>8892</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18052</v>
      </c>
      <c r="G35" s="58">
        <f>hidden2!CC25</f>
        <v>7221</v>
      </c>
      <c r="H35" s="58">
        <f>hidden2!CD25</f>
        <v>10831</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465</v>
      </c>
      <c r="G36" s="58">
        <f>hidden2!CC26</f>
        <v>186</v>
      </c>
      <c r="H36" s="58">
        <f>hidden2!CD26</f>
        <v>279</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722</v>
      </c>
      <c r="G37" s="58">
        <f>hidden2!CC27</f>
        <v>289</v>
      </c>
      <c r="H37" s="58">
        <f>hidden2!CD27</f>
        <v>433</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-39622</v>
      </c>
      <c r="G38" s="58">
        <f>hidden2!CC28</f>
        <v>-15849</v>
      </c>
      <c r="H38" s="58">
        <f>hidden2!CD28</f>
        <v>-23773</v>
      </c>
      <c r="I38" s="58">
        <f>hidden2!CE28</f>
        <v>0</v>
      </c>
      <c r="J38" s="57"/>
      <c r="K38" s="57"/>
      <c r="L38" s="57"/>
      <c r="M38" s="57"/>
      <c r="N38" s="57"/>
      <c r="O38" s="57"/>
      <c r="P38" s="57"/>
    </row>
    <row r="39" spans="1:16" x14ac:dyDescent="0.25">
      <c r="A39" s="57" t="str">
        <f>hidden1!A29</f>
        <v xml:space="preserve">  Мурманская область</v>
      </c>
      <c r="B39" s="58">
        <f t="shared" si="0"/>
        <v>193237</v>
      </c>
      <c r="C39" s="58">
        <f>hidden2!BZ29</f>
        <v>160387</v>
      </c>
      <c r="D39" s="58">
        <f>hidden2!CA29</f>
        <v>32850</v>
      </c>
      <c r="E39" s="58">
        <f>hidden2!CB29</f>
        <v>0</v>
      </c>
      <c r="F39" s="58">
        <f t="shared" si="1"/>
        <v>-20337</v>
      </c>
      <c r="G39" s="58">
        <f>hidden2!CC29</f>
        <v>-8135</v>
      </c>
      <c r="H39" s="58">
        <f>hidden2!CD29</f>
        <v>-12202</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25897</v>
      </c>
      <c r="G40" s="58">
        <f>hidden2!CC30</f>
        <v>10359</v>
      </c>
      <c r="H40" s="58">
        <f>hidden2!CD30</f>
        <v>15538</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568</v>
      </c>
      <c r="G41" s="58">
        <f>hidden2!CC31</f>
        <v>227</v>
      </c>
      <c r="H41" s="58">
        <f>hidden2!CD31</f>
        <v>341</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-4</v>
      </c>
      <c r="G42" s="58">
        <f>hidden2!CC32</f>
        <v>-2</v>
      </c>
      <c r="H42" s="58">
        <f>hidden2!CD32</f>
        <v>-2</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53925</v>
      </c>
      <c r="G44" s="58">
        <f>hidden2!CC34</f>
        <v>21569</v>
      </c>
      <c r="H44" s="58">
        <f>hidden2!CD34</f>
        <v>32356</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2985</v>
      </c>
      <c r="G45" s="58">
        <f>hidden2!CC35</f>
        <v>1194</v>
      </c>
      <c r="H45" s="58">
        <f>hidden2!CD35</f>
        <v>1791</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713</v>
      </c>
      <c r="G47" s="58">
        <f>hidden2!CC37</f>
        <v>285</v>
      </c>
      <c r="H47" s="58">
        <f>hidden2!CD37</f>
        <v>428</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12160</v>
      </c>
      <c r="G48" s="58">
        <f>hidden2!CC38</f>
        <v>4864</v>
      </c>
      <c r="H48" s="58">
        <f>hidden2!CD38</f>
        <v>7296</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683</v>
      </c>
      <c r="G49" s="58">
        <f>hidden2!CC39</f>
        <v>273</v>
      </c>
      <c r="H49" s="58">
        <f>hidden2!CD39</f>
        <v>410</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38</v>
      </c>
      <c r="G50" s="58">
        <f>hidden2!CC40</f>
        <v>15</v>
      </c>
      <c r="H50" s="58">
        <f>hidden2!CD40</f>
        <v>23</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37346</v>
      </c>
      <c r="G51" s="58">
        <f>hidden2!CC41</f>
        <v>14938</v>
      </c>
      <c r="H51" s="58">
        <f>hidden2!CD41</f>
        <v>22408</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170982</v>
      </c>
      <c r="G52" s="58">
        <f>hidden2!CC42</f>
        <v>68393</v>
      </c>
      <c r="H52" s="58">
        <f>hidden2!CD42</f>
        <v>102589</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8978</v>
      </c>
      <c r="G53" s="58">
        <f>hidden2!CC43</f>
        <v>3591</v>
      </c>
      <c r="H53" s="58">
        <f>hidden2!CD43</f>
        <v>5387</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115</v>
      </c>
      <c r="G54" s="58">
        <f>hidden2!CC44</f>
        <v>46</v>
      </c>
      <c r="H54" s="58">
        <f>hidden2!CD44</f>
        <v>69</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29155</v>
      </c>
      <c r="G55" s="58">
        <f>hidden2!CC45</f>
        <v>11662</v>
      </c>
      <c r="H55" s="58">
        <f>hidden2!CD45</f>
        <v>17493</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55652</v>
      </c>
      <c r="G56" s="58">
        <f>hidden2!CC46</f>
        <v>22261</v>
      </c>
      <c r="H56" s="58">
        <f>hidden2!CD46</f>
        <v>33391</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54</v>
      </c>
      <c r="G57" s="58">
        <f>hidden2!CC47</f>
        <v>22</v>
      </c>
      <c r="H57" s="58">
        <f>hidden2!CD47</f>
        <v>32</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53858</v>
      </c>
      <c r="G58" s="58">
        <f>hidden2!CC48</f>
        <v>21543</v>
      </c>
      <c r="H58" s="58">
        <f>hidden2!CD48</f>
        <v>32315</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23170</v>
      </c>
      <c r="G59" s="58">
        <f>hidden2!CC49</f>
        <v>9268</v>
      </c>
      <c r="H59" s="58">
        <f>hidden2!CD49</f>
        <v>13902</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403163</v>
      </c>
      <c r="G61" s="58">
        <f>hidden2!CC51</f>
        <v>161265</v>
      </c>
      <c r="H61" s="58">
        <f>hidden2!CD51</f>
        <v>241898</v>
      </c>
      <c r="I61" s="58">
        <f>hidden2!CE51</f>
        <v>9722</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316272</v>
      </c>
      <c r="G62" s="58">
        <f>hidden2!CC52</f>
        <v>126509</v>
      </c>
      <c r="H62" s="58">
        <f>hidden2!CD52</f>
        <v>189763</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0</v>
      </c>
      <c r="G63" s="58">
        <f>hidden2!CC53</f>
        <v>0</v>
      </c>
      <c r="H63" s="58">
        <f>hidden2!CD53</f>
        <v>0</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27740</v>
      </c>
      <c r="G64" s="58">
        <f>hidden2!CC54</f>
        <v>11096</v>
      </c>
      <c r="H64" s="58">
        <f>hidden2!CD54</f>
        <v>16644</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12643</v>
      </c>
      <c r="G65" s="58">
        <f>hidden2!CC55</f>
        <v>5057</v>
      </c>
      <c r="H65" s="58">
        <f>hidden2!CD55</f>
        <v>7586</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58</v>
      </c>
      <c r="G66" s="58">
        <f>hidden2!CC56</f>
        <v>23</v>
      </c>
      <c r="H66" s="58">
        <f>hidden2!CD56</f>
        <v>35</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18</v>
      </c>
      <c r="G67" s="58">
        <f>hidden2!CC57</f>
        <v>7</v>
      </c>
      <c r="H67" s="58">
        <f>hidden2!CD57</f>
        <v>11</v>
      </c>
      <c r="I67" s="58">
        <f>hidden2!CE57</f>
        <v>11</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227</v>
      </c>
      <c r="G68" s="58">
        <f>hidden2!CC58</f>
        <v>91</v>
      </c>
      <c r="H68" s="58">
        <f>hidden2!CD58</f>
        <v>136</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-46240</v>
      </c>
      <c r="G70" s="58">
        <f>hidden2!CC60</f>
        <v>-18496</v>
      </c>
      <c r="H70" s="58">
        <f>hidden2!CD60</f>
        <v>-27744</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17000</v>
      </c>
      <c r="G71" s="58">
        <f>hidden2!CC61</f>
        <v>6800</v>
      </c>
      <c r="H71" s="58">
        <f>hidden2!CD61</f>
        <v>10200</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14378</v>
      </c>
      <c r="G72" s="58">
        <f>hidden2!CC62</f>
        <v>5751</v>
      </c>
      <c r="H72" s="58">
        <f>hidden2!CD62</f>
        <v>8627</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28649</v>
      </c>
      <c r="G73" s="58">
        <f>hidden2!CC63</f>
        <v>11460</v>
      </c>
      <c r="H73" s="58">
        <f>hidden2!CD63</f>
        <v>17189</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50</v>
      </c>
      <c r="G74" s="58">
        <f>hidden2!CC64</f>
        <v>20</v>
      </c>
      <c r="H74" s="58">
        <f>hidden2!CD64</f>
        <v>30</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32368</v>
      </c>
      <c r="G75" s="58">
        <f>hidden2!CC65</f>
        <v>12947</v>
      </c>
      <c r="H75" s="58">
        <f>hidden2!CD65</f>
        <v>19421</v>
      </c>
      <c r="I75" s="58">
        <f>hidden2!CE65</f>
        <v>9711</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2356639</v>
      </c>
      <c r="G76" s="58">
        <f>hidden2!CC66</f>
        <v>942656</v>
      </c>
      <c r="H76" s="58">
        <f>hidden2!CD66</f>
        <v>1413983</v>
      </c>
      <c r="I76" s="58">
        <f>hidden2!CE66</f>
        <v>401640</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58707</v>
      </c>
      <c r="G77" s="58">
        <f>hidden2!CC67</f>
        <v>23483</v>
      </c>
      <c r="H77" s="58">
        <f>hidden2!CD67</f>
        <v>35224</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959428</v>
      </c>
      <c r="G78" s="58">
        <f>hidden2!CC68</f>
        <v>383771</v>
      </c>
      <c r="H78" s="58">
        <f>hidden2!CD68</f>
        <v>575657</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468</v>
      </c>
      <c r="G79" s="58">
        <f>hidden2!CC69</f>
        <v>187</v>
      </c>
      <c r="H79" s="58">
        <f>hidden2!CD69</f>
        <v>281</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1338082</v>
      </c>
      <c r="G80" s="58">
        <f>hidden2!CC70</f>
        <v>535233</v>
      </c>
      <c r="H80" s="58">
        <f>hidden2!CD70</f>
        <v>802849</v>
      </c>
      <c r="I80" s="58">
        <f>hidden2!CE70</f>
        <v>401640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14738270</v>
      </c>
      <c r="G83" s="58">
        <f>hidden2!CC73</f>
        <v>5895309</v>
      </c>
      <c r="H83" s="58">
        <f>hidden2!CD73</f>
        <v>8842961</v>
      </c>
      <c r="I83" s="58">
        <f>hidden2!CE73</f>
        <v>50584</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84307</v>
      </c>
      <c r="G84" s="58">
        <f>hidden2!CC74</f>
        <v>33723</v>
      </c>
      <c r="H84" s="58">
        <f>hidden2!CD74</f>
        <v>50584</v>
      </c>
      <c r="I84" s="58">
        <f>hidden2!CE74</f>
        <v>50584</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420856</v>
      </c>
      <c r="G85" s="58">
        <f>hidden2!CC75</f>
        <v>168342</v>
      </c>
      <c r="H85" s="58">
        <f>hidden2!CD75</f>
        <v>252514</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323459</v>
      </c>
      <c r="G86" s="58">
        <f>hidden2!CC76</f>
        <v>129384</v>
      </c>
      <c r="H86" s="58">
        <f>hidden2!CD76</f>
        <v>194075</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80740</v>
      </c>
      <c r="G87" s="58">
        <f>hidden2!CC77</f>
        <v>32296</v>
      </c>
      <c r="H87" s="58">
        <f>hidden2!CD77</f>
        <v>48444</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11094735</v>
      </c>
      <c r="G88" s="58">
        <f>hidden2!CC78</f>
        <v>4437894</v>
      </c>
      <c r="H88" s="58">
        <f>hidden2!CD78</f>
        <v>6656841</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2411738</v>
      </c>
      <c r="G89" s="58">
        <f>hidden2!CC79</f>
        <v>964695</v>
      </c>
      <c r="H89" s="58">
        <f>hidden2!CD79</f>
        <v>1447043</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302237</v>
      </c>
      <c r="G90" s="58">
        <f>hidden2!CC80</f>
        <v>120895</v>
      </c>
      <c r="H90" s="58">
        <f>hidden2!CD80</f>
        <v>181342</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20009</v>
      </c>
      <c r="G91" s="58">
        <f>hidden2!CC81</f>
        <v>8004</v>
      </c>
      <c r="H91" s="58">
        <f>hidden2!CD81</f>
        <v>12005</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112</v>
      </c>
      <c r="G92" s="58">
        <f>hidden2!CC82</f>
        <v>45</v>
      </c>
      <c r="H92" s="58">
        <f>hidden2!CD82</f>
        <v>67</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77</v>
      </c>
      <c r="G93" s="58">
        <f>hidden2!CC83</f>
        <v>31</v>
      </c>
      <c r="H93" s="58">
        <f>hidden2!CD83</f>
        <v>46</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19959993</v>
      </c>
      <c r="G94" s="58">
        <f>hidden2!CC84</f>
        <v>7983997</v>
      </c>
      <c r="H94" s="58">
        <f>hidden2!CD84</f>
        <v>11975996</v>
      </c>
      <c r="I94" s="58">
        <f>hidden2!CE84</f>
        <v>269039</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800912</v>
      </c>
      <c r="G95" s="58">
        <f>hidden2!CC85</f>
        <v>320365</v>
      </c>
      <c r="H95" s="58">
        <f>hidden2!CD85</f>
        <v>480547</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4996830</v>
      </c>
      <c r="G96" s="58">
        <f>hidden2!CC86</f>
        <v>1998732</v>
      </c>
      <c r="H96" s="58">
        <f>hidden2!CD86</f>
        <v>2998098</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106828</v>
      </c>
      <c r="G97" s="58">
        <f>hidden2!CC87</f>
        <v>42731</v>
      </c>
      <c r="H97" s="58">
        <f>hidden2!CD87</f>
        <v>64097</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2812948</v>
      </c>
      <c r="G98" s="58">
        <f>hidden2!CC88</f>
        <v>1125179</v>
      </c>
      <c r="H98" s="58">
        <f>hidden2!CD88</f>
        <v>1687769</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2792320</v>
      </c>
      <c r="G99" s="58">
        <f>hidden2!CC89</f>
        <v>1116928</v>
      </c>
      <c r="H99" s="58">
        <f>hidden2!CD89</f>
        <v>1675392</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387680</v>
      </c>
      <c r="G100" s="58">
        <f>hidden2!CC90</f>
        <v>155072</v>
      </c>
      <c r="H100" s="58">
        <f>hidden2!CD90</f>
        <v>232608</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3971882</v>
      </c>
      <c r="G101" s="58">
        <f>hidden2!CC91</f>
        <v>1588753</v>
      </c>
      <c r="H101" s="58">
        <f>hidden2!CD91</f>
        <v>2383129</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1297</v>
      </c>
      <c r="G102" s="58">
        <f>hidden2!CC92</f>
        <v>519</v>
      </c>
      <c r="H102" s="58">
        <f>hidden2!CD92</f>
        <v>778</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1503137</v>
      </c>
      <c r="G103" s="58">
        <f>hidden2!CC93</f>
        <v>601255</v>
      </c>
      <c r="H103" s="58">
        <f>hidden2!CD93</f>
        <v>901882</v>
      </c>
      <c r="I103" s="58">
        <f>hidden2!CE93</f>
        <v>265754</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27378</v>
      </c>
      <c r="G104" s="58">
        <f>hidden2!CC94</f>
        <v>10951</v>
      </c>
      <c r="H104" s="58">
        <f>hidden2!CD94</f>
        <v>16427</v>
      </c>
      <c r="I104" s="58">
        <f>hidden2!CE94</f>
        <v>3285</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2558781</v>
      </c>
      <c r="G105" s="58">
        <f>hidden2!CC95</f>
        <v>1023512</v>
      </c>
      <c r="H105" s="58">
        <f>hidden2!CD95</f>
        <v>1535269</v>
      </c>
      <c r="I105" s="58">
        <f>hidden2!CE95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hidden2!BZ101</f>
        <v>0</v>
      </c>
      <c r="D106" s="58">
        <f>hidden2!CA101</f>
        <v>0</v>
      </c>
      <c r="E106" s="58">
        <f>hidden2!CB101</f>
        <v>0</v>
      </c>
      <c r="F106" s="58">
        <f>G106+H106</f>
        <v>0</v>
      </c>
      <c r="G106" s="58">
        <f>hidden2!CC101</f>
        <v>0</v>
      </c>
      <c r="H106" s="58">
        <f>hidden2!CD101</f>
        <v>0</v>
      </c>
      <c r="I106" s="58">
        <f>hidden2!CE101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августа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15949762</v>
      </c>
      <c r="C11" s="58">
        <f>hidden2!CG1</f>
        <v>0</v>
      </c>
      <c r="D11" s="58">
        <f>E11+F11</f>
        <v>26402282</v>
      </c>
      <c r="E11" s="58">
        <f>hidden2!CH1</f>
        <v>10560913</v>
      </c>
      <c r="F11" s="58">
        <f>hidden2!CI1</f>
        <v>15841369</v>
      </c>
      <c r="G11" s="58">
        <f>hidden2!CJ1</f>
        <v>290610</v>
      </c>
      <c r="H11" s="58">
        <f>I11+J11</f>
        <v>23449029</v>
      </c>
      <c r="I11" s="58">
        <f>hidden2!CK1</f>
        <v>19462693</v>
      </c>
      <c r="J11" s="58">
        <f>hidden2!CL1</f>
        <v>3986336</v>
      </c>
      <c r="K11" s="58">
        <f>hidden2!CM1</f>
        <v>403486</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629011</v>
      </c>
      <c r="I13" s="58">
        <f>hidden2!CK3</f>
        <v>522078</v>
      </c>
      <c r="J13" s="58">
        <f>hidden2!CL3</f>
        <v>106933</v>
      </c>
      <c r="K13" s="58">
        <f>hidden2!CM3</f>
        <v>477</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-3979</v>
      </c>
      <c r="I14" s="58">
        <f>hidden2!CK4</f>
        <v>-3303</v>
      </c>
      <c r="J14" s="58">
        <f>hidden2!CL4</f>
        <v>-676</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2805</v>
      </c>
      <c r="I16" s="58">
        <f>hidden2!CK6</f>
        <v>2328</v>
      </c>
      <c r="J16" s="58">
        <f>hidden2!CL6</f>
        <v>477</v>
      </c>
      <c r="K16" s="58">
        <f>hidden2!CM6</f>
        <v>477</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458</v>
      </c>
      <c r="I17" s="58">
        <f>hidden2!CK7</f>
        <v>380</v>
      </c>
      <c r="J17" s="58">
        <f>hidden2!CL7</f>
        <v>78</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990</v>
      </c>
      <c r="I19" s="58">
        <f>hidden2!CK9</f>
        <v>822</v>
      </c>
      <c r="J19" s="58">
        <f>hidden2!CL9</f>
        <v>168</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468090</v>
      </c>
      <c r="I21" s="58">
        <f>hidden2!CK11</f>
        <v>388515</v>
      </c>
      <c r="J21" s="58">
        <f>hidden2!CL11</f>
        <v>79575</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81092</v>
      </c>
      <c r="I22" s="58">
        <f>hidden2!CK12</f>
        <v>67306</v>
      </c>
      <c r="J22" s="58">
        <f>hidden2!CL12</f>
        <v>13786</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4258</v>
      </c>
      <c r="I25" s="58">
        <f>hidden2!CK15</f>
        <v>3534</v>
      </c>
      <c r="J25" s="58">
        <f>hidden2!CL15</f>
        <v>724</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209</v>
      </c>
      <c r="I27" s="58">
        <f>hidden2!CK17</f>
        <v>173</v>
      </c>
      <c r="J27" s="58">
        <f>hidden2!CL17</f>
        <v>36</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87</v>
      </c>
      <c r="I28" s="58">
        <f>hidden2!CK18</f>
        <v>72</v>
      </c>
      <c r="J28" s="58">
        <f>hidden2!CL18</f>
        <v>15</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75001</v>
      </c>
      <c r="I29" s="58">
        <f>hidden2!CK19</f>
        <v>62251</v>
      </c>
      <c r="J29" s="58">
        <f>hidden2!CL19</f>
        <v>12750</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2364702</v>
      </c>
      <c r="C32" s="58">
        <f>hidden2!CG22</f>
        <v>0</v>
      </c>
      <c r="D32" s="58">
        <f t="shared" si="0"/>
        <v>-15173</v>
      </c>
      <c r="E32" s="58">
        <f>hidden2!CH22</f>
        <v>-6069</v>
      </c>
      <c r="F32" s="58">
        <f>hidden2!CI22</f>
        <v>-9104</v>
      </c>
      <c r="G32" s="58">
        <f>hidden2!CJ22</f>
        <v>0</v>
      </c>
      <c r="H32" s="58">
        <f t="shared" si="1"/>
        <v>2847451</v>
      </c>
      <c r="I32" s="58">
        <f>hidden2!CK22</f>
        <v>2363384</v>
      </c>
      <c r="J32" s="58">
        <f>hidden2!CL22</f>
        <v>484067</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1795</v>
      </c>
      <c r="I33" s="58">
        <f>hidden2!CK23</f>
        <v>1490</v>
      </c>
      <c r="J33" s="58">
        <f>hidden2!CL23</f>
        <v>305</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294104</v>
      </c>
      <c r="I34" s="58">
        <f>hidden2!CK24</f>
        <v>244106</v>
      </c>
      <c r="J34" s="58">
        <f>hidden2!CL24</f>
        <v>49998</v>
      </c>
      <c r="K34" s="58">
        <f>hidden2!CM24</f>
        <v>0</v>
      </c>
      <c r="L34" s="57"/>
      <c r="M34" s="57"/>
      <c r="N34" s="57"/>
      <c r="O34" s="57"/>
      <c r="P34" s="57"/>
      <c r="Q34" s="57"/>
    </row>
    <row r="35" spans="1:17" x14ac:dyDescent="0.25">
      <c r="A35" s="57" t="str">
        <f>hidden1!A25</f>
        <v xml:space="preserve">  Архангельская область</v>
      </c>
      <c r="B35" s="58">
        <f>hidden2!CF25</f>
        <v>2364702</v>
      </c>
      <c r="C35" s="58">
        <f>hidden2!CG25</f>
        <v>0</v>
      </c>
      <c r="D35" s="58">
        <f t="shared" si="0"/>
        <v>0</v>
      </c>
      <c r="E35" s="58">
        <f>hidden2!CH25</f>
        <v>0</v>
      </c>
      <c r="F35" s="58">
        <f>hidden2!CI25</f>
        <v>0</v>
      </c>
      <c r="G35" s="58">
        <f>hidden2!CJ25</f>
        <v>0</v>
      </c>
      <c r="H35" s="58">
        <f t="shared" si="1"/>
        <v>21884</v>
      </c>
      <c r="I35" s="58">
        <f>hidden2!CK25</f>
        <v>18164</v>
      </c>
      <c r="J35" s="58">
        <f>hidden2!CL25</f>
        <v>3720</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22276</v>
      </c>
      <c r="I36" s="58">
        <f>hidden2!CK26</f>
        <v>18489</v>
      </c>
      <c r="J36" s="58">
        <f>hidden2!CL26</f>
        <v>3787</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340440</v>
      </c>
      <c r="I37" s="58">
        <f>hidden2!CK27</f>
        <v>282565</v>
      </c>
      <c r="J37" s="58">
        <f>hidden2!CL27</f>
        <v>57875</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262852</v>
      </c>
      <c r="I38" s="58">
        <f>hidden2!CK28</f>
        <v>218167</v>
      </c>
      <c r="J38" s="58">
        <f>hidden2!CL28</f>
        <v>44685</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1904100</v>
      </c>
      <c r="I39" s="58">
        <f>hidden2!CK29</f>
        <v>1580403</v>
      </c>
      <c r="J39" s="58">
        <f>hidden2!CL29</f>
        <v>323697</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207407</v>
      </c>
      <c r="I44" s="58">
        <f>hidden2!CK34</f>
        <v>172148</v>
      </c>
      <c r="J44" s="58">
        <f>hidden2!CL34</f>
        <v>35259</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206836</v>
      </c>
      <c r="I48" s="58">
        <f>hidden2!CK38</f>
        <v>171674</v>
      </c>
      <c r="J48" s="58">
        <f>hidden2!CL38</f>
        <v>35162</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659</v>
      </c>
      <c r="I51" s="58">
        <f>hidden2!CK41</f>
        <v>547</v>
      </c>
      <c r="J51" s="58">
        <f>hidden2!CL41</f>
        <v>112</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812076</v>
      </c>
      <c r="E52" s="58">
        <f>hidden2!CH42</f>
        <v>324831</v>
      </c>
      <c r="F52" s="58">
        <f>hidden2!CI42</f>
        <v>487245</v>
      </c>
      <c r="G52" s="58">
        <f>hidden2!CJ42</f>
        <v>0</v>
      </c>
      <c r="H52" s="58">
        <f t="shared" si="1"/>
        <v>-51493</v>
      </c>
      <c r="I52" s="58">
        <f>hidden2!CK42</f>
        <v>-42739</v>
      </c>
      <c r="J52" s="58">
        <f>hidden2!CL42</f>
        <v>-8754</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9195</v>
      </c>
      <c r="I55" s="58">
        <f>hidden2!CK45</f>
        <v>7632</v>
      </c>
      <c r="J55" s="58">
        <f>hidden2!CL45</f>
        <v>1563</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36813</v>
      </c>
      <c r="I57" s="58">
        <f>hidden2!CK47</f>
        <v>30555</v>
      </c>
      <c r="J57" s="58">
        <f>hidden2!CL47</f>
        <v>6258</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-97501</v>
      </c>
      <c r="I58" s="58">
        <f>hidden2!CK48</f>
        <v>-80926</v>
      </c>
      <c r="J58" s="58">
        <f>hidden2!CL48</f>
        <v>-16575</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812077</v>
      </c>
      <c r="E59" s="58">
        <f>hidden2!CH49</f>
        <v>324831</v>
      </c>
      <c r="F59" s="58">
        <f>hidden2!CI49</f>
        <v>487246</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743</v>
      </c>
      <c r="E61" s="58">
        <f>hidden2!CH51</f>
        <v>297</v>
      </c>
      <c r="F61" s="58">
        <f>hidden2!CI51</f>
        <v>446</v>
      </c>
      <c r="G61" s="58">
        <f>hidden2!CJ51</f>
        <v>0</v>
      </c>
      <c r="H61" s="58">
        <f t="shared" si="1"/>
        <v>5964080</v>
      </c>
      <c r="I61" s="58">
        <f>hidden2!CK51</f>
        <v>4950186</v>
      </c>
      <c r="J61" s="58">
        <f>hidden2!CL51</f>
        <v>1013894</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743</v>
      </c>
      <c r="E62" s="58">
        <f>hidden2!CH52</f>
        <v>297</v>
      </c>
      <c r="F62" s="58">
        <f>hidden2!CI52</f>
        <v>446</v>
      </c>
      <c r="G62" s="58">
        <f>hidden2!CJ52</f>
        <v>0</v>
      </c>
      <c r="H62" s="58">
        <f t="shared" si="1"/>
        <v>2237221</v>
      </c>
      <c r="I62" s="58">
        <f>hidden2!CK52</f>
        <v>1856893</v>
      </c>
      <c r="J62" s="58">
        <f>hidden2!CL52</f>
        <v>380328</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0</v>
      </c>
      <c r="I67" s="58">
        <f>hidden2!CK57</f>
        <v>0</v>
      </c>
      <c r="J67" s="58">
        <f>hidden2!CL57</f>
        <v>0</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15595</v>
      </c>
      <c r="I69" s="58">
        <f>hidden2!CK59</f>
        <v>12944</v>
      </c>
      <c r="J69" s="58">
        <f>hidden2!CL59</f>
        <v>2651</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3572510</v>
      </c>
      <c r="I70" s="58">
        <f>hidden2!CK60</f>
        <v>2965183</v>
      </c>
      <c r="J70" s="58">
        <f>hidden2!CL60</f>
        <v>607327</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6548</v>
      </c>
      <c r="I71" s="58">
        <f>hidden2!CK61</f>
        <v>5435</v>
      </c>
      <c r="J71" s="58">
        <f>hidden2!CL61</f>
        <v>1113</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132206</v>
      </c>
      <c r="I72" s="58">
        <f>hidden2!CK62</f>
        <v>109731</v>
      </c>
      <c r="J72" s="58">
        <f>hidden2!CL62</f>
        <v>22475</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7541454</v>
      </c>
      <c r="I76" s="58">
        <f>hidden2!CK66</f>
        <v>6259407</v>
      </c>
      <c r="J76" s="58">
        <f>hidden2!CL66</f>
        <v>1282047</v>
      </c>
      <c r="K76" s="58">
        <f>hidden2!CM66</f>
        <v>403009</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8</v>
      </c>
      <c r="I77" s="58">
        <f>hidden2!CK67</f>
        <v>7</v>
      </c>
      <c r="J77" s="58">
        <f>hidden2!CL67</f>
        <v>1</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2160637</v>
      </c>
      <c r="I78" s="58">
        <f>hidden2!CK68</f>
        <v>1793329</v>
      </c>
      <c r="J78" s="58">
        <f>hidden2!CL68</f>
        <v>367308</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4905610</v>
      </c>
      <c r="I80" s="58">
        <f>hidden2!CK70</f>
        <v>4071656</v>
      </c>
      <c r="J80" s="58">
        <f>hidden2!CL70</f>
        <v>833954</v>
      </c>
      <c r="K80" s="58">
        <f>hidden2!CM70</f>
        <v>403009</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475571</v>
      </c>
      <c r="I82" s="58">
        <f>hidden2!CK72</f>
        <v>394724</v>
      </c>
      <c r="J82" s="58">
        <f>hidden2!CL72</f>
        <v>80847</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22172659</v>
      </c>
      <c r="E83" s="58">
        <f>hidden2!CH73</f>
        <v>8869063</v>
      </c>
      <c r="F83" s="58">
        <f>hidden2!CI73</f>
        <v>13303596</v>
      </c>
      <c r="G83" s="58">
        <f>hidden2!CJ73</f>
        <v>0</v>
      </c>
      <c r="H83" s="58">
        <f t="shared" si="3"/>
        <v>4441813</v>
      </c>
      <c r="I83" s="58">
        <f>hidden2!CK73</f>
        <v>3686705</v>
      </c>
      <c r="J83" s="58">
        <f>hidden2!CL73</f>
        <v>755108</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111608</v>
      </c>
      <c r="E85" s="58">
        <f>hidden2!CH75</f>
        <v>44643</v>
      </c>
      <c r="F85" s="58">
        <f>hidden2!CI75</f>
        <v>66965</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2960680</v>
      </c>
      <c r="E86" s="58">
        <f>hidden2!CH76</f>
        <v>1184272</v>
      </c>
      <c r="F86" s="58">
        <f>hidden2!CI76</f>
        <v>1776408</v>
      </c>
      <c r="G86" s="58">
        <f>hidden2!CJ76</f>
        <v>0</v>
      </c>
      <c r="H86" s="58">
        <f t="shared" si="3"/>
        <v>31259</v>
      </c>
      <c r="I86" s="58">
        <f>hidden2!CK76</f>
        <v>25945</v>
      </c>
      <c r="J86" s="58">
        <f>hidden2!CL76</f>
        <v>5314</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1413</v>
      </c>
      <c r="E87" s="58">
        <f>hidden2!CH77</f>
        <v>565</v>
      </c>
      <c r="F87" s="58">
        <f>hidden2!CI77</f>
        <v>848</v>
      </c>
      <c r="G87" s="58">
        <f>hidden2!CJ77</f>
        <v>0</v>
      </c>
      <c r="H87" s="58">
        <f t="shared" si="3"/>
        <v>1036558</v>
      </c>
      <c r="I87" s="58">
        <f>hidden2!CK77</f>
        <v>860343</v>
      </c>
      <c r="J87" s="58">
        <f>hidden2!CL77</f>
        <v>176215</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917450</v>
      </c>
      <c r="E88" s="58">
        <f>hidden2!CH78</f>
        <v>366980</v>
      </c>
      <c r="F88" s="58">
        <f>hidden2!CI78</f>
        <v>550470</v>
      </c>
      <c r="G88" s="58">
        <f>hidden2!CJ78</f>
        <v>0</v>
      </c>
      <c r="H88" s="58">
        <f t="shared" si="3"/>
        <v>2817895</v>
      </c>
      <c r="I88" s="58">
        <f>hidden2!CK78</f>
        <v>2338853</v>
      </c>
      <c r="J88" s="58">
        <f>hidden2!CL78</f>
        <v>479042</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827626</v>
      </c>
      <c r="E89" s="58">
        <f>hidden2!CH79</f>
        <v>331050</v>
      </c>
      <c r="F89" s="58">
        <f>hidden2!CI79</f>
        <v>496576</v>
      </c>
      <c r="G89" s="58">
        <f>hidden2!CJ79</f>
        <v>0</v>
      </c>
      <c r="H89" s="58">
        <f t="shared" si="3"/>
        <v>51588</v>
      </c>
      <c r="I89" s="58">
        <f>hidden2!CK79</f>
        <v>42818</v>
      </c>
      <c r="J89" s="58">
        <f>hidden2!CL79</f>
        <v>8770</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14088162</v>
      </c>
      <c r="E90" s="58">
        <f>hidden2!CH80</f>
        <v>5635265</v>
      </c>
      <c r="F90" s="58">
        <f>hidden2!CI80</f>
        <v>8452897</v>
      </c>
      <c r="G90" s="58">
        <f>hidden2!CJ80</f>
        <v>0</v>
      </c>
      <c r="H90" s="58">
        <f t="shared" si="3"/>
        <v>449096</v>
      </c>
      <c r="I90" s="58">
        <f>hidden2!CK80</f>
        <v>372750</v>
      </c>
      <c r="J90" s="58">
        <f>hidden2!CL80</f>
        <v>76346</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3265720</v>
      </c>
      <c r="E91" s="58">
        <f>hidden2!CH81</f>
        <v>1306288</v>
      </c>
      <c r="F91" s="58">
        <f>hidden2!CI81</f>
        <v>1959432</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55417</v>
      </c>
      <c r="I93" s="58">
        <f>hidden2!CK83</f>
        <v>45996</v>
      </c>
      <c r="J93" s="58">
        <f>hidden2!CL83</f>
        <v>9421</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13585157</v>
      </c>
      <c r="C94" s="58">
        <f>hidden2!CG84</f>
        <v>0</v>
      </c>
      <c r="D94" s="58">
        <f t="shared" si="2"/>
        <v>3024525</v>
      </c>
      <c r="E94" s="58">
        <f>hidden2!CH84</f>
        <v>1209810</v>
      </c>
      <c r="F94" s="58">
        <f>hidden2!CI84</f>
        <v>1814715</v>
      </c>
      <c r="G94" s="58">
        <f>hidden2!CJ84</f>
        <v>290610</v>
      </c>
      <c r="H94" s="58">
        <f t="shared" si="3"/>
        <v>1869306</v>
      </c>
      <c r="I94" s="58">
        <f>hidden2!CK84</f>
        <v>1551524</v>
      </c>
      <c r="J94" s="58">
        <f>hidden2!CL84</f>
        <v>317782</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758287</v>
      </c>
      <c r="E95" s="58">
        <f>hidden2!CH85</f>
        <v>303315</v>
      </c>
      <c r="F95" s="58">
        <f>hidden2!CI85</f>
        <v>454972</v>
      </c>
      <c r="G95" s="58">
        <f>hidden2!CJ85</f>
        <v>0</v>
      </c>
      <c r="H95" s="58">
        <f t="shared" si="3"/>
        <v>296867</v>
      </c>
      <c r="I95" s="58">
        <f>hidden2!CK85</f>
        <v>246400</v>
      </c>
      <c r="J95" s="58">
        <f>hidden2!CL85</f>
        <v>50467</v>
      </c>
      <c r="K95" s="58">
        <f>hidden2!CM85</f>
        <v>0</v>
      </c>
      <c r="L95" s="57"/>
      <c r="M95" s="57"/>
      <c r="N95" s="57"/>
      <c r="O95" s="57"/>
      <c r="P95" s="57"/>
      <c r="Q95" s="57"/>
    </row>
    <row r="96" spans="1:17" x14ac:dyDescent="0.25">
      <c r="A96" s="57" t="str">
        <f>hidden1!A86</f>
        <v xml:space="preserve">  Республика Саха (Якутия)</v>
      </c>
      <c r="B96" s="58">
        <f>hidden2!CF86</f>
        <v>13585157</v>
      </c>
      <c r="C96" s="58">
        <f>hidden2!CG86</f>
        <v>0</v>
      </c>
      <c r="D96" s="58">
        <f t="shared" si="2"/>
        <v>117442</v>
      </c>
      <c r="E96" s="58">
        <f>hidden2!CH86</f>
        <v>46977</v>
      </c>
      <c r="F96" s="58">
        <f>hidden2!CI86</f>
        <v>70465</v>
      </c>
      <c r="G96" s="58">
        <f>hidden2!CJ86</f>
        <v>0</v>
      </c>
      <c r="H96" s="58">
        <f t="shared" si="3"/>
        <v>194176</v>
      </c>
      <c r="I96" s="58">
        <f>hidden2!CK86</f>
        <v>161166</v>
      </c>
      <c r="J96" s="58">
        <f>hidden2!CL86</f>
        <v>33010</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130268</v>
      </c>
      <c r="E97" s="58">
        <f>hidden2!CH87</f>
        <v>52107</v>
      </c>
      <c r="F97" s="58">
        <f>hidden2!CI87</f>
        <v>78161</v>
      </c>
      <c r="G97" s="58">
        <f>hidden2!CJ87</f>
        <v>0</v>
      </c>
      <c r="H97" s="58">
        <f t="shared" si="3"/>
        <v>64555</v>
      </c>
      <c r="I97" s="58">
        <f>hidden2!CK87</f>
        <v>53581</v>
      </c>
      <c r="J97" s="58">
        <f>hidden2!CL87</f>
        <v>10974</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265457</v>
      </c>
      <c r="E98" s="58">
        <f>hidden2!CH88</f>
        <v>106183</v>
      </c>
      <c r="F98" s="58">
        <f>hidden2!CI88</f>
        <v>159274</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230973</v>
      </c>
      <c r="E99" s="58">
        <f>hidden2!CH89</f>
        <v>92389</v>
      </c>
      <c r="F99" s="58">
        <f>hidden2!CI89</f>
        <v>138584</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575</v>
      </c>
      <c r="E100" s="58">
        <f>hidden2!CH90</f>
        <v>230</v>
      </c>
      <c r="F100" s="58">
        <f>hidden2!CI90</f>
        <v>345</v>
      </c>
      <c r="G100" s="58">
        <f>hidden2!CJ90</f>
        <v>0</v>
      </c>
      <c r="H100" s="58">
        <f t="shared" si="3"/>
        <v>-37988</v>
      </c>
      <c r="I100" s="58">
        <f>hidden2!CK90</f>
        <v>-31530</v>
      </c>
      <c r="J100" s="58">
        <f>hidden2!CL90</f>
        <v>-6458</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47715</v>
      </c>
      <c r="E101" s="58">
        <f>hidden2!CH91</f>
        <v>19086</v>
      </c>
      <c r="F101" s="58">
        <f>hidden2!CI91</f>
        <v>28629</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389033</v>
      </c>
      <c r="E102" s="58">
        <f>hidden2!CH92</f>
        <v>155613</v>
      </c>
      <c r="F102" s="58">
        <f>hidden2!CI92</f>
        <v>233420</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1083852</v>
      </c>
      <c r="E103" s="58">
        <f>hidden2!CH93</f>
        <v>433541</v>
      </c>
      <c r="F103" s="58">
        <f>hidden2!CI93</f>
        <v>650311</v>
      </c>
      <c r="G103" s="58">
        <f>hidden2!CJ93</f>
        <v>290610</v>
      </c>
      <c r="H103" s="58">
        <f t="shared" si="3"/>
        <v>1346398</v>
      </c>
      <c r="I103" s="58">
        <f>hidden2!CK93</f>
        <v>1117510</v>
      </c>
      <c r="J103" s="58">
        <f>hidden2!CL93</f>
        <v>228888</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923</v>
      </c>
      <c r="E105" s="58">
        <f>hidden2!CH95</f>
        <v>369</v>
      </c>
      <c r="F105" s="58">
        <f>hidden2!CI95</f>
        <v>554</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t="str">
        <f>hidden1!A101</f>
        <v xml:space="preserve"> МИ ФНС РОССИИ ПО УПРАВЛЕНИЮ ДОЛГОМ</v>
      </c>
      <c r="B106" s="58">
        <f>hidden2!CF101</f>
        <v>0</v>
      </c>
      <c r="C106" s="58">
        <f>hidden2!CG101</f>
        <v>0</v>
      </c>
      <c r="D106" s="58">
        <f>E106+F106</f>
        <v>0</v>
      </c>
      <c r="E106" s="58">
        <f>hidden2!CH101</f>
        <v>0</v>
      </c>
      <c r="F106" s="58">
        <f>hidden2!CI101</f>
        <v>0</v>
      </c>
      <c r="G106" s="58">
        <f>hidden2!CJ101</f>
        <v>0</v>
      </c>
      <c r="H106" s="58">
        <f>I106+J106</f>
        <v>0</v>
      </c>
      <c r="I106" s="58">
        <f>hidden2!CK101</f>
        <v>0</v>
      </c>
      <c r="J106" s="58">
        <f>hidden2!CL101</f>
        <v>0</v>
      </c>
      <c r="K106" s="58">
        <f>hidden2!CM101</f>
        <v>0</v>
      </c>
      <c r="L106" s="57"/>
      <c r="M106" s="57"/>
      <c r="N106" s="57"/>
      <c r="O106" s="57"/>
      <c r="P106" s="57"/>
      <c r="Q106" s="57"/>
    </row>
    <row r="107" spans="1:17" x14ac:dyDescent="0.25">
      <c r="A107" s="57"/>
      <c r="B107" s="58"/>
      <c r="C107" s="58"/>
      <c r="D107" s="58"/>
      <c r="E107" s="58"/>
      <c r="F107" s="58"/>
      <c r="G107" s="58"/>
      <c r="H107" s="58"/>
      <c r="I107" s="58"/>
      <c r="J107" s="58"/>
      <c r="K107" s="58"/>
      <c r="L107" s="57"/>
      <c r="M107" s="57"/>
      <c r="N107" s="57"/>
      <c r="O107" s="57"/>
      <c r="P107" s="57"/>
      <c r="Q107"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августа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20863415</v>
      </c>
      <c r="C11" s="58">
        <f>hidden2!CN1</f>
        <v>20000210</v>
      </c>
      <c r="D11" s="58">
        <f>hidden2!CO1</f>
        <v>863205</v>
      </c>
      <c r="E11" s="58">
        <f>hidden2!CP1</f>
        <v>0</v>
      </c>
      <c r="F11" s="58">
        <f>hidden2!CQ1</f>
        <v>3599316</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1769123</v>
      </c>
      <c r="C32" s="58">
        <f>hidden2!CN22</f>
        <v>1680667</v>
      </c>
      <c r="D32" s="58">
        <f>hidden2!CO22</f>
        <v>88456</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1769123</v>
      </c>
      <c r="C43" s="58">
        <f>hidden2!CN33</f>
        <v>1680667</v>
      </c>
      <c r="D43" s="58">
        <f>hidden2!CO33</f>
        <v>88456</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19094292</v>
      </c>
      <c r="C94" s="58">
        <f>hidden2!CN84</f>
        <v>18319543</v>
      </c>
      <c r="D94" s="58">
        <f>hidden2!CO84</f>
        <v>774749</v>
      </c>
      <c r="E94" s="58">
        <f>hidden2!CP84</f>
        <v>0</v>
      </c>
      <c r="F94" s="58">
        <f>hidden2!CQ84</f>
        <v>3599316</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19094292</v>
      </c>
      <c r="C102" s="58">
        <f>hidden2!CN92</f>
        <v>18319543</v>
      </c>
      <c r="D102" s="58">
        <f>hidden2!CO92</f>
        <v>774749</v>
      </c>
      <c r="E102" s="58">
        <f>hidden2!CP92</f>
        <v>0</v>
      </c>
      <c r="F102" s="58">
        <f>hidden2!CQ92</f>
        <v>3599316</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t="str">
        <f>hidden1!A101</f>
        <v xml:space="preserve"> МИ ФНС РОССИИ ПО УПРАВЛЕНИЮ ДОЛГОМ</v>
      </c>
      <c r="B106" s="58">
        <f>C106+D106</f>
        <v>0</v>
      </c>
      <c r="C106" s="58">
        <f>hidden2!CN101</f>
        <v>0</v>
      </c>
      <c r="D106" s="58">
        <f>hidden2!CO101</f>
        <v>0</v>
      </c>
      <c r="E106" s="58">
        <f>hidden2!CP101</f>
        <v>0</v>
      </c>
      <c r="F106" s="58">
        <f>hidden2!CQ101</f>
        <v>0</v>
      </c>
      <c r="G106" s="57"/>
      <c r="H106" s="57"/>
      <c r="I106" s="57"/>
      <c r="J106" s="57"/>
      <c r="K106" s="57"/>
      <c r="L106" s="57"/>
    </row>
    <row r="107" spans="1:12" x14ac:dyDescent="0.25">
      <c r="A107" s="57"/>
      <c r="B107" s="58"/>
      <c r="C107" s="58"/>
      <c r="D107" s="58"/>
      <c r="E107" s="58"/>
      <c r="F107" s="58"/>
      <c r="G107" s="57"/>
      <c r="H107" s="57"/>
      <c r="I107" s="57"/>
      <c r="J107" s="57"/>
      <c r="K107" s="57"/>
      <c r="L107"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августа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17264099</v>
      </c>
      <c r="C11" s="57">
        <f>hidden2!CR1</f>
        <v>16400894</v>
      </c>
      <c r="D11" s="57">
        <f>hidden2!CS1</f>
        <v>863205</v>
      </c>
      <c r="E11" s="57">
        <f>hidden2!CT1</f>
        <v>0</v>
      </c>
      <c r="F11" s="58">
        <f>hidden2!CU1</f>
        <v>0</v>
      </c>
      <c r="G11" s="58">
        <f>hidden2!CV1</f>
        <v>3477261</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1176698</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47394</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27168</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46375</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101455</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15432</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28725</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13273</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38918</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73432</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280364</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18154</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23760</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27996</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48723</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44217</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79752</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7841</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253719</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1769123</v>
      </c>
      <c r="C32" s="57">
        <f>hidden2!CR22</f>
        <v>1680667</v>
      </c>
      <c r="D32" s="57">
        <f>hidden2!CS22</f>
        <v>88456</v>
      </c>
      <c r="E32" s="57">
        <f>hidden2!CT22</f>
        <v>0</v>
      </c>
      <c r="F32" s="58">
        <f>hidden2!CU22</f>
        <v>0</v>
      </c>
      <c r="G32" s="58">
        <f>hidden2!CV22</f>
        <v>141698</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1177</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24925</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9106</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9165</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20528</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27492</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10904</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7899</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11387</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17366</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1769123</v>
      </c>
      <c r="C43" s="57">
        <f>hidden2!CR33</f>
        <v>1680667</v>
      </c>
      <c r="D43" s="57">
        <f>hidden2!CS33</f>
        <v>88456</v>
      </c>
      <c r="E43" s="57">
        <f>hidden2!CT33</f>
        <v>0</v>
      </c>
      <c r="F43" s="58">
        <f>hidden2!CU33</f>
        <v>0</v>
      </c>
      <c r="G43" s="58">
        <f>hidden2!CV33</f>
        <v>1749</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70654</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3944</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7</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5029</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7662</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28815</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2384</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22813</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449355</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5263</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664</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83453</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307797</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353</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13297</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27853</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10675</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579219</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168384</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16601</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16731</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37871</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14784</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5252</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11377</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59801</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80450</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13750</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59617</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68658</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9065</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16878</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428704</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5251</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77546</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31624</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64127</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214537</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35619</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444561</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2367</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5274</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16014</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30108</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137137</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83585</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40701</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21945</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63492</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43938</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15494976</v>
      </c>
      <c r="C94" s="57">
        <f>hidden2!CR84</f>
        <v>14720227</v>
      </c>
      <c r="D94" s="57">
        <f>hidden2!CS84</f>
        <v>774749</v>
      </c>
      <c r="E94" s="57">
        <f>hidden2!CT84</f>
        <v>0</v>
      </c>
      <c r="F94" s="58">
        <f>hidden2!CU84</f>
        <v>0</v>
      </c>
      <c r="G94" s="58">
        <f>hidden2!CV84</f>
        <v>179122</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25878</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14642</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20352</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29199</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12626</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21008</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3995</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15494976</v>
      </c>
      <c r="C102" s="57">
        <f>hidden2!CR92</f>
        <v>14720227</v>
      </c>
      <c r="D102" s="57">
        <f>hidden2!CS92</f>
        <v>774749</v>
      </c>
      <c r="E102" s="57">
        <f>hidden2!CT92</f>
        <v>0</v>
      </c>
      <c r="F102" s="58">
        <f>hidden2!CU92</f>
        <v>0</v>
      </c>
      <c r="G102" s="58">
        <f>hidden2!CV92</f>
        <v>16522</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32851</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1208</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841</v>
      </c>
      <c r="H105" s="58"/>
      <c r="I105" s="58"/>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7">
        <f>hidden2!CR101</f>
        <v>0</v>
      </c>
      <c r="D106" s="57">
        <f>hidden2!CS101</f>
        <v>0</v>
      </c>
      <c r="E106" s="57">
        <f>hidden2!CT101</f>
        <v>0</v>
      </c>
      <c r="F106" s="58">
        <f>hidden2!CU101</f>
        <v>0</v>
      </c>
      <c r="G106" s="58">
        <f>hidden2!CV101</f>
        <v>0</v>
      </c>
      <c r="H106" s="58"/>
      <c r="I106" s="58"/>
      <c r="J106" s="57"/>
      <c r="K106" s="57"/>
      <c r="L106" s="57"/>
      <c r="M106" s="57"/>
      <c r="N106" s="57"/>
      <c r="O106" s="57"/>
      <c r="P106" s="57"/>
      <c r="Q106" s="57"/>
      <c r="R106" s="57"/>
    </row>
    <row r="107" spans="1:18" x14ac:dyDescent="0.25">
      <c r="A107" s="57"/>
      <c r="B107" s="57"/>
      <c r="C107" s="57"/>
      <c r="D107" s="57"/>
      <c r="E107" s="57"/>
      <c r="F107" s="58"/>
      <c r="G107" s="58"/>
      <c r="H107" s="58"/>
      <c r="I107" s="58"/>
      <c r="J107" s="57"/>
      <c r="K107" s="57"/>
      <c r="L107" s="57"/>
      <c r="M107" s="57"/>
      <c r="N107" s="57"/>
      <c r="O107" s="57"/>
      <c r="P107" s="57"/>
      <c r="Q107" s="57"/>
      <c r="R107"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августа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11019485</v>
      </c>
      <c r="C11" s="58">
        <f>hidden2!CW1</f>
        <v>2183936</v>
      </c>
      <c r="D11" s="58">
        <f>hidden2!CX1</f>
        <v>8835549</v>
      </c>
      <c r="E11" s="58">
        <f>hidden2!CY1</f>
        <v>5143</v>
      </c>
      <c r="F11" s="58">
        <f>hidden2!CZ1</f>
        <v>99813</v>
      </c>
      <c r="G11" s="58">
        <f>hidden2!DA1</f>
        <v>5026</v>
      </c>
      <c r="H11" s="58">
        <f>I11+J11</f>
        <v>10357059</v>
      </c>
      <c r="I11" s="58">
        <f>hidden2!DB1</f>
        <v>2071411</v>
      </c>
      <c r="J11" s="58">
        <f>hidden2!DC1</f>
        <v>8285648</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76895</v>
      </c>
      <c r="C13" s="58">
        <f>hidden2!CW3</f>
        <v>13387</v>
      </c>
      <c r="D13" s="58">
        <f>hidden2!CX3</f>
        <v>63508</v>
      </c>
      <c r="E13" s="58">
        <f>hidden2!CY3</f>
        <v>0</v>
      </c>
      <c r="F13" s="58">
        <f>hidden2!CZ3</f>
        <v>9961</v>
      </c>
      <c r="G13" s="58">
        <f>hidden2!DA3</f>
        <v>0</v>
      </c>
      <c r="H13" s="58">
        <f t="shared" ref="H13:H75" si="1">I13+J13</f>
        <v>63819</v>
      </c>
      <c r="I13" s="58">
        <f>hidden2!DB3</f>
        <v>12764</v>
      </c>
      <c r="J13" s="58">
        <f>hidden2!DC3</f>
        <v>51055</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330</v>
      </c>
      <c r="C15" s="58">
        <f>hidden2!CW5</f>
        <v>0</v>
      </c>
      <c r="D15" s="58">
        <f>hidden2!CX5</f>
        <v>330</v>
      </c>
      <c r="E15" s="58">
        <f>hidden2!CY5</f>
        <v>0</v>
      </c>
      <c r="F15" s="58">
        <f>hidden2!CZ5</f>
        <v>330</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280</v>
      </c>
      <c r="C16" s="58">
        <f>hidden2!CW6</f>
        <v>0</v>
      </c>
      <c r="D16" s="58">
        <f>hidden2!CX6</f>
        <v>280</v>
      </c>
      <c r="E16" s="58">
        <f>hidden2!CY6</f>
        <v>0</v>
      </c>
      <c r="F16" s="58">
        <f>hidden2!CZ6</f>
        <v>280</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464</v>
      </c>
      <c r="C17" s="58">
        <f>hidden2!CW7</f>
        <v>0</v>
      </c>
      <c r="D17" s="58">
        <f>hidden2!CX7</f>
        <v>464</v>
      </c>
      <c r="E17" s="58">
        <f>hidden2!CY7</f>
        <v>0</v>
      </c>
      <c r="F17" s="58">
        <f>hidden2!CZ7</f>
        <v>464</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721</v>
      </c>
      <c r="C18" s="58">
        <f>hidden2!CW8</f>
        <v>4</v>
      </c>
      <c r="D18" s="58">
        <f>hidden2!CX8</f>
        <v>717</v>
      </c>
      <c r="E18" s="58">
        <f>hidden2!CY8</f>
        <v>0</v>
      </c>
      <c r="F18" s="58">
        <f>hidden2!CZ8</f>
        <v>699</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329</v>
      </c>
      <c r="C19" s="58">
        <f>hidden2!CW9</f>
        <v>0</v>
      </c>
      <c r="D19" s="58">
        <f>hidden2!CX9</f>
        <v>329</v>
      </c>
      <c r="E19" s="58">
        <f>hidden2!CY9</f>
        <v>0</v>
      </c>
      <c r="F19" s="58">
        <f>hidden2!CZ9</f>
        <v>329</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2046</v>
      </c>
      <c r="C20" s="58">
        <f>hidden2!CW10</f>
        <v>11</v>
      </c>
      <c r="D20" s="58">
        <f>hidden2!CX10</f>
        <v>2035</v>
      </c>
      <c r="E20" s="58">
        <f>hidden2!CY10</f>
        <v>0</v>
      </c>
      <c r="F20" s="58">
        <f>hidden2!CZ10</f>
        <v>1990</v>
      </c>
      <c r="G20" s="58">
        <f>hidden2!DA10</f>
        <v>0</v>
      </c>
      <c r="H20" s="58">
        <f t="shared" si="1"/>
        <v>46</v>
      </c>
      <c r="I20" s="58">
        <f>hidden2!DB10</f>
        <v>9</v>
      </c>
      <c r="J20" s="58">
        <f>hidden2!DC10</f>
        <v>37</v>
      </c>
      <c r="K20" s="58">
        <f>hidden2!DD10</f>
        <v>0</v>
      </c>
      <c r="L20" s="57"/>
      <c r="M20" s="57"/>
      <c r="N20" s="57"/>
      <c r="O20" s="57"/>
      <c r="P20" s="57"/>
      <c r="Q20" s="57"/>
      <c r="R20" s="57"/>
    </row>
    <row r="21" spans="1:18" x14ac:dyDescent="0.25">
      <c r="A21" s="57" t="str">
        <f>hidden1!A11</f>
        <v xml:space="preserve">  Курская область</v>
      </c>
      <c r="B21" s="58">
        <f t="shared" si="0"/>
        <v>19</v>
      </c>
      <c r="C21" s="58">
        <f>hidden2!CW11</f>
        <v>4</v>
      </c>
      <c r="D21" s="58">
        <f>hidden2!CX11</f>
        <v>15</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41</v>
      </c>
      <c r="C22" s="58">
        <f>hidden2!CW12</f>
        <v>0</v>
      </c>
      <c r="D22" s="58">
        <f>hidden2!CX12</f>
        <v>41</v>
      </c>
      <c r="E22" s="58">
        <f>hidden2!CY12</f>
        <v>0</v>
      </c>
      <c r="F22" s="58">
        <f>hidden2!CZ12</f>
        <v>41</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3365</v>
      </c>
      <c r="C23" s="58">
        <f>hidden2!CW13</f>
        <v>601</v>
      </c>
      <c r="D23" s="58">
        <f>hidden2!CX13</f>
        <v>2764</v>
      </c>
      <c r="E23" s="58">
        <f>hidden2!CY13</f>
        <v>0</v>
      </c>
      <c r="F23" s="58">
        <f>hidden2!CZ13</f>
        <v>364</v>
      </c>
      <c r="G23" s="58">
        <f>hidden2!DA13</f>
        <v>0</v>
      </c>
      <c r="H23" s="58">
        <f t="shared" si="1"/>
        <v>2573</v>
      </c>
      <c r="I23" s="58">
        <f>hidden2!DB13</f>
        <v>515</v>
      </c>
      <c r="J23" s="58">
        <f>hidden2!DC13</f>
        <v>2058</v>
      </c>
      <c r="K23" s="58">
        <f>hidden2!DD13</f>
        <v>0</v>
      </c>
      <c r="L23" s="57"/>
      <c r="M23" s="57"/>
      <c r="N23" s="57"/>
      <c r="O23" s="57"/>
      <c r="P23" s="57"/>
      <c r="Q23" s="57"/>
      <c r="R23" s="57"/>
    </row>
    <row r="24" spans="1:18" x14ac:dyDescent="0.25">
      <c r="A24" s="57" t="str">
        <f>hidden1!A14</f>
        <v xml:space="preserve">  Орловская область</v>
      </c>
      <c r="B24" s="58">
        <f t="shared" si="0"/>
        <v>108</v>
      </c>
      <c r="C24" s="58">
        <f>hidden2!CW14</f>
        <v>0</v>
      </c>
      <c r="D24" s="58">
        <f>hidden2!CX14</f>
        <v>108</v>
      </c>
      <c r="E24" s="58">
        <f>hidden2!CY14</f>
        <v>0</v>
      </c>
      <c r="F24" s="58">
        <f>hidden2!CZ14</f>
        <v>108</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165</v>
      </c>
      <c r="C25" s="58">
        <f>hidden2!CW15</f>
        <v>0</v>
      </c>
      <c r="D25" s="58">
        <f>hidden2!CX15</f>
        <v>165</v>
      </c>
      <c r="E25" s="58">
        <f>hidden2!CY15</f>
        <v>0</v>
      </c>
      <c r="F25" s="58">
        <f>hidden2!CZ15</f>
        <v>165</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597</v>
      </c>
      <c r="C26" s="58">
        <f>hidden2!CW16</f>
        <v>3</v>
      </c>
      <c r="D26" s="58">
        <f>hidden2!CX16</f>
        <v>594</v>
      </c>
      <c r="E26" s="58">
        <f>hidden2!CY16</f>
        <v>0</v>
      </c>
      <c r="F26" s="58">
        <f>hidden2!CZ16</f>
        <v>582</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715</v>
      </c>
      <c r="C27" s="58">
        <f>hidden2!CW17</f>
        <v>0</v>
      </c>
      <c r="D27" s="58">
        <f>hidden2!CX17</f>
        <v>715</v>
      </c>
      <c r="E27" s="58">
        <f>hidden2!CY17</f>
        <v>0</v>
      </c>
      <c r="F27" s="58">
        <f>hidden2!CZ17</f>
        <v>714</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2154</v>
      </c>
      <c r="C28" s="58">
        <f>hidden2!CW18</f>
        <v>2</v>
      </c>
      <c r="D28" s="58">
        <f>hidden2!CX18</f>
        <v>2152</v>
      </c>
      <c r="E28" s="58">
        <f>hidden2!CY18</f>
        <v>0</v>
      </c>
      <c r="F28" s="58">
        <f>hidden2!CZ18</f>
        <v>2142</v>
      </c>
      <c r="G28" s="58">
        <f>hidden2!DA18</f>
        <v>0</v>
      </c>
      <c r="H28" s="58">
        <f t="shared" si="1"/>
        <v>12</v>
      </c>
      <c r="I28" s="58">
        <f>hidden2!DB18</f>
        <v>2</v>
      </c>
      <c r="J28" s="58">
        <f>hidden2!DC18</f>
        <v>10</v>
      </c>
      <c r="K28" s="58">
        <f>hidden2!DD18</f>
        <v>0</v>
      </c>
      <c r="L28" s="57"/>
      <c r="M28" s="57"/>
      <c r="N28" s="57"/>
      <c r="O28" s="57"/>
      <c r="P28" s="57"/>
      <c r="Q28" s="57"/>
      <c r="R28" s="57"/>
    </row>
    <row r="29" spans="1:18" x14ac:dyDescent="0.25">
      <c r="A29" s="57" t="str">
        <f>hidden1!A19</f>
        <v xml:space="preserve">  Тульская область</v>
      </c>
      <c r="B29" s="58">
        <f t="shared" si="0"/>
        <v>58489</v>
      </c>
      <c r="C29" s="58">
        <f>hidden2!CW19</f>
        <v>11574</v>
      </c>
      <c r="D29" s="58">
        <f>hidden2!CX19</f>
        <v>46915</v>
      </c>
      <c r="E29" s="58">
        <f>hidden2!CY19</f>
        <v>0</v>
      </c>
      <c r="F29" s="58">
        <f>hidden2!CZ19</f>
        <v>617</v>
      </c>
      <c r="G29" s="58">
        <f>hidden2!DA19</f>
        <v>0</v>
      </c>
      <c r="H29" s="58">
        <f t="shared" si="1"/>
        <v>55671</v>
      </c>
      <c r="I29" s="58">
        <f>hidden2!DB19</f>
        <v>11134</v>
      </c>
      <c r="J29" s="58">
        <f>hidden2!DC19</f>
        <v>44537</v>
      </c>
      <c r="K29" s="58">
        <f>hidden2!DD19</f>
        <v>0</v>
      </c>
      <c r="L29" s="57"/>
      <c r="M29" s="57"/>
      <c r="N29" s="57"/>
      <c r="O29" s="57"/>
      <c r="P29" s="57"/>
      <c r="Q29" s="57"/>
      <c r="R29" s="57"/>
    </row>
    <row r="30" spans="1:18" x14ac:dyDescent="0.25">
      <c r="A30" s="57" t="str">
        <f>hidden1!A20</f>
        <v xml:space="preserve">  Ярославская область</v>
      </c>
      <c r="B30" s="58">
        <f t="shared" si="0"/>
        <v>1047</v>
      </c>
      <c r="C30" s="58">
        <f>hidden2!CW20</f>
        <v>14</v>
      </c>
      <c r="D30" s="58">
        <f>hidden2!CX20</f>
        <v>1033</v>
      </c>
      <c r="E30" s="58">
        <f>hidden2!CY20</f>
        <v>0</v>
      </c>
      <c r="F30" s="58">
        <f>hidden2!CZ20</f>
        <v>979</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6025</v>
      </c>
      <c r="C31" s="58">
        <f>hidden2!CW21</f>
        <v>1174</v>
      </c>
      <c r="D31" s="58">
        <f>hidden2!CX21</f>
        <v>4851</v>
      </c>
      <c r="E31" s="58">
        <f>hidden2!CY21</f>
        <v>0</v>
      </c>
      <c r="F31" s="58">
        <f>hidden2!CZ21</f>
        <v>157</v>
      </c>
      <c r="G31" s="58">
        <f>hidden2!DA21</f>
        <v>0</v>
      </c>
      <c r="H31" s="58">
        <f t="shared" si="1"/>
        <v>5513</v>
      </c>
      <c r="I31" s="58">
        <f>hidden2!DB21</f>
        <v>1103</v>
      </c>
      <c r="J31" s="58">
        <f>hidden2!DC21</f>
        <v>4410</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1609758</v>
      </c>
      <c r="C32" s="58">
        <f>hidden2!CW22</f>
        <v>319134</v>
      </c>
      <c r="D32" s="58">
        <f>hidden2!CX22</f>
        <v>1290624</v>
      </c>
      <c r="E32" s="58">
        <f>hidden2!CY22</f>
        <v>0</v>
      </c>
      <c r="F32" s="58">
        <f>hidden2!CZ22</f>
        <v>14087</v>
      </c>
      <c r="G32" s="58">
        <f>hidden2!DA22</f>
        <v>0</v>
      </c>
      <c r="H32" s="58">
        <f t="shared" si="1"/>
        <v>1593078</v>
      </c>
      <c r="I32" s="58">
        <f>hidden2!DB22</f>
        <v>318615</v>
      </c>
      <c r="J32" s="58">
        <f>hidden2!DC22</f>
        <v>1274463</v>
      </c>
      <c r="K32" s="58">
        <f>hidden2!DD22</f>
        <v>0</v>
      </c>
      <c r="L32" s="57"/>
      <c r="M32" s="57"/>
      <c r="N32" s="57"/>
      <c r="O32" s="57"/>
      <c r="P32" s="57"/>
      <c r="Q32" s="57"/>
      <c r="R32" s="57"/>
    </row>
    <row r="33" spans="1:18" x14ac:dyDescent="0.25">
      <c r="A33" s="57" t="str">
        <f>hidden1!A23</f>
        <v xml:space="preserve">  Республика Карелия</v>
      </c>
      <c r="B33" s="58">
        <f t="shared" si="0"/>
        <v>95144</v>
      </c>
      <c r="C33" s="58">
        <f>hidden2!CW23</f>
        <v>18594</v>
      </c>
      <c r="D33" s="58">
        <f>hidden2!CX23</f>
        <v>76550</v>
      </c>
      <c r="E33" s="58">
        <f>hidden2!CY23</f>
        <v>0</v>
      </c>
      <c r="F33" s="58">
        <f>hidden2!CZ23</f>
        <v>2175</v>
      </c>
      <c r="G33" s="58">
        <f>hidden2!DA23</f>
        <v>0</v>
      </c>
      <c r="H33" s="58">
        <f t="shared" si="1"/>
        <v>92419</v>
      </c>
      <c r="I33" s="58">
        <f>hidden2!DB23</f>
        <v>18484</v>
      </c>
      <c r="J33" s="58">
        <f>hidden2!DC23</f>
        <v>73935</v>
      </c>
      <c r="K33" s="58">
        <f>hidden2!DD23</f>
        <v>0</v>
      </c>
      <c r="L33" s="57"/>
      <c r="M33" s="57"/>
      <c r="N33" s="57"/>
      <c r="O33" s="57"/>
      <c r="P33" s="57"/>
      <c r="Q33" s="57"/>
      <c r="R33" s="57"/>
    </row>
    <row r="34" spans="1:18" x14ac:dyDescent="0.25">
      <c r="A34" s="57" t="str">
        <f>hidden1!A24</f>
        <v xml:space="preserve">  Республика Коми</v>
      </c>
      <c r="B34" s="58">
        <f t="shared" si="0"/>
        <v>1263</v>
      </c>
      <c r="C34" s="58">
        <f>hidden2!CW24</f>
        <v>19</v>
      </c>
      <c r="D34" s="58">
        <f>hidden2!CX24</f>
        <v>1244</v>
      </c>
      <c r="E34" s="58">
        <f>hidden2!CY24</f>
        <v>0</v>
      </c>
      <c r="F34" s="58">
        <f>hidden2!CZ24</f>
        <v>1165</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210956</v>
      </c>
      <c r="C35" s="58">
        <f>hidden2!CW25</f>
        <v>41679</v>
      </c>
      <c r="D35" s="58">
        <f>hidden2!CX25</f>
        <v>169277</v>
      </c>
      <c r="E35" s="58">
        <f>hidden2!CY25</f>
        <v>0</v>
      </c>
      <c r="F35" s="58">
        <f>hidden2!CZ25</f>
        <v>2563</v>
      </c>
      <c r="G35" s="58">
        <f>hidden2!DA25</f>
        <v>0</v>
      </c>
      <c r="H35" s="58">
        <f t="shared" si="1"/>
        <v>208244</v>
      </c>
      <c r="I35" s="58">
        <f>hidden2!DB25</f>
        <v>41649</v>
      </c>
      <c r="J35" s="58">
        <f>hidden2!DC25</f>
        <v>166595</v>
      </c>
      <c r="K35" s="58">
        <f>hidden2!DD25</f>
        <v>0</v>
      </c>
      <c r="L35" s="57"/>
      <c r="M35" s="57"/>
      <c r="N35" s="57"/>
      <c r="O35" s="57"/>
      <c r="P35" s="57"/>
      <c r="Q35" s="57"/>
      <c r="R35" s="57"/>
    </row>
    <row r="36" spans="1:18" x14ac:dyDescent="0.25">
      <c r="A36" s="57" t="str">
        <f>hidden1!A26</f>
        <v xml:space="preserve">  Вологодская область</v>
      </c>
      <c r="B36" s="58">
        <f t="shared" si="0"/>
        <v>3129</v>
      </c>
      <c r="C36" s="58">
        <f>hidden2!CW26</f>
        <v>45</v>
      </c>
      <c r="D36" s="58">
        <f>hidden2!CX26</f>
        <v>3084</v>
      </c>
      <c r="E36" s="58">
        <f>hidden2!CY26</f>
        <v>0</v>
      </c>
      <c r="F36" s="58">
        <f>hidden2!CZ26</f>
        <v>2906</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32038</v>
      </c>
      <c r="C37" s="58">
        <f>hidden2!CW27</f>
        <v>6404</v>
      </c>
      <c r="D37" s="58">
        <f>hidden2!CX27</f>
        <v>25634</v>
      </c>
      <c r="E37" s="58">
        <f>hidden2!CY27</f>
        <v>0</v>
      </c>
      <c r="F37" s="58">
        <f>hidden2!CZ27</f>
        <v>17</v>
      </c>
      <c r="G37" s="58">
        <f>hidden2!DA27</f>
        <v>0</v>
      </c>
      <c r="H37" s="58">
        <f t="shared" si="1"/>
        <v>31982</v>
      </c>
      <c r="I37" s="58">
        <f>hidden2!DB27</f>
        <v>6396</v>
      </c>
      <c r="J37" s="58">
        <f>hidden2!DC27</f>
        <v>25586</v>
      </c>
      <c r="K37" s="58">
        <f>hidden2!DD27</f>
        <v>0</v>
      </c>
      <c r="L37" s="57"/>
      <c r="M37" s="57"/>
      <c r="N37" s="57"/>
      <c r="O37" s="57"/>
      <c r="P37" s="57"/>
      <c r="Q37" s="57"/>
      <c r="R37" s="57"/>
    </row>
    <row r="38" spans="1:18" x14ac:dyDescent="0.25">
      <c r="A38" s="57" t="str">
        <f>hidden1!A28</f>
        <v xml:space="preserve">  Ленинградская область</v>
      </c>
      <c r="B38" s="58">
        <f t="shared" si="0"/>
        <v>660</v>
      </c>
      <c r="C38" s="58">
        <f>hidden2!CW28</f>
        <v>110</v>
      </c>
      <c r="D38" s="58">
        <f>hidden2!CX28</f>
        <v>550</v>
      </c>
      <c r="E38" s="58">
        <f>hidden2!CY28</f>
        <v>0</v>
      </c>
      <c r="F38" s="58">
        <f>hidden2!CZ28</f>
        <v>110</v>
      </c>
      <c r="G38" s="58">
        <f>hidden2!DA28</f>
        <v>0</v>
      </c>
      <c r="H38" s="58">
        <f t="shared" si="1"/>
        <v>321</v>
      </c>
      <c r="I38" s="58">
        <f>hidden2!DB28</f>
        <v>64</v>
      </c>
      <c r="J38" s="58">
        <f>hidden2!DC28</f>
        <v>257</v>
      </c>
      <c r="K38" s="58">
        <f>hidden2!DD28</f>
        <v>0</v>
      </c>
      <c r="L38" s="57"/>
      <c r="M38" s="57"/>
      <c r="N38" s="57"/>
      <c r="O38" s="57"/>
      <c r="P38" s="57"/>
      <c r="Q38" s="57"/>
      <c r="R38" s="57"/>
    </row>
    <row r="39" spans="1:18" x14ac:dyDescent="0.25">
      <c r="A39" s="57" t="str">
        <f>hidden1!A29</f>
        <v xml:space="preserve">  Мурманская область</v>
      </c>
      <c r="B39" s="58">
        <f t="shared" si="0"/>
        <v>1244463</v>
      </c>
      <c r="C39" s="58">
        <f>hidden2!CW29</f>
        <v>248798</v>
      </c>
      <c r="D39" s="58">
        <f>hidden2!CX29</f>
        <v>995665</v>
      </c>
      <c r="E39" s="58">
        <f>hidden2!CY29</f>
        <v>0</v>
      </c>
      <c r="F39" s="58">
        <f>hidden2!CZ29</f>
        <v>471</v>
      </c>
      <c r="G39" s="58">
        <f>hidden2!DA29</f>
        <v>0</v>
      </c>
      <c r="H39" s="58">
        <f t="shared" si="1"/>
        <v>1243150</v>
      </c>
      <c r="I39" s="58">
        <f>hidden2!DB29</f>
        <v>248630</v>
      </c>
      <c r="J39" s="58">
        <f>hidden2!DC29</f>
        <v>994520</v>
      </c>
      <c r="K39" s="58">
        <f>hidden2!DD29</f>
        <v>0</v>
      </c>
      <c r="L39" s="57"/>
      <c r="M39" s="57"/>
      <c r="N39" s="57"/>
      <c r="O39" s="57"/>
      <c r="P39" s="57"/>
      <c r="Q39" s="57"/>
      <c r="R39" s="57"/>
    </row>
    <row r="40" spans="1:18" x14ac:dyDescent="0.25">
      <c r="A40" s="57" t="str">
        <f>hidden1!A30</f>
        <v xml:space="preserve">  Новгородская область</v>
      </c>
      <c r="B40" s="58">
        <f t="shared" si="0"/>
        <v>340</v>
      </c>
      <c r="C40" s="58">
        <f>hidden2!CW30</f>
        <v>26</v>
      </c>
      <c r="D40" s="58">
        <f>hidden2!CX30</f>
        <v>314</v>
      </c>
      <c r="E40" s="58">
        <f>hidden2!CY30</f>
        <v>0</v>
      </c>
      <c r="F40" s="58">
        <f>hidden2!CZ30</f>
        <v>212</v>
      </c>
      <c r="G40" s="58">
        <f>hidden2!DA30</f>
        <v>0</v>
      </c>
      <c r="H40" s="58">
        <f t="shared" si="1"/>
        <v>0</v>
      </c>
      <c r="I40" s="58">
        <f>hidden2!DB30</f>
        <v>0</v>
      </c>
      <c r="J40" s="58">
        <f>hidden2!DC30</f>
        <v>0</v>
      </c>
      <c r="K40" s="58">
        <f>hidden2!DD30</f>
        <v>0</v>
      </c>
      <c r="L40" s="57"/>
      <c r="M40" s="57"/>
      <c r="N40" s="57"/>
      <c r="O40" s="57"/>
      <c r="P40" s="57"/>
      <c r="Q40" s="57"/>
      <c r="R40" s="57"/>
    </row>
    <row r="41" spans="1:18" x14ac:dyDescent="0.25">
      <c r="A41" s="57" t="str">
        <f>hidden1!A31</f>
        <v xml:space="preserve">  Псковская область</v>
      </c>
      <c r="B41" s="58">
        <f t="shared" si="0"/>
        <v>1362</v>
      </c>
      <c r="C41" s="58">
        <f>hidden2!CW31</f>
        <v>29</v>
      </c>
      <c r="D41" s="58">
        <f>hidden2!CX31</f>
        <v>1333</v>
      </c>
      <c r="E41" s="58">
        <f>hidden2!CY31</f>
        <v>0</v>
      </c>
      <c r="F41" s="58">
        <f>hidden2!CZ31</f>
        <v>1214</v>
      </c>
      <c r="G41" s="58">
        <f>hidden2!DA31</f>
        <v>0</v>
      </c>
      <c r="H41" s="58">
        <f t="shared" si="1"/>
        <v>1</v>
      </c>
      <c r="I41" s="58">
        <f>hidden2!DB31</f>
        <v>0</v>
      </c>
      <c r="J41" s="58">
        <f>hidden2!DC31</f>
        <v>1</v>
      </c>
      <c r="K41" s="58">
        <f>hidden2!DD31</f>
        <v>0</v>
      </c>
      <c r="L41" s="57"/>
      <c r="M41" s="57"/>
      <c r="N41" s="57"/>
      <c r="O41" s="57"/>
      <c r="P41" s="57"/>
      <c r="Q41" s="57"/>
      <c r="R41" s="57"/>
    </row>
    <row r="42" spans="1:18" x14ac:dyDescent="0.25">
      <c r="A42" s="57" t="str">
        <f>hidden1!A32</f>
        <v xml:space="preserve">  город Санкт-Петербург</v>
      </c>
      <c r="B42" s="58">
        <f t="shared" si="0"/>
        <v>4756</v>
      </c>
      <c r="C42" s="58">
        <f>hidden2!CW32</f>
        <v>334</v>
      </c>
      <c r="D42" s="58">
        <f>hidden2!CX32</f>
        <v>4422</v>
      </c>
      <c r="E42" s="58">
        <f>hidden2!CY32</f>
        <v>0</v>
      </c>
      <c r="F42" s="58">
        <f>hidden2!CZ32</f>
        <v>3087</v>
      </c>
      <c r="G42" s="58">
        <f>hidden2!DA32</f>
        <v>0</v>
      </c>
      <c r="H42" s="58">
        <f t="shared" si="1"/>
        <v>1615</v>
      </c>
      <c r="I42" s="58">
        <f>hidden2!DB32</f>
        <v>323</v>
      </c>
      <c r="J42" s="58">
        <f>hidden2!DC32</f>
        <v>1292</v>
      </c>
      <c r="K42" s="58">
        <f>hidden2!DD32</f>
        <v>0</v>
      </c>
      <c r="L42" s="57"/>
      <c r="M42" s="57"/>
      <c r="N42" s="57"/>
      <c r="O42" s="57"/>
      <c r="P42" s="57"/>
      <c r="Q42" s="57"/>
      <c r="R42" s="57"/>
    </row>
    <row r="43" spans="1:18" x14ac:dyDescent="0.25">
      <c r="A43" s="57" t="str">
        <f>hidden1!A33</f>
        <v xml:space="preserve">  Ненецкий автономный округ</v>
      </c>
      <c r="B43" s="58">
        <f t="shared" si="0"/>
        <v>15647</v>
      </c>
      <c r="C43" s="58">
        <f>hidden2!CW33</f>
        <v>3096</v>
      </c>
      <c r="D43" s="58">
        <f>hidden2!CX33</f>
        <v>12551</v>
      </c>
      <c r="E43" s="58">
        <f>hidden2!CY33</f>
        <v>0</v>
      </c>
      <c r="F43" s="58">
        <f>hidden2!CZ33</f>
        <v>167</v>
      </c>
      <c r="G43" s="58">
        <f>hidden2!DA33</f>
        <v>0</v>
      </c>
      <c r="H43" s="58">
        <f t="shared" si="1"/>
        <v>15345</v>
      </c>
      <c r="I43" s="58">
        <f>hidden2!DB33</f>
        <v>3069</v>
      </c>
      <c r="J43" s="58">
        <f>hidden2!DC33</f>
        <v>12276</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4355</v>
      </c>
      <c r="C44" s="58">
        <f>hidden2!CW34</f>
        <v>608</v>
      </c>
      <c r="D44" s="58">
        <f>hidden2!CX34</f>
        <v>3747</v>
      </c>
      <c r="E44" s="58">
        <f>hidden2!CY34</f>
        <v>0</v>
      </c>
      <c r="F44" s="58">
        <f>hidden2!CZ34</f>
        <v>1318</v>
      </c>
      <c r="G44" s="58">
        <f>hidden2!DA34</f>
        <v>0</v>
      </c>
      <c r="H44" s="58">
        <f t="shared" si="1"/>
        <v>922</v>
      </c>
      <c r="I44" s="58">
        <f>hidden2!DB34</f>
        <v>185</v>
      </c>
      <c r="J44" s="58">
        <f>hidden2!DC34</f>
        <v>737</v>
      </c>
      <c r="K44" s="58">
        <f>hidden2!DD34</f>
        <v>0</v>
      </c>
      <c r="L44" s="57"/>
      <c r="M44" s="57"/>
      <c r="N44" s="57"/>
      <c r="O44" s="57"/>
      <c r="P44" s="57"/>
      <c r="Q44" s="57"/>
      <c r="R44" s="57"/>
    </row>
    <row r="45" spans="1:18" x14ac:dyDescent="0.25">
      <c r="A45" s="57" t="str">
        <f>hidden1!A35</f>
        <v xml:space="preserve">  Республика Дагестан</v>
      </c>
      <c r="B45" s="58">
        <f t="shared" si="0"/>
        <v>3799</v>
      </c>
      <c r="C45" s="58">
        <f>hidden2!CW35</f>
        <v>598</v>
      </c>
      <c r="D45" s="58">
        <f>hidden2!CX35</f>
        <v>3201</v>
      </c>
      <c r="E45" s="58">
        <f>hidden2!CY35</f>
        <v>0</v>
      </c>
      <c r="F45" s="58">
        <f>hidden2!CZ35</f>
        <v>813</v>
      </c>
      <c r="G45" s="58">
        <f>hidden2!DA35</f>
        <v>0</v>
      </c>
      <c r="H45" s="58">
        <f t="shared" si="1"/>
        <v>893</v>
      </c>
      <c r="I45" s="58">
        <f>hidden2!DB35</f>
        <v>179</v>
      </c>
      <c r="J45" s="58">
        <f>hidden2!DC35</f>
        <v>714</v>
      </c>
      <c r="K45" s="58">
        <f>hidden2!DD35</f>
        <v>0</v>
      </c>
      <c r="L45" s="57"/>
      <c r="M45" s="57"/>
      <c r="N45" s="57"/>
      <c r="O45" s="57"/>
      <c r="P45" s="57"/>
      <c r="Q45" s="57"/>
      <c r="R45" s="57"/>
    </row>
    <row r="46" spans="1:18" x14ac:dyDescent="0.25">
      <c r="A46" s="57" t="str">
        <f>hidden1!A36</f>
        <v xml:space="preserve">  Республика Ингушетия</v>
      </c>
      <c r="B46" s="58">
        <f t="shared" si="0"/>
        <v>0</v>
      </c>
      <c r="C46" s="58">
        <f>hidden2!CW36</f>
        <v>0</v>
      </c>
      <c r="D46" s="58">
        <f>hidden2!CX36</f>
        <v>0</v>
      </c>
      <c r="E46" s="58">
        <f>hidden2!CY36</f>
        <v>0</v>
      </c>
      <c r="F46" s="58">
        <f>hidden2!CZ36</f>
        <v>0</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16</v>
      </c>
      <c r="C47" s="58">
        <f>hidden2!CW37</f>
        <v>0</v>
      </c>
      <c r="D47" s="58">
        <f>hidden2!CX37</f>
        <v>16</v>
      </c>
      <c r="E47" s="58">
        <f>hidden2!CY37</f>
        <v>0</v>
      </c>
      <c r="F47" s="58">
        <f>hidden2!CZ37</f>
        <v>16</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384</v>
      </c>
      <c r="C48" s="58">
        <f>hidden2!CW38</f>
        <v>0</v>
      </c>
      <c r="D48" s="58">
        <f>hidden2!CX38</f>
        <v>384</v>
      </c>
      <c r="E48" s="58">
        <f>hidden2!CY38</f>
        <v>0</v>
      </c>
      <c r="F48" s="58">
        <f>hidden2!CZ38</f>
        <v>384</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-13</v>
      </c>
      <c r="C49" s="58">
        <f>hidden2!CW39</f>
        <v>0</v>
      </c>
      <c r="D49" s="58">
        <f>hidden2!CX39</f>
        <v>-13</v>
      </c>
      <c r="E49" s="58">
        <f>hidden2!CY39</f>
        <v>0</v>
      </c>
      <c r="F49" s="58">
        <f>hidden2!CZ39</f>
        <v>-13</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34</v>
      </c>
      <c r="C50" s="58">
        <f>hidden2!CW40</f>
        <v>5</v>
      </c>
      <c r="D50" s="58">
        <f>hidden2!CX40</f>
        <v>29</v>
      </c>
      <c r="E50" s="58">
        <f>hidden2!CY40</f>
        <v>0</v>
      </c>
      <c r="F50" s="58">
        <f>hidden2!CZ40</f>
        <v>8</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135</v>
      </c>
      <c r="C51" s="58">
        <f>hidden2!CW41</f>
        <v>5</v>
      </c>
      <c r="D51" s="58">
        <f>hidden2!CX41</f>
        <v>130</v>
      </c>
      <c r="E51" s="58">
        <f>hidden2!CY41</f>
        <v>0</v>
      </c>
      <c r="F51" s="58">
        <f>hidden2!CZ41</f>
        <v>110</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22007</v>
      </c>
      <c r="C52" s="58">
        <f>hidden2!CW42</f>
        <v>3819</v>
      </c>
      <c r="D52" s="58">
        <f>hidden2!CX42</f>
        <v>18188</v>
      </c>
      <c r="E52" s="58">
        <f>hidden2!CY42</f>
        <v>0</v>
      </c>
      <c r="F52" s="58">
        <f>hidden2!CZ42</f>
        <v>2910</v>
      </c>
      <c r="G52" s="58">
        <f>hidden2!DA42</f>
        <v>0</v>
      </c>
      <c r="H52" s="58">
        <f t="shared" si="1"/>
        <v>12849</v>
      </c>
      <c r="I52" s="58">
        <f>hidden2!DB42</f>
        <v>2570</v>
      </c>
      <c r="J52" s="58">
        <f>hidden2!DC42</f>
        <v>10279</v>
      </c>
      <c r="K52" s="58">
        <f>hidden2!DD42</f>
        <v>0</v>
      </c>
      <c r="L52" s="57"/>
      <c r="M52" s="57"/>
      <c r="N52" s="57"/>
      <c r="O52" s="57"/>
      <c r="P52" s="57"/>
      <c r="Q52" s="57"/>
      <c r="R52" s="57"/>
    </row>
    <row r="53" spans="1:18" x14ac:dyDescent="0.25">
      <c r="A53" s="57" t="str">
        <f>hidden1!A43</f>
        <v xml:space="preserve">  Республика Адыгея</v>
      </c>
      <c r="B53" s="58">
        <f t="shared" si="0"/>
        <v>161</v>
      </c>
      <c r="C53" s="58">
        <f>hidden2!CW43</f>
        <v>0</v>
      </c>
      <c r="D53" s="58">
        <f>hidden2!CX43</f>
        <v>161</v>
      </c>
      <c r="E53" s="58">
        <f>hidden2!CY43</f>
        <v>0</v>
      </c>
      <c r="F53" s="58">
        <f>hidden2!CZ43</f>
        <v>161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336</v>
      </c>
      <c r="C54" s="58">
        <f>hidden2!CW44</f>
        <v>67</v>
      </c>
      <c r="D54" s="58">
        <f>hidden2!CX44</f>
        <v>269</v>
      </c>
      <c r="E54" s="58">
        <f>hidden2!CY44</f>
        <v>0</v>
      </c>
      <c r="F54" s="58">
        <f>hidden2!CZ44</f>
        <v>0</v>
      </c>
      <c r="G54" s="58">
        <f>hidden2!DA44</f>
        <v>0</v>
      </c>
      <c r="H54" s="58">
        <f t="shared" si="1"/>
        <v>334</v>
      </c>
      <c r="I54" s="58">
        <f>hidden2!DB44</f>
        <v>67</v>
      </c>
      <c r="J54" s="58">
        <f>hidden2!DC44</f>
        <v>267</v>
      </c>
      <c r="K54" s="58">
        <f>hidden2!DD44</f>
        <v>0</v>
      </c>
      <c r="L54" s="57"/>
      <c r="M54" s="57"/>
      <c r="N54" s="57"/>
      <c r="O54" s="57"/>
      <c r="P54" s="57"/>
      <c r="Q54" s="57"/>
      <c r="R54" s="57"/>
    </row>
    <row r="55" spans="1:18" x14ac:dyDescent="0.25">
      <c r="A55" s="57" t="str">
        <f>hidden1!A45</f>
        <v xml:space="preserve">  Республика Крым</v>
      </c>
      <c r="B55" s="58">
        <f t="shared" si="0"/>
        <v>3845</v>
      </c>
      <c r="C55" s="58">
        <f>hidden2!CW45</f>
        <v>713</v>
      </c>
      <c r="D55" s="58">
        <f>hidden2!CX45</f>
        <v>3132</v>
      </c>
      <c r="E55" s="58">
        <f>hidden2!CY45</f>
        <v>0</v>
      </c>
      <c r="F55" s="58">
        <f>hidden2!CZ45</f>
        <v>283</v>
      </c>
      <c r="G55" s="58">
        <f>hidden2!DA45</f>
        <v>0</v>
      </c>
      <c r="H55" s="58">
        <f t="shared" si="1"/>
        <v>3463</v>
      </c>
      <c r="I55" s="58">
        <f>hidden2!DB45</f>
        <v>693</v>
      </c>
      <c r="J55" s="58">
        <f>hidden2!DC45</f>
        <v>2770</v>
      </c>
      <c r="K55" s="58">
        <f>hidden2!DD45</f>
        <v>0</v>
      </c>
      <c r="L55" s="57"/>
      <c r="M55" s="57"/>
      <c r="N55" s="57"/>
      <c r="O55" s="57"/>
      <c r="P55" s="57"/>
      <c r="Q55" s="57"/>
      <c r="R55" s="57"/>
    </row>
    <row r="56" spans="1:18" x14ac:dyDescent="0.25">
      <c r="A56" s="57" t="str">
        <f>hidden1!A46</f>
        <v xml:space="preserve">  Краснодарский край</v>
      </c>
      <c r="B56" s="58">
        <f t="shared" si="0"/>
        <v>4768</v>
      </c>
      <c r="C56" s="58">
        <f>hidden2!CW46</f>
        <v>604</v>
      </c>
      <c r="D56" s="58">
        <f>hidden2!CX46</f>
        <v>4164</v>
      </c>
      <c r="E56" s="58">
        <f>hidden2!CY46</f>
        <v>0</v>
      </c>
      <c r="F56" s="58">
        <f>hidden2!CZ46</f>
        <v>1749</v>
      </c>
      <c r="G56" s="58">
        <f>hidden2!DA46</f>
        <v>0</v>
      </c>
      <c r="H56" s="58">
        <f t="shared" si="1"/>
        <v>2865</v>
      </c>
      <c r="I56" s="58">
        <f>hidden2!DB46</f>
        <v>573</v>
      </c>
      <c r="J56" s="58">
        <f>hidden2!DC46</f>
        <v>2292</v>
      </c>
      <c r="K56" s="58">
        <f>hidden2!DD46</f>
        <v>0</v>
      </c>
      <c r="L56" s="57"/>
      <c r="M56" s="57"/>
      <c r="N56" s="57"/>
      <c r="O56" s="57"/>
      <c r="P56" s="57"/>
      <c r="Q56" s="57"/>
      <c r="R56" s="57"/>
    </row>
    <row r="57" spans="1:18" x14ac:dyDescent="0.25">
      <c r="A57" s="57" t="str">
        <f>hidden1!A47</f>
        <v xml:space="preserve">  Астраханская область</v>
      </c>
      <c r="B57" s="58">
        <f t="shared" si="0"/>
        <v>6494</v>
      </c>
      <c r="C57" s="58">
        <f>hidden2!CW47</f>
        <v>1298</v>
      </c>
      <c r="D57" s="58">
        <f>hidden2!CX47</f>
        <v>5196</v>
      </c>
      <c r="E57" s="58">
        <f>hidden2!CY47</f>
        <v>0</v>
      </c>
      <c r="F57" s="58">
        <f>hidden2!CZ47</f>
        <v>2</v>
      </c>
      <c r="G57" s="58">
        <f>hidden2!DA47</f>
        <v>0</v>
      </c>
      <c r="H57" s="58">
        <f t="shared" si="1"/>
        <v>2996</v>
      </c>
      <c r="I57" s="58">
        <f>hidden2!DB47</f>
        <v>599</v>
      </c>
      <c r="J57" s="58">
        <f>hidden2!DC47</f>
        <v>2397</v>
      </c>
      <c r="K57" s="58">
        <f>hidden2!DD47</f>
        <v>0</v>
      </c>
      <c r="L57" s="57"/>
      <c r="M57" s="57"/>
      <c r="N57" s="57"/>
      <c r="O57" s="57"/>
      <c r="P57" s="57"/>
      <c r="Q57" s="57"/>
      <c r="R57" s="57"/>
    </row>
    <row r="58" spans="1:18" x14ac:dyDescent="0.25">
      <c r="A58" s="57" t="str">
        <f>hidden1!A48</f>
        <v xml:space="preserve">  Волгоградская область</v>
      </c>
      <c r="B58" s="58">
        <f t="shared" si="0"/>
        <v>935</v>
      </c>
      <c r="C58" s="58">
        <f>hidden2!CW48</f>
        <v>117</v>
      </c>
      <c r="D58" s="58">
        <f>hidden2!CX48</f>
        <v>818</v>
      </c>
      <c r="E58" s="58">
        <f>hidden2!CY48</f>
        <v>0</v>
      </c>
      <c r="F58" s="58">
        <f>hidden2!CZ48</f>
        <v>349</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1756</v>
      </c>
      <c r="C59" s="58">
        <f>hidden2!CW49</f>
        <v>278</v>
      </c>
      <c r="D59" s="58">
        <f>hidden2!CX49</f>
        <v>1478</v>
      </c>
      <c r="E59" s="58">
        <f>hidden2!CY49</f>
        <v>0</v>
      </c>
      <c r="F59" s="58">
        <f>hidden2!CZ49</f>
        <v>366</v>
      </c>
      <c r="G59" s="58">
        <f>hidden2!DA49</f>
        <v>0</v>
      </c>
      <c r="H59" s="58">
        <f t="shared" si="1"/>
        <v>629</v>
      </c>
      <c r="I59" s="58">
        <f>hidden2!DB49</f>
        <v>126</v>
      </c>
      <c r="J59" s="58">
        <f>hidden2!DC49</f>
        <v>503</v>
      </c>
      <c r="K59" s="58">
        <f>hidden2!DD49</f>
        <v>0</v>
      </c>
      <c r="L59" s="57"/>
      <c r="M59" s="57"/>
      <c r="N59" s="57"/>
      <c r="O59" s="57"/>
      <c r="P59" s="57"/>
      <c r="Q59" s="57"/>
      <c r="R59" s="57"/>
    </row>
    <row r="60" spans="1:18" x14ac:dyDescent="0.25">
      <c r="A60" s="57" t="str">
        <f>hidden1!A50</f>
        <v xml:space="preserve">  город Севастополь</v>
      </c>
      <c r="B60" s="58">
        <f t="shared" si="0"/>
        <v>3712</v>
      </c>
      <c r="C60" s="58">
        <f>hidden2!CW50</f>
        <v>742</v>
      </c>
      <c r="D60" s="58">
        <f>hidden2!CX50</f>
        <v>2970</v>
      </c>
      <c r="E60" s="58">
        <f>hidden2!CY50</f>
        <v>0</v>
      </c>
      <c r="F60" s="58">
        <f>hidden2!CZ50</f>
        <v>0</v>
      </c>
      <c r="G60" s="58">
        <f>hidden2!DA50</f>
        <v>0</v>
      </c>
      <c r="H60" s="58">
        <f t="shared" si="1"/>
        <v>2562</v>
      </c>
      <c r="I60" s="58">
        <f>hidden2!DB50</f>
        <v>512</v>
      </c>
      <c r="J60" s="58">
        <f>hidden2!DC50</f>
        <v>2050</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14186</v>
      </c>
      <c r="C61" s="58">
        <f>hidden2!CW51</f>
        <v>624</v>
      </c>
      <c r="D61" s="58">
        <f>hidden2!CX51</f>
        <v>13562</v>
      </c>
      <c r="E61" s="58">
        <f>hidden2!CY51</f>
        <v>874</v>
      </c>
      <c r="F61" s="58">
        <f>hidden2!CZ51</f>
        <v>11066</v>
      </c>
      <c r="G61" s="58">
        <f>hidden2!DA51</f>
        <v>757</v>
      </c>
      <c r="H61" s="58">
        <f t="shared" si="1"/>
        <v>1619</v>
      </c>
      <c r="I61" s="58">
        <f>hidden2!DB51</f>
        <v>323</v>
      </c>
      <c r="J61" s="58">
        <f>hidden2!DC51</f>
        <v>1296</v>
      </c>
      <c r="K61" s="58">
        <f>hidden2!DD51</f>
        <v>0</v>
      </c>
      <c r="L61" s="57"/>
      <c r="M61" s="57"/>
      <c r="N61" s="57"/>
      <c r="O61" s="57"/>
      <c r="P61" s="57"/>
      <c r="Q61" s="57"/>
      <c r="R61" s="57"/>
    </row>
    <row r="62" spans="1:18" x14ac:dyDescent="0.25">
      <c r="A62" s="57" t="str">
        <f>hidden1!A52</f>
        <v xml:space="preserve">  Республика Башкортостан</v>
      </c>
      <c r="B62" s="58">
        <f t="shared" si="0"/>
        <v>2196</v>
      </c>
      <c r="C62" s="58">
        <f>hidden2!CW52</f>
        <v>16</v>
      </c>
      <c r="D62" s="58">
        <f>hidden2!CX52</f>
        <v>2180</v>
      </c>
      <c r="E62" s="58">
        <f>hidden2!CY52</f>
        <v>0</v>
      </c>
      <c r="F62" s="58">
        <f>hidden2!CZ52</f>
        <v>2116</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401</v>
      </c>
      <c r="C63" s="58">
        <f>hidden2!CW53</f>
        <v>11</v>
      </c>
      <c r="D63" s="58">
        <f>hidden2!CX53</f>
        <v>390</v>
      </c>
      <c r="E63" s="58">
        <f>hidden2!CY53</f>
        <v>0</v>
      </c>
      <c r="F63" s="58">
        <f>hidden2!CZ53</f>
        <v>346</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141</v>
      </c>
      <c r="C64" s="58">
        <f>hidden2!CW54</f>
        <v>0</v>
      </c>
      <c r="D64" s="58">
        <f>hidden2!CX54</f>
        <v>141</v>
      </c>
      <c r="E64" s="58">
        <f>hidden2!CY54</f>
        <v>0</v>
      </c>
      <c r="F64" s="58">
        <f>hidden2!CZ54</f>
        <v>141</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607</v>
      </c>
      <c r="C65" s="58">
        <f>hidden2!CW55</f>
        <v>61</v>
      </c>
      <c r="D65" s="58">
        <f>hidden2!CX55</f>
        <v>546</v>
      </c>
      <c r="E65" s="58">
        <f>hidden2!CY55</f>
        <v>0</v>
      </c>
      <c r="F65" s="58">
        <f>hidden2!CZ55</f>
        <v>299</v>
      </c>
      <c r="G65" s="58">
        <f>hidden2!DA55</f>
        <v>0</v>
      </c>
      <c r="H65" s="58">
        <f t="shared" si="1"/>
        <v>12</v>
      </c>
      <c r="I65" s="58">
        <f>hidden2!DB55</f>
        <v>2</v>
      </c>
      <c r="J65" s="58">
        <f>hidden2!DC55</f>
        <v>10</v>
      </c>
      <c r="K65" s="58">
        <f>hidden2!DD55</f>
        <v>0</v>
      </c>
      <c r="L65" s="57"/>
      <c r="M65" s="57"/>
      <c r="N65" s="57"/>
      <c r="O65" s="57"/>
      <c r="P65" s="57"/>
      <c r="Q65" s="57"/>
      <c r="R65" s="57"/>
    </row>
    <row r="66" spans="1:18" x14ac:dyDescent="0.25">
      <c r="A66" s="57" t="str">
        <f>hidden1!A56</f>
        <v xml:space="preserve">  Удмуртская Республика</v>
      </c>
      <c r="B66" s="58">
        <f t="shared" si="0"/>
        <v>851</v>
      </c>
      <c r="C66" s="58">
        <f>hidden2!CW56</f>
        <v>12</v>
      </c>
      <c r="D66" s="58">
        <f>hidden2!CX56</f>
        <v>839</v>
      </c>
      <c r="E66" s="58">
        <f>hidden2!CY56</f>
        <v>0</v>
      </c>
      <c r="F66" s="58">
        <f>hidden2!CZ56</f>
        <v>793</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332</v>
      </c>
      <c r="C67" s="58">
        <f>hidden2!CW57</f>
        <v>4</v>
      </c>
      <c r="D67" s="58">
        <f>hidden2!CX57</f>
        <v>328</v>
      </c>
      <c r="E67" s="58">
        <f>hidden2!CY57</f>
        <v>328</v>
      </c>
      <c r="F67" s="58">
        <f>hidden2!CZ57</f>
        <v>312</v>
      </c>
      <c r="G67" s="58">
        <f>hidden2!DA57</f>
        <v>312</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1442</v>
      </c>
      <c r="C68" s="58">
        <f>hidden2!CW58</f>
        <v>4</v>
      </c>
      <c r="D68" s="58">
        <f>hidden2!CX58</f>
        <v>1438</v>
      </c>
      <c r="E68" s="58">
        <f>hidden2!CY58</f>
        <v>0</v>
      </c>
      <c r="F68" s="58">
        <f>hidden2!CZ58</f>
        <v>1423</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853</v>
      </c>
      <c r="C69" s="58">
        <f>hidden2!CW59</f>
        <v>6</v>
      </c>
      <c r="D69" s="58">
        <f>hidden2!CX59</f>
        <v>847</v>
      </c>
      <c r="E69" s="58">
        <f>hidden2!CY59</f>
        <v>0</v>
      </c>
      <c r="F69" s="58">
        <f>hidden2!CZ59</f>
        <v>824</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571</v>
      </c>
      <c r="C70" s="58">
        <f>hidden2!CW60</f>
        <v>25</v>
      </c>
      <c r="D70" s="58">
        <f>hidden2!CX60</f>
        <v>546</v>
      </c>
      <c r="E70" s="58">
        <f>hidden2!CY60</f>
        <v>546</v>
      </c>
      <c r="F70" s="58">
        <f>hidden2!CZ60</f>
        <v>445</v>
      </c>
      <c r="G70" s="58">
        <f>hidden2!DA60</f>
        <v>445</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1032</v>
      </c>
      <c r="C71" s="58">
        <f>hidden2!CW61</f>
        <v>0</v>
      </c>
      <c r="D71" s="58">
        <f>hidden2!CX61</f>
        <v>1032</v>
      </c>
      <c r="E71" s="58">
        <f>hidden2!CY61</f>
        <v>0</v>
      </c>
      <c r="F71" s="58">
        <f>hidden2!CZ61</f>
        <v>1032</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3551</v>
      </c>
      <c r="C72" s="58">
        <f>hidden2!CW62</f>
        <v>347</v>
      </c>
      <c r="D72" s="58">
        <f>hidden2!CX62</f>
        <v>3204</v>
      </c>
      <c r="E72" s="58">
        <f>hidden2!CY62</f>
        <v>0</v>
      </c>
      <c r="F72" s="58">
        <f>hidden2!CZ62</f>
        <v>1816</v>
      </c>
      <c r="G72" s="58">
        <f>hidden2!DA62</f>
        <v>0</v>
      </c>
      <c r="H72" s="58">
        <f t="shared" si="1"/>
        <v>1589</v>
      </c>
      <c r="I72" s="58">
        <f>hidden2!DB62</f>
        <v>318</v>
      </c>
      <c r="J72" s="58">
        <f>hidden2!DC62</f>
        <v>1271</v>
      </c>
      <c r="K72" s="58">
        <f>hidden2!DD62</f>
        <v>0</v>
      </c>
      <c r="L72" s="57"/>
      <c r="M72" s="57"/>
      <c r="N72" s="57"/>
      <c r="O72" s="57"/>
      <c r="P72" s="57"/>
      <c r="Q72" s="57"/>
      <c r="R72" s="57"/>
    </row>
    <row r="73" spans="1:18" x14ac:dyDescent="0.25">
      <c r="A73" s="57" t="str">
        <f>hidden1!A63</f>
        <v xml:space="preserve">  Самарская область</v>
      </c>
      <c r="B73" s="58">
        <f t="shared" si="0"/>
        <v>550</v>
      </c>
      <c r="C73" s="58">
        <f>hidden2!CW63</f>
        <v>21</v>
      </c>
      <c r="D73" s="58">
        <f>hidden2!CX63</f>
        <v>529</v>
      </c>
      <c r="E73" s="58">
        <f>hidden2!CY63</f>
        <v>0</v>
      </c>
      <c r="F73" s="58">
        <f>hidden2!CZ63</f>
        <v>444</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1446</v>
      </c>
      <c r="C74" s="58">
        <f>hidden2!CW64</f>
        <v>114</v>
      </c>
      <c r="D74" s="58">
        <f>hidden2!CX64</f>
        <v>1332</v>
      </c>
      <c r="E74" s="58">
        <f>hidden2!CY64</f>
        <v>0</v>
      </c>
      <c r="F74" s="58">
        <f>hidden2!CZ64</f>
        <v>875</v>
      </c>
      <c r="G74" s="58">
        <f>hidden2!DA64</f>
        <v>0</v>
      </c>
      <c r="H74" s="58">
        <f t="shared" si="1"/>
        <v>10</v>
      </c>
      <c r="I74" s="58">
        <f>hidden2!DB64</f>
        <v>2</v>
      </c>
      <c r="J74" s="58">
        <f>hidden2!DC64</f>
        <v>8</v>
      </c>
      <c r="K74" s="58">
        <f>hidden2!DD64</f>
        <v>0</v>
      </c>
      <c r="L74" s="57"/>
      <c r="M74" s="57"/>
      <c r="N74" s="57"/>
      <c r="O74" s="57"/>
      <c r="P74" s="57"/>
      <c r="Q74" s="57"/>
      <c r="R74" s="57"/>
    </row>
    <row r="75" spans="1:18" x14ac:dyDescent="0.25">
      <c r="A75" s="57" t="str">
        <f>hidden1!A65</f>
        <v xml:space="preserve">  Ульяновская область</v>
      </c>
      <c r="B75" s="58">
        <f t="shared" si="0"/>
        <v>213</v>
      </c>
      <c r="C75" s="58">
        <f>hidden2!CW65</f>
        <v>3</v>
      </c>
      <c r="D75" s="58">
        <f>hidden2!CX65</f>
        <v>210</v>
      </c>
      <c r="E75" s="58">
        <f>hidden2!CY65</f>
        <v>0</v>
      </c>
      <c r="F75" s="58">
        <f>hidden2!CZ65</f>
        <v>200</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15901</v>
      </c>
      <c r="C76" s="58">
        <f>hidden2!CW66</f>
        <v>1084</v>
      </c>
      <c r="D76" s="58">
        <f>hidden2!CX66</f>
        <v>14817</v>
      </c>
      <c r="E76" s="58">
        <f>hidden2!CY66</f>
        <v>0</v>
      </c>
      <c r="F76" s="58">
        <f>hidden2!CZ66</f>
        <v>10477</v>
      </c>
      <c r="G76" s="58">
        <f>hidden2!DA66</f>
        <v>0</v>
      </c>
      <c r="H76" s="58">
        <f t="shared" ref="H76:H105" si="3">I76+J76</f>
        <v>806</v>
      </c>
      <c r="I76" s="58">
        <f>hidden2!DB66</f>
        <v>161</v>
      </c>
      <c r="J76" s="58">
        <f>hidden2!DC66</f>
        <v>645</v>
      </c>
      <c r="K76" s="58">
        <f>hidden2!DD66</f>
        <v>0</v>
      </c>
      <c r="L76" s="57"/>
      <c r="M76" s="57"/>
      <c r="N76" s="57"/>
      <c r="O76" s="57"/>
      <c r="P76" s="57"/>
      <c r="Q76" s="57"/>
      <c r="R76" s="57"/>
    </row>
    <row r="77" spans="1:18" x14ac:dyDescent="0.25">
      <c r="A77" s="57" t="str">
        <f>hidden1!A67</f>
        <v xml:space="preserve">  Курганская область</v>
      </c>
      <c r="B77" s="58">
        <f t="shared" si="2"/>
        <v>1359</v>
      </c>
      <c r="C77" s="58">
        <f>hidden2!CW67</f>
        <v>90</v>
      </c>
      <c r="D77" s="58">
        <f>hidden2!CX67</f>
        <v>1269</v>
      </c>
      <c r="E77" s="58">
        <f>hidden2!CY67</f>
        <v>0</v>
      </c>
      <c r="F77" s="58">
        <f>hidden2!CZ67</f>
        <v>907</v>
      </c>
      <c r="G77" s="58">
        <f>hidden2!DA67</f>
        <v>0</v>
      </c>
      <c r="H77" s="58">
        <f t="shared" si="3"/>
        <v>32</v>
      </c>
      <c r="I77" s="58">
        <f>hidden2!DB67</f>
        <v>6</v>
      </c>
      <c r="J77" s="58">
        <f>hidden2!DC67</f>
        <v>26</v>
      </c>
      <c r="K77" s="58">
        <f>hidden2!DD67</f>
        <v>0</v>
      </c>
      <c r="L77" s="57"/>
      <c r="M77" s="57"/>
      <c r="N77" s="57"/>
      <c r="O77" s="57"/>
      <c r="P77" s="57"/>
      <c r="Q77" s="57"/>
      <c r="R77" s="57"/>
    </row>
    <row r="78" spans="1:18" x14ac:dyDescent="0.25">
      <c r="A78" s="57" t="str">
        <f>hidden1!A68</f>
        <v xml:space="preserve">  Свердловская область</v>
      </c>
      <c r="B78" s="58">
        <f t="shared" si="2"/>
        <v>1959</v>
      </c>
      <c r="C78" s="58">
        <f>hidden2!CW68</f>
        <v>14</v>
      </c>
      <c r="D78" s="58">
        <f>hidden2!CX68</f>
        <v>1945</v>
      </c>
      <c r="E78" s="58">
        <f>hidden2!CY68</f>
        <v>0</v>
      </c>
      <c r="F78" s="58">
        <f>hidden2!CZ68</f>
        <v>1889</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4226</v>
      </c>
      <c r="C79" s="58">
        <f>hidden2!CW69</f>
        <v>94</v>
      </c>
      <c r="D79" s="58">
        <f>hidden2!CX69</f>
        <v>4132</v>
      </c>
      <c r="E79" s="58">
        <f>hidden2!CY69</f>
        <v>0</v>
      </c>
      <c r="F79" s="58">
        <f>hidden2!CZ69</f>
        <v>3752</v>
      </c>
      <c r="G79" s="58">
        <f>hidden2!DA69</f>
        <v>0</v>
      </c>
      <c r="H79" s="58">
        <f t="shared" si="3"/>
        <v>157</v>
      </c>
      <c r="I79" s="58">
        <f>hidden2!DB69</f>
        <v>31</v>
      </c>
      <c r="J79" s="58">
        <f>hidden2!DC69</f>
        <v>126</v>
      </c>
      <c r="K79" s="58">
        <f>hidden2!DD69</f>
        <v>0</v>
      </c>
      <c r="L79" s="57"/>
      <c r="M79" s="57"/>
      <c r="N79" s="57"/>
      <c r="O79" s="57"/>
      <c r="P79" s="57"/>
      <c r="Q79" s="57"/>
      <c r="R79" s="57"/>
    </row>
    <row r="80" spans="1:18" x14ac:dyDescent="0.25">
      <c r="A80" s="57" t="str">
        <f>hidden1!A70</f>
        <v xml:space="preserve">  Челябинская область</v>
      </c>
      <c r="B80" s="58">
        <f t="shared" si="2"/>
        <v>1351</v>
      </c>
      <c r="C80" s="58">
        <f>hidden2!CW70</f>
        <v>11</v>
      </c>
      <c r="D80" s="58">
        <f>hidden2!CX70</f>
        <v>1340</v>
      </c>
      <c r="E80" s="58">
        <f>hidden2!CY70</f>
        <v>0</v>
      </c>
      <c r="F80" s="58">
        <f>hidden2!CZ70</f>
        <v>1296</v>
      </c>
      <c r="G80" s="58">
        <f>hidden2!DA70</f>
        <v>0</v>
      </c>
      <c r="H80" s="58">
        <f t="shared" si="3"/>
        <v>0</v>
      </c>
      <c r="I80" s="58">
        <f>hidden2!DB70</f>
        <v>0</v>
      </c>
      <c r="J80" s="58">
        <f>hidden2!DC70</f>
        <v>0</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2815</v>
      </c>
      <c r="C81" s="58">
        <f>hidden2!CW71</f>
        <v>299</v>
      </c>
      <c r="D81" s="58">
        <f>hidden2!CX71</f>
        <v>2516</v>
      </c>
      <c r="E81" s="58">
        <f>hidden2!CY71</f>
        <v>0</v>
      </c>
      <c r="F81" s="58">
        <f>hidden2!CZ71</f>
        <v>1321</v>
      </c>
      <c r="G81" s="58">
        <f>hidden2!DA71</f>
        <v>0</v>
      </c>
      <c r="H81" s="58">
        <f t="shared" si="3"/>
        <v>14</v>
      </c>
      <c r="I81" s="58">
        <f>hidden2!DB71</f>
        <v>3</v>
      </c>
      <c r="J81" s="58">
        <f>hidden2!DC71</f>
        <v>11</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4191</v>
      </c>
      <c r="C82" s="58">
        <f>hidden2!CW72</f>
        <v>576</v>
      </c>
      <c r="D82" s="58">
        <f>hidden2!CX72</f>
        <v>3615</v>
      </c>
      <c r="E82" s="58">
        <f>hidden2!CY72</f>
        <v>0</v>
      </c>
      <c r="F82" s="58">
        <f>hidden2!CZ72</f>
        <v>1312</v>
      </c>
      <c r="G82" s="58">
        <f>hidden2!DA72</f>
        <v>0</v>
      </c>
      <c r="H82" s="58">
        <f t="shared" si="3"/>
        <v>603</v>
      </c>
      <c r="I82" s="58">
        <f>hidden2!DB72</f>
        <v>121</v>
      </c>
      <c r="J82" s="58">
        <f>hidden2!DC72</f>
        <v>482</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31022</v>
      </c>
      <c r="C83" s="58">
        <f>hidden2!CW73</f>
        <v>1293</v>
      </c>
      <c r="D83" s="58">
        <f>hidden2!CX73</f>
        <v>29729</v>
      </c>
      <c r="E83" s="58">
        <f>hidden2!CY73</f>
        <v>4269</v>
      </c>
      <c r="F83" s="58">
        <f>hidden2!CZ73</f>
        <v>24560</v>
      </c>
      <c r="G83" s="58">
        <f>hidden2!DA73</f>
        <v>4269</v>
      </c>
      <c r="H83" s="58">
        <f t="shared" si="3"/>
        <v>30</v>
      </c>
      <c r="I83" s="58">
        <f>hidden2!DB73</f>
        <v>5</v>
      </c>
      <c r="J83" s="58">
        <f>hidden2!DC73</f>
        <v>25</v>
      </c>
      <c r="K83" s="58">
        <f>hidden2!DD73</f>
        <v>0</v>
      </c>
      <c r="L83" s="57"/>
      <c r="M83" s="57"/>
      <c r="N83" s="57"/>
      <c r="O83" s="57"/>
      <c r="P83" s="57"/>
      <c r="Q83" s="57"/>
      <c r="R83" s="57"/>
    </row>
    <row r="84" spans="1:18" x14ac:dyDescent="0.25">
      <c r="A84" s="57" t="str">
        <f>hidden1!A74</f>
        <v xml:space="preserve">  Республика Алтай</v>
      </c>
      <c r="B84" s="58">
        <f t="shared" si="2"/>
        <v>1103</v>
      </c>
      <c r="C84" s="58">
        <f>hidden2!CW74</f>
        <v>0</v>
      </c>
      <c r="D84" s="58">
        <f>hidden2!CX74</f>
        <v>1103</v>
      </c>
      <c r="E84" s="58">
        <f>hidden2!CY74</f>
        <v>1103</v>
      </c>
      <c r="F84" s="58">
        <f>hidden2!CZ74</f>
        <v>1103</v>
      </c>
      <c r="G84" s="58">
        <f>hidden2!DA74</f>
        <v>1103</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1502</v>
      </c>
      <c r="C85" s="58">
        <f>hidden2!CW75</f>
        <v>6</v>
      </c>
      <c r="D85" s="58">
        <f>hidden2!CX75</f>
        <v>1496</v>
      </c>
      <c r="E85" s="58">
        <f>hidden2!CY75</f>
        <v>0</v>
      </c>
      <c r="F85" s="58">
        <f>hidden2!CZ75</f>
        <v>1474</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691</v>
      </c>
      <c r="C86" s="58">
        <f>hidden2!CW76</f>
        <v>4</v>
      </c>
      <c r="D86" s="58">
        <f>hidden2!CX76</f>
        <v>687</v>
      </c>
      <c r="E86" s="58">
        <f>hidden2!CY76</f>
        <v>0</v>
      </c>
      <c r="F86" s="58">
        <f>hidden2!CZ76</f>
        <v>670</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4731</v>
      </c>
      <c r="C87" s="58">
        <f>hidden2!CW77</f>
        <v>313</v>
      </c>
      <c r="D87" s="58">
        <f>hidden2!CX77</f>
        <v>4418</v>
      </c>
      <c r="E87" s="58">
        <f>hidden2!CY77</f>
        <v>3166</v>
      </c>
      <c r="F87" s="58">
        <f>hidden2!CZ77</f>
        <v>3166</v>
      </c>
      <c r="G87" s="58">
        <f>hidden2!DA77</f>
        <v>3166</v>
      </c>
      <c r="H87" s="58">
        <f t="shared" si="3"/>
        <v>1</v>
      </c>
      <c r="I87" s="58">
        <f>hidden2!DB77</f>
        <v>0</v>
      </c>
      <c r="J87" s="58">
        <f>hidden2!DC77</f>
        <v>1</v>
      </c>
      <c r="K87" s="58">
        <f>hidden2!DD77</f>
        <v>0</v>
      </c>
      <c r="L87" s="57"/>
      <c r="M87" s="57"/>
      <c r="N87" s="57"/>
      <c r="O87" s="57"/>
      <c r="P87" s="57"/>
      <c r="Q87" s="57"/>
      <c r="R87" s="57"/>
    </row>
    <row r="88" spans="1:18" x14ac:dyDescent="0.25">
      <c r="A88" s="57" t="str">
        <f>hidden1!A78</f>
        <v xml:space="preserve">  Красноярский край</v>
      </c>
      <c r="B88" s="58">
        <f t="shared" si="2"/>
        <v>8077</v>
      </c>
      <c r="C88" s="58">
        <f>hidden2!CW78</f>
        <v>263</v>
      </c>
      <c r="D88" s="58">
        <f>hidden2!CX78</f>
        <v>7814</v>
      </c>
      <c r="E88" s="58">
        <f>hidden2!CY78</f>
        <v>0</v>
      </c>
      <c r="F88" s="58">
        <f>hidden2!CZ78</f>
        <v>6760</v>
      </c>
      <c r="G88" s="58">
        <f>hidden2!DA78</f>
        <v>0</v>
      </c>
      <c r="H88" s="58">
        <f t="shared" si="3"/>
        <v>2</v>
      </c>
      <c r="I88" s="58">
        <f>hidden2!DB78</f>
        <v>0</v>
      </c>
      <c r="J88" s="58">
        <f>hidden2!DC78</f>
        <v>2</v>
      </c>
      <c r="K88" s="58">
        <f>hidden2!DD78</f>
        <v>0</v>
      </c>
      <c r="L88" s="57"/>
      <c r="M88" s="57"/>
      <c r="N88" s="57"/>
      <c r="O88" s="57"/>
      <c r="P88" s="57"/>
      <c r="Q88" s="57"/>
      <c r="R88" s="57"/>
    </row>
    <row r="89" spans="1:18" x14ac:dyDescent="0.25">
      <c r="A89" s="57" t="str">
        <f>hidden1!A79</f>
        <v xml:space="preserve">  Иркутская область</v>
      </c>
      <c r="B89" s="58">
        <f t="shared" si="2"/>
        <v>2427</v>
      </c>
      <c r="C89" s="58">
        <f>hidden2!CW79</f>
        <v>23</v>
      </c>
      <c r="D89" s="58">
        <f>hidden2!CX79</f>
        <v>2404</v>
      </c>
      <c r="E89" s="58">
        <f>hidden2!CY79</f>
        <v>0</v>
      </c>
      <c r="F89" s="58">
        <f>hidden2!CZ79</f>
        <v>2314</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2777</v>
      </c>
      <c r="C90" s="58">
        <f>hidden2!CW80</f>
        <v>169</v>
      </c>
      <c r="D90" s="58">
        <f>hidden2!CX80</f>
        <v>2608</v>
      </c>
      <c r="E90" s="58">
        <f>hidden2!CY80</f>
        <v>0</v>
      </c>
      <c r="F90" s="58">
        <f>hidden2!CZ80</f>
        <v>1933</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2327</v>
      </c>
      <c r="C91" s="58">
        <f>hidden2!CW81</f>
        <v>326</v>
      </c>
      <c r="D91" s="58">
        <f>hidden2!CX81</f>
        <v>2001</v>
      </c>
      <c r="E91" s="58">
        <f>hidden2!CY81</f>
        <v>0</v>
      </c>
      <c r="F91" s="58">
        <f>hidden2!CZ81</f>
        <v>697</v>
      </c>
      <c r="G91" s="58">
        <f>hidden2!DA81</f>
        <v>0</v>
      </c>
      <c r="H91" s="58">
        <f t="shared" si="3"/>
        <v>12</v>
      </c>
      <c r="I91" s="58">
        <f>hidden2!DB81</f>
        <v>2</v>
      </c>
      <c r="J91" s="58">
        <f>hidden2!DC81</f>
        <v>10</v>
      </c>
      <c r="K91" s="58">
        <f>hidden2!DD81</f>
        <v>0</v>
      </c>
      <c r="L91" s="57"/>
      <c r="M91" s="57"/>
      <c r="N91" s="57"/>
      <c r="O91" s="57"/>
      <c r="P91" s="57"/>
      <c r="Q91" s="57"/>
      <c r="R91" s="57"/>
    </row>
    <row r="92" spans="1:18" x14ac:dyDescent="0.25">
      <c r="A92" s="57" t="str">
        <f>hidden1!A82</f>
        <v xml:space="preserve">  Омская область</v>
      </c>
      <c r="B92" s="58">
        <f t="shared" si="2"/>
        <v>3780</v>
      </c>
      <c r="C92" s="58">
        <f>hidden2!CW82</f>
        <v>89</v>
      </c>
      <c r="D92" s="58">
        <f>hidden2!CX82</f>
        <v>3691</v>
      </c>
      <c r="E92" s="58">
        <f>hidden2!CY82</f>
        <v>0</v>
      </c>
      <c r="F92" s="58">
        <f>hidden2!CZ82</f>
        <v>3336</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3607</v>
      </c>
      <c r="C93" s="58">
        <f>hidden2!CW83</f>
        <v>100</v>
      </c>
      <c r="D93" s="58">
        <f>hidden2!CX83</f>
        <v>3507</v>
      </c>
      <c r="E93" s="58">
        <f>hidden2!CY83</f>
        <v>0</v>
      </c>
      <c r="F93" s="58">
        <f>hidden2!CZ83</f>
        <v>3107</v>
      </c>
      <c r="G93" s="58">
        <f>hidden2!DA83</f>
        <v>0</v>
      </c>
      <c r="H93" s="58">
        <f t="shared" si="3"/>
        <v>6</v>
      </c>
      <c r="I93" s="58">
        <f>hidden2!DB83</f>
        <v>1</v>
      </c>
      <c r="J93" s="58">
        <f>hidden2!DC83</f>
        <v>5</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9244778</v>
      </c>
      <c r="C94" s="58">
        <f>hidden2!CW84</f>
        <v>1843870</v>
      </c>
      <c r="D94" s="58">
        <f>hidden2!CX84</f>
        <v>7400908</v>
      </c>
      <c r="E94" s="58">
        <f>hidden2!CY84</f>
        <v>0</v>
      </c>
      <c r="F94" s="58">
        <f>hidden2!CZ84</f>
        <v>25434</v>
      </c>
      <c r="G94" s="58">
        <f>hidden2!DA84</f>
        <v>0</v>
      </c>
      <c r="H94" s="58">
        <f t="shared" si="3"/>
        <v>8683616</v>
      </c>
      <c r="I94" s="58">
        <f>hidden2!DB84</f>
        <v>1736724</v>
      </c>
      <c r="J94" s="58">
        <f>hidden2!DC84</f>
        <v>6946892</v>
      </c>
      <c r="K94" s="58">
        <f>hidden2!DD84</f>
        <v>0</v>
      </c>
      <c r="L94" s="57"/>
      <c r="M94" s="57"/>
      <c r="N94" s="57"/>
      <c r="O94" s="57"/>
      <c r="P94" s="57"/>
      <c r="Q94" s="57"/>
      <c r="R94" s="57"/>
    </row>
    <row r="95" spans="1:18" x14ac:dyDescent="0.25">
      <c r="A95" s="57" t="str">
        <f>hidden1!A85</f>
        <v xml:space="preserve">  Республика Бурятия</v>
      </c>
      <c r="B95" s="58">
        <f t="shared" si="2"/>
        <v>2937</v>
      </c>
      <c r="C95" s="58">
        <f>hidden2!CW85</f>
        <v>10</v>
      </c>
      <c r="D95" s="58">
        <f>hidden2!CX85</f>
        <v>2927</v>
      </c>
      <c r="E95" s="58">
        <f>hidden2!CY85</f>
        <v>0</v>
      </c>
      <c r="F95" s="58">
        <f>hidden2!CZ85</f>
        <v>2886</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7260</v>
      </c>
      <c r="C96" s="58">
        <f>hidden2!CW86</f>
        <v>704</v>
      </c>
      <c r="D96" s="58">
        <f>hidden2!CX86</f>
        <v>6556</v>
      </c>
      <c r="E96" s="58">
        <f>hidden2!CY86</f>
        <v>0</v>
      </c>
      <c r="F96" s="58">
        <f>hidden2!CZ86</f>
        <v>3738</v>
      </c>
      <c r="G96" s="58">
        <f>hidden2!DA86</f>
        <v>0</v>
      </c>
      <c r="H96" s="58">
        <f t="shared" si="3"/>
        <v>10</v>
      </c>
      <c r="I96" s="58">
        <f>hidden2!DB86</f>
        <v>2</v>
      </c>
      <c r="J96" s="58">
        <f>hidden2!DC86</f>
        <v>8</v>
      </c>
      <c r="K96" s="58">
        <f>hidden2!DD86</f>
        <v>0</v>
      </c>
      <c r="L96" s="57"/>
      <c r="M96" s="57"/>
      <c r="N96" s="57"/>
      <c r="O96" s="57"/>
      <c r="P96" s="57"/>
      <c r="Q96" s="57"/>
      <c r="R96" s="57"/>
    </row>
    <row r="97" spans="1:18" x14ac:dyDescent="0.25">
      <c r="A97" s="57" t="str">
        <f>hidden1!A87</f>
        <v xml:space="preserve">  Приморский край</v>
      </c>
      <c r="B97" s="58">
        <f t="shared" si="2"/>
        <v>1993163</v>
      </c>
      <c r="C97" s="58">
        <f>hidden2!CW87</f>
        <v>398024</v>
      </c>
      <c r="D97" s="58">
        <f>hidden2!CX87</f>
        <v>1595139</v>
      </c>
      <c r="E97" s="58">
        <f>hidden2!CY87</f>
        <v>0</v>
      </c>
      <c r="F97" s="58">
        <f>hidden2!CZ87</f>
        <v>3044</v>
      </c>
      <c r="G97" s="58">
        <f>hidden2!DA87</f>
        <v>0</v>
      </c>
      <c r="H97" s="58">
        <f t="shared" si="3"/>
        <v>1989576</v>
      </c>
      <c r="I97" s="58">
        <f>hidden2!DB87</f>
        <v>397915</v>
      </c>
      <c r="J97" s="58">
        <f>hidden2!DC87</f>
        <v>1591661</v>
      </c>
      <c r="K97" s="58">
        <f>hidden2!DD87</f>
        <v>0</v>
      </c>
      <c r="L97" s="57"/>
      <c r="M97" s="57"/>
      <c r="N97" s="57"/>
      <c r="O97" s="57"/>
      <c r="P97" s="57"/>
      <c r="Q97" s="57"/>
      <c r="R97" s="57"/>
    </row>
    <row r="98" spans="1:18" x14ac:dyDescent="0.25">
      <c r="A98" s="57" t="str">
        <f>hidden1!A88</f>
        <v xml:space="preserve">  Хабаровский край</v>
      </c>
      <c r="B98" s="58">
        <f t="shared" si="2"/>
        <v>1068470</v>
      </c>
      <c r="C98" s="58">
        <f>hidden2!CW88</f>
        <v>212850</v>
      </c>
      <c r="D98" s="58">
        <f>hidden2!CX88</f>
        <v>855620</v>
      </c>
      <c r="E98" s="58">
        <f>hidden2!CY88</f>
        <v>0</v>
      </c>
      <c r="F98" s="58">
        <f>hidden2!CZ88</f>
        <v>4222</v>
      </c>
      <c r="G98" s="58">
        <f>hidden2!DA88</f>
        <v>0</v>
      </c>
      <c r="H98" s="58">
        <f t="shared" si="3"/>
        <v>1025449</v>
      </c>
      <c r="I98" s="58">
        <f>hidden2!DB88</f>
        <v>205090</v>
      </c>
      <c r="J98" s="58">
        <f>hidden2!DC88</f>
        <v>820359</v>
      </c>
      <c r="K98" s="58">
        <f>hidden2!DD88</f>
        <v>0</v>
      </c>
      <c r="L98" s="57"/>
      <c r="M98" s="57"/>
      <c r="N98" s="57"/>
      <c r="O98" s="57"/>
      <c r="P98" s="57"/>
      <c r="Q98" s="57"/>
      <c r="R98" s="57"/>
    </row>
    <row r="99" spans="1:18" x14ac:dyDescent="0.25">
      <c r="A99" s="57" t="str">
        <f>hidden1!A89</f>
        <v xml:space="preserve">  Амурская область</v>
      </c>
      <c r="B99" s="58">
        <f t="shared" si="2"/>
        <v>5147</v>
      </c>
      <c r="C99" s="58">
        <f>hidden2!CW89</f>
        <v>138</v>
      </c>
      <c r="D99" s="58">
        <f>hidden2!CX89</f>
        <v>5009</v>
      </c>
      <c r="E99" s="58">
        <f>hidden2!CY89</f>
        <v>0</v>
      </c>
      <c r="F99" s="58">
        <f>hidden2!CZ89</f>
        <v>4459</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4194648</v>
      </c>
      <c r="C100" s="58">
        <f>hidden2!CW90</f>
        <v>838443</v>
      </c>
      <c r="D100" s="58">
        <f>hidden2!CX90</f>
        <v>3356205</v>
      </c>
      <c r="E100" s="58">
        <f>hidden2!CY90</f>
        <v>0</v>
      </c>
      <c r="F100" s="58">
        <f>hidden2!CZ90</f>
        <v>2437</v>
      </c>
      <c r="G100" s="58">
        <f>hidden2!DA90</f>
        <v>0</v>
      </c>
      <c r="H100" s="58">
        <f t="shared" si="3"/>
        <v>3749368</v>
      </c>
      <c r="I100" s="58">
        <f>hidden2!DB90</f>
        <v>749874</v>
      </c>
      <c r="J100" s="58">
        <f>hidden2!DC90</f>
        <v>2999494</v>
      </c>
      <c r="K100" s="58">
        <f>hidden2!DD90</f>
        <v>0</v>
      </c>
      <c r="L100" s="57"/>
      <c r="M100" s="57"/>
      <c r="N100" s="57"/>
      <c r="O100" s="57"/>
      <c r="P100" s="57"/>
      <c r="Q100" s="57"/>
      <c r="R100" s="57"/>
    </row>
    <row r="101" spans="1:18" x14ac:dyDescent="0.25">
      <c r="A101" s="57" t="str">
        <f>hidden1!A91</f>
        <v xml:space="preserve">  Магаданская область</v>
      </c>
      <c r="B101" s="58">
        <f t="shared" si="2"/>
        <v>248839</v>
      </c>
      <c r="C101" s="58">
        <f>hidden2!CW91</f>
        <v>49616</v>
      </c>
      <c r="D101" s="58">
        <f>hidden2!CX91</f>
        <v>199223</v>
      </c>
      <c r="E101" s="58">
        <f>hidden2!CY91</f>
        <v>0</v>
      </c>
      <c r="F101" s="58">
        <f>hidden2!CZ91</f>
        <v>761</v>
      </c>
      <c r="G101" s="58">
        <f>hidden2!DA91</f>
        <v>0</v>
      </c>
      <c r="H101" s="58">
        <f t="shared" si="3"/>
        <v>226144</v>
      </c>
      <c r="I101" s="58">
        <f>hidden2!DB91</f>
        <v>45229</v>
      </c>
      <c r="J101" s="58">
        <f>hidden2!DC91</f>
        <v>180915</v>
      </c>
      <c r="K101" s="58">
        <f>hidden2!DD91</f>
        <v>0</v>
      </c>
      <c r="L101" s="57"/>
      <c r="M101" s="57"/>
      <c r="N101" s="57"/>
      <c r="O101" s="57"/>
      <c r="P101" s="57"/>
      <c r="Q101" s="57"/>
      <c r="R101" s="57"/>
    </row>
    <row r="102" spans="1:18" x14ac:dyDescent="0.25">
      <c r="A102" s="57" t="str">
        <f>hidden1!A92</f>
        <v xml:space="preserve">  Сахалинская область</v>
      </c>
      <c r="B102" s="58">
        <f t="shared" si="2"/>
        <v>1691225</v>
      </c>
      <c r="C102" s="58">
        <f>hidden2!CW92</f>
        <v>337977</v>
      </c>
      <c r="D102" s="58">
        <f>hidden2!CX92</f>
        <v>1353248</v>
      </c>
      <c r="E102" s="58">
        <f>hidden2!CY92</f>
        <v>0</v>
      </c>
      <c r="F102" s="58">
        <f>hidden2!CZ92</f>
        <v>1339</v>
      </c>
      <c r="G102" s="58">
        <f>hidden2!DA92</f>
        <v>0</v>
      </c>
      <c r="H102" s="58">
        <f t="shared" si="3"/>
        <v>1675389</v>
      </c>
      <c r="I102" s="58">
        <f>hidden2!DB92</f>
        <v>335078</v>
      </c>
      <c r="J102" s="58">
        <f>hidden2!DC92</f>
        <v>1340311</v>
      </c>
      <c r="K102" s="58">
        <f>hidden2!DD92</f>
        <v>0</v>
      </c>
      <c r="L102" s="57"/>
      <c r="M102" s="57"/>
      <c r="N102" s="57"/>
      <c r="O102" s="57"/>
      <c r="P102" s="57"/>
      <c r="Q102" s="57"/>
      <c r="R102" s="57"/>
    </row>
    <row r="103" spans="1:18" x14ac:dyDescent="0.25">
      <c r="A103" s="57" t="str">
        <f>hidden1!A93</f>
        <v xml:space="preserve">  Забайкальский край</v>
      </c>
      <c r="B103" s="58">
        <f t="shared" si="2"/>
        <v>910</v>
      </c>
      <c r="C103" s="58">
        <f>hidden2!CW93</f>
        <v>5</v>
      </c>
      <c r="D103" s="58">
        <f>hidden2!CX93</f>
        <v>905</v>
      </c>
      <c r="E103" s="58">
        <f>hidden2!CY93</f>
        <v>0</v>
      </c>
      <c r="F103" s="58">
        <f>hidden2!CZ93</f>
        <v>885</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810</v>
      </c>
      <c r="C104" s="58">
        <f>hidden2!CW94</f>
        <v>0</v>
      </c>
      <c r="D104" s="58">
        <f>hidden2!CX94</f>
        <v>810</v>
      </c>
      <c r="E104" s="58">
        <f>hidden2!CY94</f>
        <v>0</v>
      </c>
      <c r="F104" s="58">
        <f>hidden2!CZ94</f>
        <v>810</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31369</v>
      </c>
      <c r="C105" s="58">
        <f>hidden2!CW95</f>
        <v>6103</v>
      </c>
      <c r="D105" s="58">
        <f>hidden2!CX95</f>
        <v>25266</v>
      </c>
      <c r="E105" s="58">
        <f>hidden2!CY95</f>
        <v>0</v>
      </c>
      <c r="F105" s="58">
        <f>hidden2!CZ95</f>
        <v>853</v>
      </c>
      <c r="G105" s="58">
        <f>hidden2!DA95</f>
        <v>0</v>
      </c>
      <c r="H105" s="58">
        <f t="shared" si="3"/>
        <v>17680</v>
      </c>
      <c r="I105" s="58">
        <f>hidden2!DB95</f>
        <v>3536</v>
      </c>
      <c r="J105" s="58">
        <f>hidden2!DC95</f>
        <v>14144</v>
      </c>
      <c r="K105" s="58">
        <f>hidden2!DD95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hidden2!CW101</f>
        <v>0</v>
      </c>
      <c r="D106" s="58">
        <f>hidden2!CX101</f>
        <v>0</v>
      </c>
      <c r="E106" s="58">
        <f>hidden2!CY101</f>
        <v>0</v>
      </c>
      <c r="F106" s="58">
        <f>hidden2!CZ101</f>
        <v>0</v>
      </c>
      <c r="G106" s="58">
        <f>hidden2!DA101</f>
        <v>0</v>
      </c>
      <c r="H106" s="58">
        <f>I106+J106</f>
        <v>0</v>
      </c>
      <c r="I106" s="58">
        <f>hidden2!DB101</f>
        <v>0</v>
      </c>
      <c r="J106" s="58">
        <f>hidden2!DC101</f>
        <v>0</v>
      </c>
      <c r="K106" s="58">
        <f>hidden2!DD101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августа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562613</v>
      </c>
      <c r="C11" s="58">
        <f>hidden2!DE1</f>
        <v>112525</v>
      </c>
      <c r="D11" s="58">
        <f>hidden2!DF1</f>
        <v>450088</v>
      </c>
      <c r="E11" s="58">
        <f>hidden2!DG1</f>
        <v>117</v>
      </c>
      <c r="F11" s="58">
        <f>hidden2!DH1</f>
        <v>697521272</v>
      </c>
      <c r="G11" s="58">
        <f>hidden2!DI1</f>
        <v>33060327</v>
      </c>
      <c r="H11" s="58">
        <f>hidden2!DJ1</f>
        <v>116031781</v>
      </c>
      <c r="I11" s="58">
        <f>hidden2!DK1</f>
        <v>55713463</v>
      </c>
      <c r="J11" s="58">
        <f>hidden2!DL1</f>
        <v>34607033</v>
      </c>
      <c r="K11" s="58">
        <f>hidden2!DM1</f>
        <v>0</v>
      </c>
      <c r="L11" s="58">
        <f>hidden2!DN1</f>
        <v>458108668</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3115</v>
      </c>
      <c r="C13" s="58">
        <f>hidden2!DE3</f>
        <v>623</v>
      </c>
      <c r="D13" s="58">
        <f>hidden2!DF3</f>
        <v>2492</v>
      </c>
      <c r="E13" s="58">
        <f>hidden2!DG3</f>
        <v>0</v>
      </c>
      <c r="F13" s="58">
        <f>hidden2!DH3</f>
        <v>93212093</v>
      </c>
      <c r="G13" s="58">
        <f>hidden2!DI3</f>
        <v>0</v>
      </c>
      <c r="H13" s="58">
        <f>hidden2!DJ3</f>
        <v>0</v>
      </c>
      <c r="I13" s="58">
        <f>hidden2!DK3</f>
        <v>17928954</v>
      </c>
      <c r="J13" s="58">
        <f>hidden2!DL3</f>
        <v>0</v>
      </c>
      <c r="K13" s="58">
        <f>hidden2!DM3</f>
        <v>0</v>
      </c>
      <c r="L13" s="58">
        <f>hidden2!DN3</f>
        <v>75283139</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22</v>
      </c>
      <c r="C18" s="58">
        <f>hidden2!DE8</f>
        <v>4</v>
      </c>
      <c r="D18" s="58">
        <f>hidden2!DF8</f>
        <v>18</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10</v>
      </c>
      <c r="C20" s="58">
        <f>hidden2!DE10</f>
        <v>2</v>
      </c>
      <c r="D20" s="58">
        <f>hidden2!DF10</f>
        <v>8</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19</v>
      </c>
      <c r="C21" s="58">
        <f>hidden2!DE11</f>
        <v>4</v>
      </c>
      <c r="D21" s="58">
        <f>hidden2!DF11</f>
        <v>15</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428</v>
      </c>
      <c r="C23" s="58">
        <f>hidden2!DE13</f>
        <v>86</v>
      </c>
      <c r="D23" s="58">
        <f>hidden2!DF13</f>
        <v>342</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11</v>
      </c>
      <c r="C26" s="58">
        <f>hidden2!DE16</f>
        <v>2</v>
      </c>
      <c r="D26" s="58">
        <f>hidden2!DF16</f>
        <v>9</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1</v>
      </c>
      <c r="C27" s="58">
        <f>hidden2!DE17</f>
        <v>0</v>
      </c>
      <c r="D27" s="58">
        <f>hidden2!DF17</f>
        <v>1</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0</v>
      </c>
      <c r="C28" s="58">
        <f>hidden2!DE18</f>
        <v>0</v>
      </c>
      <c r="D28" s="58">
        <f>hidden2!DF18</f>
        <v>0</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2201</v>
      </c>
      <c r="C29" s="58">
        <f>hidden2!DE19</f>
        <v>440</v>
      </c>
      <c r="D29" s="58">
        <f>hidden2!DF19</f>
        <v>1761</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68</v>
      </c>
      <c r="C30" s="58">
        <f>hidden2!DE20</f>
        <v>14</v>
      </c>
      <c r="D30" s="58">
        <f>hidden2!DF20</f>
        <v>54</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355</v>
      </c>
      <c r="C31" s="58">
        <f>hidden2!DE21</f>
        <v>71</v>
      </c>
      <c r="D31" s="58">
        <f>hidden2!DF21</f>
        <v>284</v>
      </c>
      <c r="E31" s="58">
        <f>hidden2!DG21</f>
        <v>0</v>
      </c>
      <c r="F31" s="58">
        <f>hidden2!DH21</f>
        <v>93212093</v>
      </c>
      <c r="G31" s="58">
        <f>hidden2!DI21</f>
        <v>0</v>
      </c>
      <c r="H31" s="58">
        <f>hidden2!DJ21</f>
        <v>0</v>
      </c>
      <c r="I31" s="58">
        <f>hidden2!DK21</f>
        <v>17928954</v>
      </c>
      <c r="J31" s="58">
        <f>hidden2!DL21</f>
        <v>0</v>
      </c>
      <c r="K31" s="58">
        <f>hidden2!DM21</f>
        <v>0</v>
      </c>
      <c r="L31" s="58">
        <f>hidden2!DN21</f>
        <v>75283139</v>
      </c>
      <c r="M31" s="57"/>
      <c r="N31" s="57"/>
      <c r="O31" s="57"/>
    </row>
    <row r="32" spans="1:15" x14ac:dyDescent="0.25">
      <c r="A32" s="57" t="str">
        <f>hidden1!A22</f>
        <v xml:space="preserve"> СЕВЕРО-ЗАПАДНЫЙ ФЕДЕРАЛЬНЫЙ ОКРУГ</v>
      </c>
      <c r="B32" s="58">
        <f t="shared" si="0"/>
        <v>2593</v>
      </c>
      <c r="C32" s="58">
        <f>hidden2!DE22</f>
        <v>519</v>
      </c>
      <c r="D32" s="58">
        <f>hidden2!DF22</f>
        <v>2074</v>
      </c>
      <c r="E32" s="58">
        <f>hidden2!DG22</f>
        <v>0</v>
      </c>
      <c r="F32" s="58">
        <f>hidden2!DH22</f>
        <v>33602817</v>
      </c>
      <c r="G32" s="58">
        <f>hidden2!DI22</f>
        <v>5061516</v>
      </c>
      <c r="H32" s="58">
        <f>hidden2!DJ22</f>
        <v>4380290</v>
      </c>
      <c r="I32" s="58">
        <f>hidden2!DK22</f>
        <v>128176</v>
      </c>
      <c r="J32" s="58">
        <f>hidden2!DL22</f>
        <v>490894</v>
      </c>
      <c r="K32" s="58">
        <f>hidden2!DM22</f>
        <v>0</v>
      </c>
      <c r="L32" s="58">
        <f>hidden2!DN22</f>
        <v>23541941</v>
      </c>
      <c r="M32" s="57"/>
      <c r="N32" s="57"/>
      <c r="O32" s="57"/>
    </row>
    <row r="33" spans="1:15" x14ac:dyDescent="0.25">
      <c r="A33" s="57" t="str">
        <f>hidden1!A23</f>
        <v xml:space="preserve">  Республика Карелия</v>
      </c>
      <c r="B33" s="58">
        <f t="shared" si="0"/>
        <v>550</v>
      </c>
      <c r="C33" s="58">
        <f>hidden2!DE23</f>
        <v>110</v>
      </c>
      <c r="D33" s="58">
        <f>hidden2!DF23</f>
        <v>440</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97</v>
      </c>
      <c r="C34" s="58">
        <f>hidden2!DE24</f>
        <v>19</v>
      </c>
      <c r="D34" s="58">
        <f>hidden2!DF24</f>
        <v>78</v>
      </c>
      <c r="E34" s="58">
        <f>hidden2!DG24</f>
        <v>0</v>
      </c>
      <c r="F34" s="58">
        <f>hidden2!DH24</f>
        <v>28492254</v>
      </c>
      <c r="G34" s="58">
        <f>hidden2!DI24</f>
        <v>4886758</v>
      </c>
      <c r="H34" s="58">
        <f>hidden2!DJ24</f>
        <v>381470</v>
      </c>
      <c r="I34" s="58">
        <f>hidden2!DK24</f>
        <v>128176</v>
      </c>
      <c r="J34" s="58">
        <f>hidden2!DL24</f>
        <v>490894</v>
      </c>
      <c r="K34" s="58">
        <f>hidden2!DM24</f>
        <v>0</v>
      </c>
      <c r="L34" s="58">
        <f>hidden2!DN24</f>
        <v>22604956</v>
      </c>
      <c r="M34" s="57"/>
      <c r="N34" s="57"/>
      <c r="O34" s="57"/>
    </row>
    <row r="35" spans="1:15" x14ac:dyDescent="0.25">
      <c r="A35" s="57" t="str">
        <f>hidden1!A25</f>
        <v xml:space="preserve">  Архангельская область</v>
      </c>
      <c r="B35" s="58">
        <f t="shared" si="0"/>
        <v>149</v>
      </c>
      <c r="C35" s="58">
        <f>hidden2!DE25</f>
        <v>30</v>
      </c>
      <c r="D35" s="58">
        <f>hidden2!DF25</f>
        <v>119</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223</v>
      </c>
      <c r="C36" s="58">
        <f>hidden2!DE26</f>
        <v>45</v>
      </c>
      <c r="D36" s="58">
        <f>hidden2!DF26</f>
        <v>178</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39</v>
      </c>
      <c r="C37" s="58">
        <f>hidden2!DE27</f>
        <v>8</v>
      </c>
      <c r="D37" s="58">
        <f>hidden2!DF27</f>
        <v>31</v>
      </c>
      <c r="E37" s="58">
        <f>hidden2!DG27</f>
        <v>0</v>
      </c>
      <c r="F37" s="58">
        <f>hidden2!DH27</f>
        <v>728646</v>
      </c>
      <c r="G37" s="58">
        <f>hidden2!DI27</f>
        <v>0</v>
      </c>
      <c r="H37" s="58">
        <f>hidden2!DJ27</f>
        <v>0</v>
      </c>
      <c r="I37" s="58">
        <f>hidden2!DK27</f>
        <v>0</v>
      </c>
      <c r="J37" s="58">
        <f>hidden2!DL27</f>
        <v>0</v>
      </c>
      <c r="K37" s="58">
        <f>hidden2!DM27</f>
        <v>0</v>
      </c>
      <c r="L37" s="58">
        <f>hidden2!DN27</f>
        <v>728646</v>
      </c>
      <c r="M37" s="57"/>
      <c r="N37" s="57"/>
      <c r="O37" s="57"/>
    </row>
    <row r="38" spans="1:15" x14ac:dyDescent="0.25">
      <c r="A38" s="57" t="str">
        <f>hidden1!A28</f>
        <v xml:space="preserve">  Ленинградская область</v>
      </c>
      <c r="B38" s="58">
        <f t="shared" si="0"/>
        <v>229</v>
      </c>
      <c r="C38" s="58">
        <f>hidden2!DE28</f>
        <v>46</v>
      </c>
      <c r="D38" s="58">
        <f>hidden2!DF28</f>
        <v>183</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842</v>
      </c>
      <c r="C39" s="58">
        <f>hidden2!DE29</f>
        <v>168</v>
      </c>
      <c r="D39" s="58">
        <f>hidden2!DF29</f>
        <v>674</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128</v>
      </c>
      <c r="C40" s="58">
        <f>hidden2!DE30</f>
        <v>26</v>
      </c>
      <c r="D40" s="58">
        <f>hidden2!DF30</f>
        <v>102</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147</v>
      </c>
      <c r="C41" s="58">
        <f>hidden2!DE31</f>
        <v>29</v>
      </c>
      <c r="D41" s="58">
        <f>hidden2!DF31</f>
        <v>118</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54</v>
      </c>
      <c r="C42" s="58">
        <f>hidden2!DE32</f>
        <v>11</v>
      </c>
      <c r="D42" s="58">
        <f>hidden2!DF32</f>
        <v>43</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135</v>
      </c>
      <c r="C43" s="58">
        <f>hidden2!DE33</f>
        <v>27</v>
      </c>
      <c r="D43" s="58">
        <f>hidden2!DF33</f>
        <v>108</v>
      </c>
      <c r="E43" s="58">
        <f>hidden2!DG33</f>
        <v>0</v>
      </c>
      <c r="F43" s="58">
        <f>hidden2!DH33</f>
        <v>4381917</v>
      </c>
      <c r="G43" s="58">
        <f>hidden2!DI33</f>
        <v>174758</v>
      </c>
      <c r="H43" s="58">
        <f>hidden2!DJ33</f>
        <v>3998820</v>
      </c>
      <c r="I43" s="58">
        <f>hidden2!DK33</f>
        <v>0</v>
      </c>
      <c r="J43" s="58">
        <f>hidden2!DL33</f>
        <v>0</v>
      </c>
      <c r="K43" s="58">
        <f>hidden2!DM33</f>
        <v>0</v>
      </c>
      <c r="L43" s="58">
        <f>hidden2!DN33</f>
        <v>208339</v>
      </c>
      <c r="M43" s="57"/>
      <c r="N43" s="57"/>
      <c r="O43" s="57"/>
    </row>
    <row r="44" spans="1:15" x14ac:dyDescent="0.25">
      <c r="A44" s="57" t="str">
        <f>hidden1!A34</f>
        <v xml:space="preserve"> СЕВЕРО-КАВКАЗСКИЙ ФЕДЕРАЛЬНЫЙ ОКРУГ</v>
      </c>
      <c r="B44" s="58">
        <f t="shared" si="0"/>
        <v>2115</v>
      </c>
      <c r="C44" s="58">
        <f>hidden2!DE34</f>
        <v>423</v>
      </c>
      <c r="D44" s="58">
        <f>hidden2!DF34</f>
        <v>1692</v>
      </c>
      <c r="E44" s="58">
        <f>hidden2!DG34</f>
        <v>0</v>
      </c>
      <c r="F44" s="58">
        <f>hidden2!DH34</f>
        <v>569788</v>
      </c>
      <c r="G44" s="58">
        <f>hidden2!DI34</f>
        <v>0</v>
      </c>
      <c r="H44" s="58">
        <f>hidden2!DJ34</f>
        <v>0</v>
      </c>
      <c r="I44" s="58">
        <f>hidden2!DK34</f>
        <v>569788</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2093</v>
      </c>
      <c r="C45" s="58">
        <f>hidden2!DE35</f>
        <v>419</v>
      </c>
      <c r="D45" s="58">
        <f>hidden2!DF35</f>
        <v>1674</v>
      </c>
      <c r="E45" s="58">
        <f>hidden2!DG35</f>
        <v>0</v>
      </c>
      <c r="F45" s="58">
        <f>hidden2!DH35</f>
        <v>1749</v>
      </c>
      <c r="G45" s="58">
        <f>hidden2!DI35</f>
        <v>0</v>
      </c>
      <c r="H45" s="58">
        <f>hidden2!DJ35</f>
        <v>0</v>
      </c>
      <c r="I45" s="58">
        <f>hidden2!DK35</f>
        <v>1749</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26</v>
      </c>
      <c r="G46" s="58">
        <f>hidden2!DI36</f>
        <v>0</v>
      </c>
      <c r="H46" s="58">
        <f>hidden2!DJ36</f>
        <v>0</v>
      </c>
      <c r="I46" s="58">
        <f>hidden2!DK36</f>
        <v>26</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1</v>
      </c>
      <c r="C50" s="58">
        <f>hidden2!DE40</f>
        <v>0</v>
      </c>
      <c r="D50" s="58">
        <f>hidden2!DF40</f>
        <v>1</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21</v>
      </c>
      <c r="C51" s="58">
        <f>hidden2!DE41</f>
        <v>4</v>
      </c>
      <c r="D51" s="58">
        <f>hidden2!DF41</f>
        <v>17</v>
      </c>
      <c r="E51" s="58">
        <f>hidden2!DG41</f>
        <v>0</v>
      </c>
      <c r="F51" s="58">
        <f>hidden2!DH41</f>
        <v>568013</v>
      </c>
      <c r="G51" s="58">
        <f>hidden2!DI41</f>
        <v>0</v>
      </c>
      <c r="H51" s="58">
        <f>hidden2!DJ41</f>
        <v>0</v>
      </c>
      <c r="I51" s="58">
        <f>hidden2!DK41</f>
        <v>568013</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6248</v>
      </c>
      <c r="C52" s="58">
        <f>hidden2!DE42</f>
        <v>1249</v>
      </c>
      <c r="D52" s="58">
        <f>hidden2!DF42</f>
        <v>4999</v>
      </c>
      <c r="E52" s="58">
        <f>hidden2!DG42</f>
        <v>0</v>
      </c>
      <c r="F52" s="58">
        <f>hidden2!DH42</f>
        <v>311021</v>
      </c>
      <c r="G52" s="58">
        <f>hidden2!DI42</f>
        <v>0</v>
      </c>
      <c r="H52" s="58">
        <f>hidden2!DJ42</f>
        <v>0</v>
      </c>
      <c r="I52" s="58">
        <f>hidden2!DK42</f>
        <v>-1384</v>
      </c>
      <c r="J52" s="58">
        <f>hidden2!DL42</f>
        <v>0</v>
      </c>
      <c r="K52" s="58">
        <f>hidden2!DM42</f>
        <v>0</v>
      </c>
      <c r="L52" s="58">
        <f>hidden2!DN42</f>
        <v>312405</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5">
      <c r="A55" s="57" t="str">
        <f>hidden1!A45</f>
        <v xml:space="preserve">  Республика Крым</v>
      </c>
      <c r="B55" s="58">
        <f t="shared" si="0"/>
        <v>99</v>
      </c>
      <c r="C55" s="58">
        <f>hidden2!DE45</f>
        <v>20</v>
      </c>
      <c r="D55" s="58">
        <f>hidden2!DF45</f>
        <v>79</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154</v>
      </c>
      <c r="C56" s="58">
        <f>hidden2!DE46</f>
        <v>31</v>
      </c>
      <c r="D56" s="58">
        <f>hidden2!DF46</f>
        <v>123</v>
      </c>
      <c r="E56" s="58">
        <f>hidden2!DG46</f>
        <v>0</v>
      </c>
      <c r="F56" s="58">
        <f>hidden2!DH46</f>
        <v>312405</v>
      </c>
      <c r="G56" s="58">
        <f>hidden2!DI46</f>
        <v>0</v>
      </c>
      <c r="H56" s="58">
        <f>hidden2!DJ46</f>
        <v>0</v>
      </c>
      <c r="I56" s="58">
        <f>hidden2!DK46</f>
        <v>0</v>
      </c>
      <c r="J56" s="58">
        <f>hidden2!DL46</f>
        <v>0</v>
      </c>
      <c r="K56" s="58">
        <f>hidden2!DM46</f>
        <v>0</v>
      </c>
      <c r="L56" s="58">
        <f>hidden2!DN46</f>
        <v>312405</v>
      </c>
      <c r="M56" s="57"/>
      <c r="N56" s="57"/>
      <c r="O56" s="57"/>
    </row>
    <row r="57" spans="1:15" x14ac:dyDescent="0.25">
      <c r="A57" s="57" t="str">
        <f>hidden1!A47</f>
        <v xml:space="preserve">  Астраханская область</v>
      </c>
      <c r="B57" s="58">
        <f t="shared" si="0"/>
        <v>3496</v>
      </c>
      <c r="C57" s="58">
        <f>hidden2!DE47</f>
        <v>699</v>
      </c>
      <c r="D57" s="58">
        <f>hidden2!DF47</f>
        <v>2797</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586</v>
      </c>
      <c r="C58" s="58">
        <f>hidden2!DE48</f>
        <v>117</v>
      </c>
      <c r="D58" s="58">
        <f>hidden2!DF48</f>
        <v>469</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761</v>
      </c>
      <c r="C59" s="58">
        <f>hidden2!DE49</f>
        <v>152</v>
      </c>
      <c r="D59" s="58">
        <f>hidden2!DF49</f>
        <v>609</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1150</v>
      </c>
      <c r="C60" s="58">
        <f>hidden2!DE50</f>
        <v>230</v>
      </c>
      <c r="D60" s="58">
        <f>hidden2!DF50</f>
        <v>920</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1501</v>
      </c>
      <c r="C61" s="58">
        <f>hidden2!DE51</f>
        <v>301</v>
      </c>
      <c r="D61" s="58">
        <f>hidden2!DF51</f>
        <v>1200</v>
      </c>
      <c r="E61" s="58">
        <f>hidden2!DG51</f>
        <v>117</v>
      </c>
      <c r="F61" s="58">
        <f>hidden2!DH51</f>
        <v>207133238</v>
      </c>
      <c r="G61" s="58">
        <f>hidden2!DI51</f>
        <v>0</v>
      </c>
      <c r="H61" s="58">
        <f>hidden2!DJ51</f>
        <v>0</v>
      </c>
      <c r="I61" s="58">
        <f>hidden2!DK51</f>
        <v>4175</v>
      </c>
      <c r="J61" s="58">
        <f>hidden2!DL51</f>
        <v>12990253</v>
      </c>
      <c r="K61" s="58">
        <f>hidden2!DM51</f>
        <v>0</v>
      </c>
      <c r="L61" s="58">
        <f>hidden2!DN51</f>
        <v>194138810</v>
      </c>
      <c r="M61" s="57"/>
      <c r="N61" s="57"/>
      <c r="O61" s="57"/>
    </row>
    <row r="62" spans="1:15" x14ac:dyDescent="0.25">
      <c r="A62" s="57" t="str">
        <f>hidden1!A52</f>
        <v xml:space="preserve">  Республика Башкортостан</v>
      </c>
      <c r="B62" s="58">
        <f t="shared" si="0"/>
        <v>73</v>
      </c>
      <c r="C62" s="58">
        <f>hidden2!DE52</f>
        <v>15</v>
      </c>
      <c r="D62" s="58">
        <f>hidden2!DF52</f>
        <v>58</v>
      </c>
      <c r="E62" s="58">
        <f>hidden2!DG52</f>
        <v>0</v>
      </c>
      <c r="F62" s="58">
        <f>hidden2!DH52</f>
        <v>34768730</v>
      </c>
      <c r="G62" s="58">
        <f>hidden2!DI52</f>
        <v>0</v>
      </c>
      <c r="H62" s="58">
        <f>hidden2!DJ52</f>
        <v>0</v>
      </c>
      <c r="I62" s="58">
        <f>hidden2!DK52</f>
        <v>0</v>
      </c>
      <c r="J62" s="58">
        <f>hidden2!DL52</f>
        <v>0</v>
      </c>
      <c r="K62" s="58">
        <f>hidden2!DM52</f>
        <v>0</v>
      </c>
      <c r="L62" s="58">
        <f>hidden2!DN52</f>
        <v>34768730</v>
      </c>
      <c r="M62" s="57"/>
      <c r="N62" s="57"/>
      <c r="O62" s="57"/>
    </row>
    <row r="63" spans="1:15" x14ac:dyDescent="0.25">
      <c r="A63" s="57" t="str">
        <f>hidden1!A53</f>
        <v xml:space="preserve">  Республика Марий-Эл</v>
      </c>
      <c r="B63" s="58">
        <f t="shared" si="0"/>
        <v>55</v>
      </c>
      <c r="C63" s="58">
        <f>hidden2!DE53</f>
        <v>11</v>
      </c>
      <c r="D63" s="58">
        <f>hidden2!DF53</f>
        <v>44</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296</v>
      </c>
      <c r="C65" s="58">
        <f>hidden2!DE55</f>
        <v>59</v>
      </c>
      <c r="D65" s="58">
        <f>hidden2!DF55</f>
        <v>237</v>
      </c>
      <c r="E65" s="58">
        <f>hidden2!DG55</f>
        <v>0</v>
      </c>
      <c r="F65" s="58">
        <f>hidden2!DH55</f>
        <v>59083147</v>
      </c>
      <c r="G65" s="58">
        <f>hidden2!DI55</f>
        <v>0</v>
      </c>
      <c r="H65" s="58">
        <f>hidden2!DJ55</f>
        <v>0</v>
      </c>
      <c r="I65" s="58">
        <f>hidden2!DK55</f>
        <v>0</v>
      </c>
      <c r="J65" s="58">
        <f>hidden2!DL55</f>
        <v>0</v>
      </c>
      <c r="K65" s="58">
        <f>hidden2!DM55</f>
        <v>0</v>
      </c>
      <c r="L65" s="58">
        <f>hidden2!DN55</f>
        <v>59083147</v>
      </c>
      <c r="M65" s="57"/>
      <c r="N65" s="57"/>
      <c r="O65" s="57"/>
    </row>
    <row r="66" spans="1:15" x14ac:dyDescent="0.25">
      <c r="A66" s="57" t="str">
        <f>hidden1!A56</f>
        <v xml:space="preserve">  Удмуртская Республика</v>
      </c>
      <c r="B66" s="58">
        <f t="shared" si="0"/>
        <v>58</v>
      </c>
      <c r="C66" s="58">
        <f>hidden2!DE56</f>
        <v>12</v>
      </c>
      <c r="D66" s="58">
        <f>hidden2!DF56</f>
        <v>46</v>
      </c>
      <c r="E66" s="58">
        <f>hidden2!DG56</f>
        <v>0</v>
      </c>
      <c r="F66" s="58">
        <f>hidden2!DH56</f>
        <v>19344808</v>
      </c>
      <c r="G66" s="58">
        <f>hidden2!DI56</f>
        <v>0</v>
      </c>
      <c r="H66" s="58">
        <f>hidden2!DJ56</f>
        <v>0</v>
      </c>
      <c r="I66" s="58">
        <f>hidden2!DK56</f>
        <v>0</v>
      </c>
      <c r="J66" s="58">
        <f>hidden2!DL56</f>
        <v>0</v>
      </c>
      <c r="K66" s="58">
        <f>hidden2!DM56</f>
        <v>0</v>
      </c>
      <c r="L66" s="58">
        <f>hidden2!DN56</f>
        <v>19344808</v>
      </c>
      <c r="M66" s="57"/>
      <c r="N66" s="57"/>
      <c r="O66" s="57"/>
    </row>
    <row r="67" spans="1:15" x14ac:dyDescent="0.25">
      <c r="A67" s="57" t="str">
        <f>hidden1!A57</f>
        <v xml:space="preserve">  Чувашская Республика</v>
      </c>
      <c r="B67" s="58">
        <f t="shared" si="0"/>
        <v>20</v>
      </c>
      <c r="C67" s="58">
        <f>hidden2!DE57</f>
        <v>4</v>
      </c>
      <c r="D67" s="58">
        <f>hidden2!DF57</f>
        <v>16</v>
      </c>
      <c r="E67" s="58">
        <f>hidden2!DG57</f>
        <v>16</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19</v>
      </c>
      <c r="C68" s="58">
        <f>hidden2!DE58</f>
        <v>4</v>
      </c>
      <c r="D68" s="58">
        <f>hidden2!DF58</f>
        <v>15</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29</v>
      </c>
      <c r="C69" s="58">
        <f>hidden2!DE59</f>
        <v>6</v>
      </c>
      <c r="D69" s="58">
        <f>hidden2!DF59</f>
        <v>23</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126</v>
      </c>
      <c r="C70" s="58">
        <f>hidden2!DE60</f>
        <v>25</v>
      </c>
      <c r="D70" s="58">
        <f>hidden2!DF60</f>
        <v>101</v>
      </c>
      <c r="E70" s="58">
        <f>hidden2!DG60</f>
        <v>101</v>
      </c>
      <c r="F70" s="58">
        <f>hidden2!DH60</f>
        <v>45992780</v>
      </c>
      <c r="G70" s="58">
        <f>hidden2!DI60</f>
        <v>0</v>
      </c>
      <c r="H70" s="58">
        <f>hidden2!DJ60</f>
        <v>0</v>
      </c>
      <c r="I70" s="58">
        <f>hidden2!DK60</f>
        <v>4175</v>
      </c>
      <c r="J70" s="58">
        <f>hidden2!DL60</f>
        <v>12990253</v>
      </c>
      <c r="K70" s="58">
        <f>hidden2!DM60</f>
        <v>0</v>
      </c>
      <c r="L70" s="58">
        <f>hidden2!DN60</f>
        <v>32998352</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146</v>
      </c>
      <c r="C72" s="58">
        <f>hidden2!DE62</f>
        <v>29</v>
      </c>
      <c r="D72" s="58">
        <f>hidden2!DF62</f>
        <v>117</v>
      </c>
      <c r="E72" s="58">
        <f>hidden2!DG62</f>
        <v>0</v>
      </c>
      <c r="F72" s="58">
        <f>hidden2!DH62</f>
        <v>15905620</v>
      </c>
      <c r="G72" s="58">
        <f>hidden2!DI62</f>
        <v>0</v>
      </c>
      <c r="H72" s="58">
        <f>hidden2!DJ62</f>
        <v>0</v>
      </c>
      <c r="I72" s="58">
        <f>hidden2!DK62</f>
        <v>0</v>
      </c>
      <c r="J72" s="58">
        <f>hidden2!DL62</f>
        <v>0</v>
      </c>
      <c r="K72" s="58">
        <f>hidden2!DM62</f>
        <v>0</v>
      </c>
      <c r="L72" s="58">
        <f>hidden2!DN62</f>
        <v>15905620</v>
      </c>
      <c r="M72" s="57"/>
      <c r="N72" s="57"/>
      <c r="O72" s="57"/>
    </row>
    <row r="73" spans="1:15" x14ac:dyDescent="0.25">
      <c r="A73" s="57" t="str">
        <f>hidden1!A63</f>
        <v xml:space="preserve">  Самарская область</v>
      </c>
      <c r="B73" s="58">
        <f t="shared" si="0"/>
        <v>105</v>
      </c>
      <c r="C73" s="58">
        <f>hidden2!DE63</f>
        <v>21</v>
      </c>
      <c r="D73" s="58">
        <f>hidden2!DF63</f>
        <v>84</v>
      </c>
      <c r="E73" s="58">
        <f>hidden2!DG63</f>
        <v>0</v>
      </c>
      <c r="F73" s="58">
        <f>hidden2!DH63</f>
        <v>32025030</v>
      </c>
      <c r="G73" s="58">
        <f>hidden2!DI63</f>
        <v>0</v>
      </c>
      <c r="H73" s="58">
        <f>hidden2!DJ63</f>
        <v>0</v>
      </c>
      <c r="I73" s="58">
        <f>hidden2!DK63</f>
        <v>0</v>
      </c>
      <c r="J73" s="58">
        <f>hidden2!DL63</f>
        <v>0</v>
      </c>
      <c r="K73" s="58">
        <f>hidden2!DM63</f>
        <v>0</v>
      </c>
      <c r="L73" s="58">
        <f>hidden2!DN63</f>
        <v>32025030</v>
      </c>
      <c r="M73" s="57"/>
      <c r="N73" s="57"/>
      <c r="O73" s="57"/>
    </row>
    <row r="74" spans="1:15" x14ac:dyDescent="0.25">
      <c r="A74" s="57" t="str">
        <f>hidden1!A64</f>
        <v xml:space="preserve">  Саратовская область</v>
      </c>
      <c r="B74" s="58">
        <f t="shared" si="0"/>
        <v>561</v>
      </c>
      <c r="C74" s="58">
        <f>hidden2!DE64</f>
        <v>112</v>
      </c>
      <c r="D74" s="58">
        <f>hidden2!DF64</f>
        <v>449</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13</v>
      </c>
      <c r="C75" s="58">
        <f>hidden2!DE65</f>
        <v>3</v>
      </c>
      <c r="D75" s="58">
        <f>hidden2!DF65</f>
        <v>10</v>
      </c>
      <c r="E75" s="58">
        <f>hidden2!DG65</f>
        <v>0</v>
      </c>
      <c r="F75" s="58">
        <f>hidden2!DH65</f>
        <v>13123</v>
      </c>
      <c r="G75" s="58">
        <f>hidden2!DI65</f>
        <v>0</v>
      </c>
      <c r="H75" s="58">
        <f>hidden2!DJ65</f>
        <v>0</v>
      </c>
      <c r="I75" s="58">
        <f>hidden2!DK65</f>
        <v>0</v>
      </c>
      <c r="J75" s="58">
        <f>hidden2!DL65</f>
        <v>0</v>
      </c>
      <c r="K75" s="58">
        <f>hidden2!DM65</f>
        <v>0</v>
      </c>
      <c r="L75" s="58">
        <f>hidden2!DN65</f>
        <v>13123</v>
      </c>
      <c r="M75" s="57"/>
      <c r="N75" s="57"/>
      <c r="O75" s="57"/>
    </row>
    <row r="76" spans="1:15" x14ac:dyDescent="0.25">
      <c r="A76" s="57" t="str">
        <f>hidden1!A66</f>
        <v xml:space="preserve"> УРАЛЬСКИЙ ФЕДЕРАЛЬНЫЙ ОКРУГ</v>
      </c>
      <c r="B76" s="58">
        <f t="shared" ref="B76:B105" si="1">C76+D76</f>
        <v>4618</v>
      </c>
      <c r="C76" s="58">
        <f>hidden2!DE66</f>
        <v>923</v>
      </c>
      <c r="D76" s="58">
        <f>hidden2!DF66</f>
        <v>3695</v>
      </c>
      <c r="E76" s="58">
        <f>hidden2!DG66</f>
        <v>0</v>
      </c>
      <c r="F76" s="58">
        <f>hidden2!DH66</f>
        <v>282115161</v>
      </c>
      <c r="G76" s="58">
        <f>hidden2!DI66</f>
        <v>8791075</v>
      </c>
      <c r="H76" s="58">
        <f>hidden2!DJ66</f>
        <v>64074193</v>
      </c>
      <c r="I76" s="58">
        <f>hidden2!DK66</f>
        <v>35766014</v>
      </c>
      <c r="J76" s="58">
        <f>hidden2!DL66</f>
        <v>21125886</v>
      </c>
      <c r="K76" s="58">
        <f>hidden2!DM66</f>
        <v>0</v>
      </c>
      <c r="L76" s="58">
        <f>hidden2!DN66</f>
        <v>152357993</v>
      </c>
      <c r="M76" s="57"/>
      <c r="N76" s="57"/>
      <c r="O76" s="57"/>
    </row>
    <row r="77" spans="1:15" x14ac:dyDescent="0.25">
      <c r="A77" s="57" t="str">
        <f>hidden1!A67</f>
        <v xml:space="preserve">  Курганская область</v>
      </c>
      <c r="B77" s="58">
        <f t="shared" si="1"/>
        <v>420</v>
      </c>
      <c r="C77" s="58">
        <f>hidden2!DE67</f>
        <v>84</v>
      </c>
      <c r="D77" s="58">
        <f>hidden2!DF67</f>
        <v>336</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70</v>
      </c>
      <c r="C78" s="58">
        <f>hidden2!DE68</f>
        <v>14</v>
      </c>
      <c r="D78" s="58">
        <f>hidden2!DF68</f>
        <v>56</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317</v>
      </c>
      <c r="C79" s="58">
        <f>hidden2!DE69</f>
        <v>63</v>
      </c>
      <c r="D79" s="58">
        <f>hidden2!DF69</f>
        <v>254</v>
      </c>
      <c r="E79" s="58">
        <f>hidden2!DG69</f>
        <v>0</v>
      </c>
      <c r="F79" s="58">
        <f>hidden2!DH69</f>
        <v>18574834</v>
      </c>
      <c r="G79" s="58">
        <f>hidden2!DI69</f>
        <v>0</v>
      </c>
      <c r="H79" s="58">
        <f>hidden2!DJ69</f>
        <v>0</v>
      </c>
      <c r="I79" s="58">
        <f>hidden2!DK69</f>
        <v>522520</v>
      </c>
      <c r="J79" s="58">
        <f>hidden2!DL69</f>
        <v>598801</v>
      </c>
      <c r="K79" s="58">
        <f>hidden2!DM69</f>
        <v>0</v>
      </c>
      <c r="L79" s="58">
        <f>hidden2!DN69</f>
        <v>17453513</v>
      </c>
      <c r="M79" s="57"/>
      <c r="N79" s="57"/>
      <c r="O79" s="57"/>
    </row>
    <row r="80" spans="1:15" x14ac:dyDescent="0.25">
      <c r="A80" s="57" t="str">
        <f>hidden1!A70</f>
        <v xml:space="preserve">  Челябинская область</v>
      </c>
      <c r="B80" s="58">
        <f t="shared" si="1"/>
        <v>55</v>
      </c>
      <c r="C80" s="58">
        <f>hidden2!DE70</f>
        <v>11</v>
      </c>
      <c r="D80" s="58">
        <f>hidden2!DF70</f>
        <v>44</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1480</v>
      </c>
      <c r="C81" s="58">
        <f>hidden2!DE71</f>
        <v>296</v>
      </c>
      <c r="D81" s="58">
        <f>hidden2!DF71</f>
        <v>1184</v>
      </c>
      <c r="E81" s="58">
        <f>hidden2!DG71</f>
        <v>0</v>
      </c>
      <c r="F81" s="58">
        <f>hidden2!DH71</f>
        <v>221622201</v>
      </c>
      <c r="G81" s="58">
        <f>hidden2!DI71</f>
        <v>2800106</v>
      </c>
      <c r="H81" s="58">
        <f>hidden2!DJ71</f>
        <v>42917001</v>
      </c>
      <c r="I81" s="58">
        <f>hidden2!DK71</f>
        <v>26540440</v>
      </c>
      <c r="J81" s="58">
        <f>hidden2!DL71</f>
        <v>20527085</v>
      </c>
      <c r="K81" s="58">
        <f>hidden2!DM71</f>
        <v>0</v>
      </c>
      <c r="L81" s="58">
        <f>hidden2!DN71</f>
        <v>128837569</v>
      </c>
      <c r="M81" s="57"/>
      <c r="N81" s="57"/>
      <c r="O81" s="57"/>
    </row>
    <row r="82" spans="1:15" x14ac:dyDescent="0.25">
      <c r="A82" s="57" t="str">
        <f>hidden1!A72</f>
        <v xml:space="preserve">  Ямало-Ненецкий автономный округ</v>
      </c>
      <c r="B82" s="58">
        <f t="shared" si="1"/>
        <v>2276</v>
      </c>
      <c r="C82" s="58">
        <f>hidden2!DE72</f>
        <v>455</v>
      </c>
      <c r="D82" s="58">
        <f>hidden2!DF72</f>
        <v>1821</v>
      </c>
      <c r="E82" s="58">
        <f>hidden2!DG72</f>
        <v>0</v>
      </c>
      <c r="F82" s="58">
        <f>hidden2!DH72</f>
        <v>41918126</v>
      </c>
      <c r="G82" s="58">
        <f>hidden2!DI72</f>
        <v>5990969</v>
      </c>
      <c r="H82" s="58">
        <f>hidden2!DJ72</f>
        <v>21157192</v>
      </c>
      <c r="I82" s="58">
        <f>hidden2!DK72</f>
        <v>8703054</v>
      </c>
      <c r="J82" s="58">
        <f>hidden2!DL72</f>
        <v>0</v>
      </c>
      <c r="K82" s="58">
        <f>hidden2!DM72</f>
        <v>0</v>
      </c>
      <c r="L82" s="58">
        <f>hidden2!DN72</f>
        <v>6066911</v>
      </c>
      <c r="M82" s="57"/>
      <c r="N82" s="57"/>
      <c r="O82" s="57"/>
    </row>
    <row r="83" spans="1:15" x14ac:dyDescent="0.25">
      <c r="A83" s="57" t="str">
        <f>hidden1!A73</f>
        <v xml:space="preserve"> СИБИРСКИЙ ФЕДЕРАЛЬНЫЙ ОКРУГ</v>
      </c>
      <c r="B83" s="58">
        <f t="shared" si="1"/>
        <v>6432</v>
      </c>
      <c r="C83" s="58">
        <f>hidden2!DE73</f>
        <v>1288</v>
      </c>
      <c r="D83" s="58">
        <f>hidden2!DF73</f>
        <v>5144</v>
      </c>
      <c r="E83" s="58">
        <f>hidden2!DG73</f>
        <v>0</v>
      </c>
      <c r="F83" s="58">
        <f>hidden2!DH73</f>
        <v>53139295</v>
      </c>
      <c r="G83" s="58">
        <f>hidden2!DI73</f>
        <v>15926841</v>
      </c>
      <c r="H83" s="58">
        <f>hidden2!DJ73</f>
        <v>26126734</v>
      </c>
      <c r="I83" s="58">
        <f>hidden2!DK73</f>
        <v>380541</v>
      </c>
      <c r="J83" s="58">
        <f>hidden2!DL73</f>
        <v>0</v>
      </c>
      <c r="K83" s="58">
        <f>hidden2!DM73</f>
        <v>0</v>
      </c>
      <c r="L83" s="58">
        <f>hidden2!DN73</f>
        <v>10705179</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28</v>
      </c>
      <c r="C85" s="58">
        <f>hidden2!DE75</f>
        <v>6</v>
      </c>
      <c r="D85" s="58">
        <f>hidden2!DF75</f>
        <v>22</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21</v>
      </c>
      <c r="C86" s="58">
        <f>hidden2!DE76</f>
        <v>4</v>
      </c>
      <c r="D86" s="58">
        <f>hidden2!DF76</f>
        <v>17</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1564</v>
      </c>
      <c r="C87" s="58">
        <f>hidden2!DE77</f>
        <v>313</v>
      </c>
      <c r="D87" s="58">
        <f>hidden2!DF77</f>
        <v>1251</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1315</v>
      </c>
      <c r="C88" s="58">
        <f>hidden2!DE78</f>
        <v>263</v>
      </c>
      <c r="D88" s="58">
        <f>hidden2!DF78</f>
        <v>1052</v>
      </c>
      <c r="E88" s="58">
        <f>hidden2!DG78</f>
        <v>0</v>
      </c>
      <c r="F88" s="58">
        <f>hidden2!DH78</f>
        <v>34556305</v>
      </c>
      <c r="G88" s="58">
        <f>hidden2!DI78</f>
        <v>8948324</v>
      </c>
      <c r="H88" s="58">
        <f>hidden2!DJ78</f>
        <v>25607981</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104</v>
      </c>
      <c r="C89" s="58">
        <f>hidden2!DE79</f>
        <v>21</v>
      </c>
      <c r="D89" s="58">
        <f>hidden2!DF79</f>
        <v>83</v>
      </c>
      <c r="E89" s="58">
        <f>hidden2!DG79</f>
        <v>0</v>
      </c>
      <c r="F89" s="58">
        <f>hidden2!DH79</f>
        <v>11699578</v>
      </c>
      <c r="G89" s="58">
        <f>hidden2!DI79</f>
        <v>6978517</v>
      </c>
      <c r="H89" s="58">
        <f>hidden2!DJ79</f>
        <v>518753</v>
      </c>
      <c r="I89" s="58">
        <f>hidden2!DK79</f>
        <v>0</v>
      </c>
      <c r="J89" s="58">
        <f>hidden2!DL79</f>
        <v>0</v>
      </c>
      <c r="K89" s="58">
        <f>hidden2!DM79</f>
        <v>0</v>
      </c>
      <c r="L89" s="58">
        <f>hidden2!DN79</f>
        <v>4202308</v>
      </c>
      <c r="M89" s="57"/>
      <c r="N89" s="57"/>
      <c r="O89" s="57"/>
    </row>
    <row r="90" spans="1:15" x14ac:dyDescent="0.25">
      <c r="A90" s="57" t="str">
        <f>hidden1!A80</f>
        <v xml:space="preserve">  Кемеровская область - Кузбасс</v>
      </c>
      <c r="B90" s="58">
        <f t="shared" si="1"/>
        <v>844</v>
      </c>
      <c r="C90" s="58">
        <f>hidden2!DE80</f>
        <v>169</v>
      </c>
      <c r="D90" s="58">
        <f>hidden2!DF80</f>
        <v>675</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1618</v>
      </c>
      <c r="C91" s="58">
        <f>hidden2!DE81</f>
        <v>324</v>
      </c>
      <c r="D91" s="58">
        <f>hidden2!DF81</f>
        <v>1294</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444</v>
      </c>
      <c r="C92" s="58">
        <f>hidden2!DE82</f>
        <v>89</v>
      </c>
      <c r="D92" s="58">
        <f>hidden2!DF82</f>
        <v>355</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494</v>
      </c>
      <c r="C93" s="58">
        <f>hidden2!DE83</f>
        <v>99</v>
      </c>
      <c r="D93" s="58">
        <f>hidden2!DF83</f>
        <v>395</v>
      </c>
      <c r="E93" s="58">
        <f>hidden2!DG83</f>
        <v>0</v>
      </c>
      <c r="F93" s="58">
        <f>hidden2!DH83</f>
        <v>6883412</v>
      </c>
      <c r="G93" s="58">
        <f>hidden2!DI83</f>
        <v>0</v>
      </c>
      <c r="H93" s="58">
        <f>hidden2!DJ83</f>
        <v>0</v>
      </c>
      <c r="I93" s="58">
        <f>hidden2!DK83</f>
        <v>380541</v>
      </c>
      <c r="J93" s="58">
        <f>hidden2!DL83</f>
        <v>0</v>
      </c>
      <c r="K93" s="58">
        <f>hidden2!DM83</f>
        <v>0</v>
      </c>
      <c r="L93" s="58">
        <f>hidden2!DN83</f>
        <v>6502871</v>
      </c>
      <c r="M93" s="57"/>
      <c r="N93" s="57"/>
      <c r="O93" s="57"/>
    </row>
    <row r="94" spans="1:15" x14ac:dyDescent="0.25">
      <c r="A94" s="57" t="str">
        <f>hidden1!A84</f>
        <v xml:space="preserve"> ДАЛЬНЕВОСТОЧНЫЙ ФЕДЕРАЛЬНЫЙ ОКРУГ</v>
      </c>
      <c r="B94" s="58">
        <f t="shared" si="1"/>
        <v>535728</v>
      </c>
      <c r="C94" s="58">
        <f>hidden2!DE84</f>
        <v>107146</v>
      </c>
      <c r="D94" s="58">
        <f>hidden2!DF84</f>
        <v>428582</v>
      </c>
      <c r="E94" s="58">
        <f>hidden2!DG84</f>
        <v>0</v>
      </c>
      <c r="F94" s="58">
        <f>hidden2!DH84</f>
        <v>27437859</v>
      </c>
      <c r="G94" s="58">
        <f>hidden2!DI84</f>
        <v>3280895</v>
      </c>
      <c r="H94" s="58">
        <f>hidden2!DJ84</f>
        <v>21450564</v>
      </c>
      <c r="I94" s="58">
        <f>hidden2!DK84</f>
        <v>937199</v>
      </c>
      <c r="J94" s="58">
        <f>hidden2!DL84</f>
        <v>0</v>
      </c>
      <c r="K94" s="58">
        <f>hidden2!DM84</f>
        <v>0</v>
      </c>
      <c r="L94" s="58">
        <f>hidden2!DN84</f>
        <v>1769201</v>
      </c>
      <c r="M94" s="57"/>
      <c r="N94" s="57"/>
      <c r="O94" s="57"/>
    </row>
    <row r="95" spans="1:15" x14ac:dyDescent="0.25">
      <c r="A95" s="57" t="str">
        <f>hidden1!A85</f>
        <v xml:space="preserve">  Республика Бурятия</v>
      </c>
      <c r="B95" s="58">
        <f t="shared" si="1"/>
        <v>51</v>
      </c>
      <c r="C95" s="58">
        <f>hidden2!DE85</f>
        <v>10</v>
      </c>
      <c r="D95" s="58">
        <f>hidden2!DF85</f>
        <v>41</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3512</v>
      </c>
      <c r="C96" s="58">
        <f>hidden2!DE86</f>
        <v>702</v>
      </c>
      <c r="D96" s="58">
        <f>hidden2!DF86</f>
        <v>2810</v>
      </c>
      <c r="E96" s="58">
        <f>hidden2!DG86</f>
        <v>0</v>
      </c>
      <c r="F96" s="58">
        <f>hidden2!DH86</f>
        <v>24731459</v>
      </c>
      <c r="G96" s="58">
        <f>hidden2!DI86</f>
        <v>3280895</v>
      </c>
      <c r="H96" s="58">
        <f>hidden2!DJ86</f>
        <v>21450564</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543</v>
      </c>
      <c r="C97" s="58">
        <f>hidden2!DE87</f>
        <v>109</v>
      </c>
      <c r="D97" s="58">
        <f>hidden2!DF87</f>
        <v>434</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38799</v>
      </c>
      <c r="C98" s="58">
        <f>hidden2!DE88</f>
        <v>7760</v>
      </c>
      <c r="D98" s="58">
        <f>hidden2!DF88</f>
        <v>31039</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688</v>
      </c>
      <c r="C99" s="58">
        <f>hidden2!DE89</f>
        <v>138</v>
      </c>
      <c r="D99" s="58">
        <f>hidden2!DF89</f>
        <v>550</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442843</v>
      </c>
      <c r="C100" s="58">
        <f>hidden2!DE90</f>
        <v>88569</v>
      </c>
      <c r="D100" s="58">
        <f>hidden2!DF90</f>
        <v>354274</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21934</v>
      </c>
      <c r="C101" s="58">
        <f>hidden2!DE91</f>
        <v>4387</v>
      </c>
      <c r="D101" s="58">
        <f>hidden2!DF91</f>
        <v>17547</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14497</v>
      </c>
      <c r="C102" s="58">
        <f>hidden2!DE92</f>
        <v>2899</v>
      </c>
      <c r="D102" s="58">
        <f>hidden2!DF92</f>
        <v>11598</v>
      </c>
      <c r="E102" s="58">
        <f>hidden2!DG92</f>
        <v>0</v>
      </c>
      <c r="F102" s="58">
        <f>hidden2!DH92</f>
        <v>2706400</v>
      </c>
      <c r="G102" s="58">
        <f>hidden2!DI92</f>
        <v>0</v>
      </c>
      <c r="H102" s="58">
        <f>hidden2!DJ92</f>
        <v>0</v>
      </c>
      <c r="I102" s="58">
        <f>hidden2!DK92</f>
        <v>937199</v>
      </c>
      <c r="J102" s="58">
        <f>hidden2!DL92</f>
        <v>0</v>
      </c>
      <c r="K102" s="58">
        <f>hidden2!DM92</f>
        <v>0</v>
      </c>
      <c r="L102" s="58">
        <f>hidden2!DN92</f>
        <v>1769201</v>
      </c>
      <c r="M102" s="57"/>
      <c r="N102" s="57"/>
      <c r="O102" s="57"/>
    </row>
    <row r="103" spans="1:15" x14ac:dyDescent="0.25">
      <c r="A103" s="57" t="str">
        <f>hidden1!A93</f>
        <v xml:space="preserve">  Забайкальский край</v>
      </c>
      <c r="B103" s="58">
        <f t="shared" si="1"/>
        <v>25</v>
      </c>
      <c r="C103" s="58">
        <f>hidden2!DE93</f>
        <v>5</v>
      </c>
      <c r="D103" s="58">
        <f>hidden2!DF93</f>
        <v>20</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12836</v>
      </c>
      <c r="C105" s="58">
        <f>hidden2!DE95</f>
        <v>2567</v>
      </c>
      <c r="D105" s="58">
        <f>hidden2!DF95</f>
        <v>10269</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t="str">
        <f>hidden1!A101</f>
        <v xml:space="preserve"> МИ ФНС РОССИИ ПО УПРАВЛЕНИЮ ДОЛГОМ</v>
      </c>
      <c r="B106" s="58">
        <f>C106+D106</f>
        <v>0</v>
      </c>
      <c r="C106" s="58">
        <f>hidden2!DE101</f>
        <v>0</v>
      </c>
      <c r="D106" s="58">
        <f>hidden2!DF101</f>
        <v>0</v>
      </c>
      <c r="E106" s="58">
        <f>hidden2!DG101</f>
        <v>0</v>
      </c>
      <c r="F106" s="58">
        <f>hidden2!DH101</f>
        <v>0</v>
      </c>
      <c r="G106" s="58">
        <f>hidden2!DI101</f>
        <v>0</v>
      </c>
      <c r="H106" s="58">
        <f>hidden2!DJ101</f>
        <v>0</v>
      </c>
      <c r="I106" s="58">
        <f>hidden2!DK101</f>
        <v>0</v>
      </c>
      <c r="J106" s="58">
        <f>hidden2!DL101</f>
        <v>0</v>
      </c>
      <c r="K106" s="58">
        <f>hidden2!DM101</f>
        <v>0</v>
      </c>
      <c r="L106" s="58">
        <f>hidden2!DN101</f>
        <v>0</v>
      </c>
      <c r="M106" s="57"/>
      <c r="N106" s="57"/>
      <c r="O106" s="57"/>
    </row>
    <row r="107" spans="1:15" x14ac:dyDescent="0.25">
      <c r="A107" s="57"/>
      <c r="B107" s="58"/>
      <c r="C107" s="58"/>
      <c r="D107" s="58"/>
      <c r="E107" s="58"/>
      <c r="F107" s="58"/>
      <c r="G107" s="58"/>
      <c r="H107" s="58"/>
      <c r="I107" s="58"/>
      <c r="J107" s="58"/>
      <c r="K107" s="58"/>
      <c r="L107" s="58"/>
      <c r="M107" s="57"/>
      <c r="N107" s="57"/>
      <c r="O107"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7"/>
  <sheetViews>
    <sheetView zoomScale="90" zoomScaleNormal="90" workbookViewId="0">
      <selection activeCell="A106" sqref="A106:XFD110"/>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августа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21703380</v>
      </c>
      <c r="C11" s="58">
        <f>hidden2!DO1</f>
        <v>8265052</v>
      </c>
      <c r="D11" s="58">
        <f>hidden2!DP1</f>
        <v>13438328</v>
      </c>
      <c r="E11" s="58">
        <f>hidden2!DQ1</f>
        <v>11391045</v>
      </c>
      <c r="F11" s="58">
        <f>hidden2!DR1</f>
        <v>7978165</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7198386</v>
      </c>
      <c r="C13" s="58">
        <f>hidden2!DO3</f>
        <v>3460843</v>
      </c>
      <c r="D13" s="58">
        <f>hidden2!DP3</f>
        <v>3737543</v>
      </c>
      <c r="E13" s="58">
        <f>hidden2!DQ3</f>
        <v>2294646</v>
      </c>
      <c r="F13" s="58">
        <f>hidden2!DR3</f>
        <v>3314720</v>
      </c>
      <c r="G13" s="57"/>
      <c r="H13" s="57"/>
      <c r="I13" s="57"/>
      <c r="J13" s="57"/>
    </row>
    <row r="14" spans="1:10" x14ac:dyDescent="0.25">
      <c r="A14" s="57" t="str">
        <f>hidden1!A4</f>
        <v xml:space="preserve">  Белгородская область</v>
      </c>
      <c r="B14" s="58">
        <f t="shared" si="0"/>
        <v>145741</v>
      </c>
      <c r="C14" s="58">
        <f>hidden2!DO4</f>
        <v>37442</v>
      </c>
      <c r="D14" s="58">
        <f>hidden2!DP4</f>
        <v>108299</v>
      </c>
      <c r="E14" s="58">
        <f>hidden2!DQ4</f>
        <v>108295</v>
      </c>
      <c r="F14" s="58">
        <f>hidden2!DR4</f>
        <v>35735</v>
      </c>
      <c r="G14" s="57"/>
      <c r="H14" s="57"/>
      <c r="I14" s="57"/>
      <c r="J14" s="57"/>
    </row>
    <row r="15" spans="1:10" x14ac:dyDescent="0.25">
      <c r="A15" s="57" t="str">
        <f>hidden1!A5</f>
        <v xml:space="preserve">  Брянская область</v>
      </c>
      <c r="B15" s="58">
        <f t="shared" si="0"/>
        <v>104024</v>
      </c>
      <c r="C15" s="58">
        <f>hidden2!DO5</f>
        <v>27554</v>
      </c>
      <c r="D15" s="58">
        <f>hidden2!DP5</f>
        <v>76470</v>
      </c>
      <c r="E15" s="58">
        <f>hidden2!DQ5</f>
        <v>76464</v>
      </c>
      <c r="F15" s="58">
        <f>hidden2!DR5</f>
        <v>27103</v>
      </c>
      <c r="G15" s="57"/>
      <c r="H15" s="57"/>
      <c r="I15" s="57"/>
      <c r="J15" s="57"/>
    </row>
    <row r="16" spans="1:10" x14ac:dyDescent="0.25">
      <c r="A16" s="57" t="str">
        <f>hidden1!A6</f>
        <v xml:space="preserve">  Владимирская область</v>
      </c>
      <c r="B16" s="58">
        <f t="shared" si="0"/>
        <v>174580</v>
      </c>
      <c r="C16" s="58">
        <f>hidden2!DO6</f>
        <v>55034</v>
      </c>
      <c r="D16" s="58">
        <f>hidden2!DP6</f>
        <v>119546</v>
      </c>
      <c r="E16" s="58">
        <f>hidden2!DQ6</f>
        <v>119479</v>
      </c>
      <c r="F16" s="58">
        <f>hidden2!DR6</f>
        <v>53763</v>
      </c>
      <c r="G16" s="57"/>
      <c r="H16" s="57"/>
      <c r="I16" s="57"/>
      <c r="J16" s="57"/>
    </row>
    <row r="17" spans="1:10" x14ac:dyDescent="0.25">
      <c r="A17" s="57" t="str">
        <f>hidden1!A7</f>
        <v xml:space="preserve">  Воронежская область</v>
      </c>
      <c r="B17" s="58">
        <f t="shared" si="0"/>
        <v>254090</v>
      </c>
      <c r="C17" s="58">
        <f>hidden2!DO7</f>
        <v>88208</v>
      </c>
      <c r="D17" s="58">
        <f>hidden2!DP7</f>
        <v>165882</v>
      </c>
      <c r="E17" s="58">
        <f>hidden2!DQ7</f>
        <v>165788</v>
      </c>
      <c r="F17" s="58">
        <f>hidden2!DR7</f>
        <v>85258</v>
      </c>
      <c r="G17" s="57"/>
      <c r="H17" s="57"/>
      <c r="I17" s="57"/>
      <c r="J17" s="57"/>
    </row>
    <row r="18" spans="1:10" x14ac:dyDescent="0.25">
      <c r="A18" s="57" t="str">
        <f>hidden1!A8</f>
        <v xml:space="preserve">  Ивановская область</v>
      </c>
      <c r="B18" s="58">
        <f t="shared" si="0"/>
        <v>103759</v>
      </c>
      <c r="C18" s="58">
        <f>hidden2!DO8</f>
        <v>30790</v>
      </c>
      <c r="D18" s="58">
        <f>hidden2!DP8</f>
        <v>72969</v>
      </c>
      <c r="E18" s="58">
        <f>hidden2!DQ8</f>
        <v>72961</v>
      </c>
      <c r="F18" s="58">
        <f>hidden2!DR8</f>
        <v>29356</v>
      </c>
      <c r="G18" s="57"/>
      <c r="H18" s="57"/>
      <c r="I18" s="57"/>
      <c r="J18" s="57"/>
    </row>
    <row r="19" spans="1:10" x14ac:dyDescent="0.25">
      <c r="A19" s="57" t="str">
        <f>hidden1!A9</f>
        <v xml:space="preserve">  Калужская область</v>
      </c>
      <c r="B19" s="58">
        <f t="shared" si="0"/>
        <v>136806</v>
      </c>
      <c r="C19" s="58">
        <f>hidden2!DO9</f>
        <v>55072</v>
      </c>
      <c r="D19" s="58">
        <f>hidden2!DP9</f>
        <v>81734</v>
      </c>
      <c r="E19" s="58">
        <f>hidden2!DQ9</f>
        <v>81732</v>
      </c>
      <c r="F19" s="58">
        <f>hidden2!DR9</f>
        <v>53254</v>
      </c>
      <c r="G19" s="57"/>
      <c r="H19" s="57"/>
      <c r="I19" s="57"/>
      <c r="J19" s="57"/>
    </row>
    <row r="20" spans="1:10" x14ac:dyDescent="0.25">
      <c r="A20" s="57" t="str">
        <f>hidden1!A10</f>
        <v xml:space="preserve">  Костромская область</v>
      </c>
      <c r="B20" s="58">
        <f t="shared" si="0"/>
        <v>104269</v>
      </c>
      <c r="C20" s="58">
        <f>hidden2!DO10</f>
        <v>34226</v>
      </c>
      <c r="D20" s="58">
        <f>hidden2!DP10</f>
        <v>70043</v>
      </c>
      <c r="E20" s="58">
        <f>hidden2!DQ10</f>
        <v>70042</v>
      </c>
      <c r="F20" s="58">
        <f>hidden2!DR10</f>
        <v>33370</v>
      </c>
      <c r="G20" s="57"/>
      <c r="H20" s="57"/>
      <c r="I20" s="57"/>
      <c r="J20" s="57"/>
    </row>
    <row r="21" spans="1:10" x14ac:dyDescent="0.25">
      <c r="A21" s="57" t="str">
        <f>hidden1!A11</f>
        <v xml:space="preserve">  Курская область</v>
      </c>
      <c r="B21" s="58">
        <f t="shared" si="0"/>
        <v>107074</v>
      </c>
      <c r="C21" s="58">
        <f>hidden2!DO11</f>
        <v>31493</v>
      </c>
      <c r="D21" s="58">
        <f>hidden2!DP11</f>
        <v>75581</v>
      </c>
      <c r="E21" s="58">
        <f>hidden2!DQ11</f>
        <v>75580</v>
      </c>
      <c r="F21" s="58">
        <f>hidden2!DR11</f>
        <v>30358</v>
      </c>
      <c r="G21" s="57"/>
      <c r="H21" s="57"/>
      <c r="I21" s="57"/>
      <c r="J21" s="57"/>
    </row>
    <row r="22" spans="1:10" x14ac:dyDescent="0.25">
      <c r="A22" s="57" t="str">
        <f>hidden1!A12</f>
        <v xml:space="preserve">  Липецкая область</v>
      </c>
      <c r="B22" s="58">
        <f t="shared" si="0"/>
        <v>114378</v>
      </c>
      <c r="C22" s="58">
        <f>hidden2!DO12</f>
        <v>27221</v>
      </c>
      <c r="D22" s="58">
        <f>hidden2!DP12</f>
        <v>87157</v>
      </c>
      <c r="E22" s="58">
        <f>hidden2!DQ12</f>
        <v>87072</v>
      </c>
      <c r="F22" s="58">
        <f>hidden2!DR12</f>
        <v>25306</v>
      </c>
      <c r="G22" s="57"/>
      <c r="H22" s="57"/>
      <c r="I22" s="57"/>
      <c r="J22" s="57"/>
    </row>
    <row r="23" spans="1:10" x14ac:dyDescent="0.25">
      <c r="A23" s="57" t="str">
        <f>hidden1!A13</f>
        <v xml:space="preserve">  Московская область</v>
      </c>
      <c r="B23" s="58">
        <f t="shared" si="0"/>
        <v>803090</v>
      </c>
      <c r="C23" s="58">
        <f>hidden2!DO13</f>
        <v>5853</v>
      </c>
      <c r="D23" s="58">
        <f>hidden2!DP13</f>
        <v>797237</v>
      </c>
      <c r="E23" s="58">
        <f>hidden2!DQ13</f>
        <v>795803</v>
      </c>
      <c r="F23" s="58">
        <f>hidden2!DR13</f>
        <v>28432</v>
      </c>
      <c r="G23" s="57"/>
      <c r="H23" s="57"/>
      <c r="I23" s="57"/>
      <c r="J23" s="57"/>
    </row>
    <row r="24" spans="1:10" x14ac:dyDescent="0.25">
      <c r="A24" s="57" t="str">
        <f>hidden1!A14</f>
        <v xml:space="preserve">  Орловская область</v>
      </c>
      <c r="B24" s="58">
        <f t="shared" si="0"/>
        <v>86840</v>
      </c>
      <c r="C24" s="58">
        <f>hidden2!DO14</f>
        <v>27040</v>
      </c>
      <c r="D24" s="58">
        <f>hidden2!DP14</f>
        <v>59800</v>
      </c>
      <c r="E24" s="58">
        <f>hidden2!DQ14</f>
        <v>59793</v>
      </c>
      <c r="F24" s="58">
        <f>hidden2!DR14</f>
        <v>26322</v>
      </c>
      <c r="G24" s="57"/>
      <c r="H24" s="57"/>
      <c r="I24" s="57"/>
      <c r="J24" s="57"/>
    </row>
    <row r="25" spans="1:10" x14ac:dyDescent="0.25">
      <c r="A25" s="57" t="str">
        <f>hidden1!A15</f>
        <v xml:space="preserve">  Рязанская область</v>
      </c>
      <c r="B25" s="58">
        <f t="shared" si="0"/>
        <v>116325</v>
      </c>
      <c r="C25" s="58">
        <f>hidden2!DO15</f>
        <v>33079</v>
      </c>
      <c r="D25" s="58">
        <f>hidden2!DP15</f>
        <v>83246</v>
      </c>
      <c r="E25" s="58">
        <f>hidden2!DQ15</f>
        <v>83229</v>
      </c>
      <c r="F25" s="58">
        <f>hidden2!DR15</f>
        <v>32188</v>
      </c>
      <c r="G25" s="57"/>
      <c r="H25" s="57"/>
      <c r="I25" s="57"/>
      <c r="J25" s="57"/>
    </row>
    <row r="26" spans="1:10" x14ac:dyDescent="0.25">
      <c r="A26" s="57" t="str">
        <f>hidden1!A16</f>
        <v xml:space="preserve">  Смоленская область</v>
      </c>
      <c r="B26" s="58">
        <f t="shared" si="0"/>
        <v>109669</v>
      </c>
      <c r="C26" s="58">
        <f>hidden2!DO16</f>
        <v>32743</v>
      </c>
      <c r="D26" s="58">
        <f>hidden2!DP16</f>
        <v>76926</v>
      </c>
      <c r="E26" s="58">
        <f>hidden2!DQ16</f>
        <v>76924</v>
      </c>
      <c r="F26" s="58">
        <f>hidden2!DR16</f>
        <v>31012</v>
      </c>
      <c r="G26" s="57"/>
      <c r="H26" s="57"/>
      <c r="I26" s="57"/>
      <c r="J26" s="57"/>
    </row>
    <row r="27" spans="1:10" x14ac:dyDescent="0.25">
      <c r="A27" s="57" t="str">
        <f>hidden1!A17</f>
        <v xml:space="preserve">  Тамбовская область</v>
      </c>
      <c r="B27" s="58">
        <f t="shared" si="0"/>
        <v>97947</v>
      </c>
      <c r="C27" s="58">
        <f>hidden2!DO17</f>
        <v>28815</v>
      </c>
      <c r="D27" s="58">
        <f>hidden2!DP17</f>
        <v>69132</v>
      </c>
      <c r="E27" s="58">
        <f>hidden2!DQ17</f>
        <v>69107</v>
      </c>
      <c r="F27" s="58">
        <f>hidden2!DR17</f>
        <v>27999</v>
      </c>
      <c r="G27" s="57"/>
      <c r="H27" s="57"/>
      <c r="I27" s="57"/>
      <c r="J27" s="57"/>
    </row>
    <row r="28" spans="1:10" x14ac:dyDescent="0.25">
      <c r="A28" s="57" t="str">
        <f>hidden1!A18</f>
        <v xml:space="preserve">  Тверская область</v>
      </c>
      <c r="B28" s="58">
        <f t="shared" si="0"/>
        <v>171939</v>
      </c>
      <c r="C28" s="58">
        <f>hidden2!DO18</f>
        <v>80434</v>
      </c>
      <c r="D28" s="58">
        <f>hidden2!DP18</f>
        <v>91505</v>
      </c>
      <c r="E28" s="58">
        <f>hidden2!DQ18</f>
        <v>91502</v>
      </c>
      <c r="F28" s="58">
        <f>hidden2!DR18</f>
        <v>78875</v>
      </c>
      <c r="G28" s="57"/>
      <c r="H28" s="57"/>
      <c r="I28" s="57"/>
      <c r="J28" s="57"/>
    </row>
    <row r="29" spans="1:10" x14ac:dyDescent="0.25">
      <c r="A29" s="57" t="str">
        <f>hidden1!A19</f>
        <v xml:space="preserve">  Тульская область</v>
      </c>
      <c r="B29" s="58">
        <f t="shared" si="0"/>
        <v>212526</v>
      </c>
      <c r="C29" s="58">
        <f>hidden2!DO19</f>
        <v>83222</v>
      </c>
      <c r="D29" s="58">
        <f>hidden2!DP19</f>
        <v>129304</v>
      </c>
      <c r="E29" s="58">
        <f>hidden2!DQ19</f>
        <v>129071</v>
      </c>
      <c r="F29" s="58">
        <f>hidden2!DR19</f>
        <v>78314</v>
      </c>
      <c r="G29" s="57"/>
      <c r="H29" s="57"/>
      <c r="I29" s="57"/>
      <c r="J29" s="57"/>
    </row>
    <row r="30" spans="1:10" x14ac:dyDescent="0.25">
      <c r="A30" s="57" t="str">
        <f>hidden1!A20</f>
        <v xml:space="preserve">  Ярославская область</v>
      </c>
      <c r="B30" s="58">
        <f t="shared" si="0"/>
        <v>177559</v>
      </c>
      <c r="C30" s="58">
        <f>hidden2!DO20</f>
        <v>64495</v>
      </c>
      <c r="D30" s="58">
        <f>hidden2!DP20</f>
        <v>113064</v>
      </c>
      <c r="E30" s="58">
        <f>hidden2!DQ20</f>
        <v>113048</v>
      </c>
      <c r="F30" s="58">
        <f>hidden2!DR20</f>
        <v>62833</v>
      </c>
      <c r="G30" s="57"/>
      <c r="H30" s="57"/>
      <c r="I30" s="57"/>
      <c r="J30" s="57"/>
    </row>
    <row r="31" spans="1:10" x14ac:dyDescent="0.25">
      <c r="A31" s="57" t="str">
        <f>hidden1!A21</f>
        <v xml:space="preserve">  город Москва</v>
      </c>
      <c r="B31" s="58">
        <f t="shared" si="0"/>
        <v>4177770</v>
      </c>
      <c r="C31" s="58">
        <f>hidden2!DO21</f>
        <v>2718122</v>
      </c>
      <c r="D31" s="58">
        <f>hidden2!DP21</f>
        <v>1459648</v>
      </c>
      <c r="E31" s="58">
        <f>hidden2!DQ21</f>
        <v>18756</v>
      </c>
      <c r="F31" s="58">
        <f>hidden2!DR21</f>
        <v>2575242</v>
      </c>
      <c r="G31" s="57"/>
      <c r="H31" s="57"/>
      <c r="I31" s="57"/>
      <c r="J31" s="57"/>
    </row>
    <row r="32" spans="1:10" x14ac:dyDescent="0.25">
      <c r="A32" s="57" t="str">
        <f>hidden1!A22</f>
        <v xml:space="preserve"> СЕВЕРО-ЗАПАДНЫЙ ФЕДЕРАЛЬНЫЙ ОКРУГ</v>
      </c>
      <c r="B32" s="58">
        <f t="shared" si="0"/>
        <v>2395491</v>
      </c>
      <c r="C32" s="58">
        <f>hidden2!DO22</f>
        <v>1018569</v>
      </c>
      <c r="D32" s="58">
        <f>hidden2!DP22</f>
        <v>1376922</v>
      </c>
      <c r="E32" s="58">
        <f>hidden2!DQ22</f>
        <v>825909</v>
      </c>
      <c r="F32" s="58">
        <f>hidden2!DR22</f>
        <v>977406</v>
      </c>
      <c r="G32" s="57"/>
      <c r="H32" s="57"/>
      <c r="I32" s="57"/>
      <c r="J32" s="57"/>
    </row>
    <row r="33" spans="1:10" x14ac:dyDescent="0.25">
      <c r="A33" s="57" t="str">
        <f>hidden1!A23</f>
        <v xml:space="preserve">  Республика Карелия</v>
      </c>
      <c r="B33" s="58">
        <f t="shared" si="0"/>
        <v>94739</v>
      </c>
      <c r="C33" s="58">
        <f>hidden2!DO23</f>
        <v>27841</v>
      </c>
      <c r="D33" s="58">
        <f>hidden2!DP23</f>
        <v>66898</v>
      </c>
      <c r="E33" s="58">
        <f>hidden2!DQ23</f>
        <v>66828</v>
      </c>
      <c r="F33" s="58">
        <f>hidden2!DR23</f>
        <v>26693</v>
      </c>
      <c r="G33" s="57"/>
      <c r="H33" s="57"/>
      <c r="I33" s="57"/>
      <c r="J33" s="57"/>
    </row>
    <row r="34" spans="1:10" x14ac:dyDescent="0.25">
      <c r="A34" s="57" t="str">
        <f>hidden1!A24</f>
        <v xml:space="preserve">  Республика Коми</v>
      </c>
      <c r="B34" s="58">
        <f t="shared" si="0"/>
        <v>143187</v>
      </c>
      <c r="C34" s="58">
        <f>hidden2!DO24</f>
        <v>46287</v>
      </c>
      <c r="D34" s="58">
        <f>hidden2!DP24</f>
        <v>96900</v>
      </c>
      <c r="E34" s="58">
        <f>hidden2!DQ24</f>
        <v>96892</v>
      </c>
      <c r="F34" s="58">
        <f>hidden2!DR24</f>
        <v>45379</v>
      </c>
      <c r="G34" s="57"/>
      <c r="H34" s="57"/>
      <c r="I34" s="57"/>
      <c r="J34" s="57"/>
    </row>
    <row r="35" spans="1:10" x14ac:dyDescent="0.25">
      <c r="A35" s="57" t="str">
        <f>hidden1!A25</f>
        <v xml:space="preserve">  Архангельская область</v>
      </c>
      <c r="B35" s="58">
        <f t="shared" si="0"/>
        <v>143098</v>
      </c>
      <c r="C35" s="58">
        <f>hidden2!DO25</f>
        <v>36367</v>
      </c>
      <c r="D35" s="58">
        <f>hidden2!DP25</f>
        <v>106731</v>
      </c>
      <c r="E35" s="58">
        <f>hidden2!DQ25</f>
        <v>106590</v>
      </c>
      <c r="F35" s="58">
        <f>hidden2!DR25</f>
        <v>35048</v>
      </c>
      <c r="G35" s="57"/>
      <c r="H35" s="57"/>
      <c r="I35" s="57"/>
      <c r="J35" s="57"/>
    </row>
    <row r="36" spans="1:10" x14ac:dyDescent="0.25">
      <c r="A36" s="57" t="str">
        <f>hidden1!A26</f>
        <v xml:space="preserve">  Вологодская область</v>
      </c>
      <c r="B36" s="58">
        <f t="shared" si="0"/>
        <v>137010</v>
      </c>
      <c r="C36" s="58">
        <f>hidden2!DO26</f>
        <v>42133</v>
      </c>
      <c r="D36" s="58">
        <f>hidden2!DP26</f>
        <v>94877</v>
      </c>
      <c r="E36" s="58">
        <f>hidden2!DQ26</f>
        <v>94873</v>
      </c>
      <c r="F36" s="58">
        <f>hidden2!DR26</f>
        <v>42070</v>
      </c>
      <c r="G36" s="57"/>
      <c r="H36" s="57"/>
      <c r="I36" s="57"/>
      <c r="J36" s="57"/>
    </row>
    <row r="37" spans="1:10" x14ac:dyDescent="0.25">
      <c r="A37" s="57" t="str">
        <f>hidden1!A27</f>
        <v xml:space="preserve">  Калининградская область</v>
      </c>
      <c r="B37" s="58">
        <f t="shared" si="0"/>
        <v>151353</v>
      </c>
      <c r="C37" s="58">
        <f>hidden2!DO27</f>
        <v>63696</v>
      </c>
      <c r="D37" s="58">
        <f>hidden2!DP27</f>
        <v>87657</v>
      </c>
      <c r="E37" s="58">
        <f>hidden2!DQ27</f>
        <v>87495</v>
      </c>
      <c r="F37" s="58">
        <f>hidden2!DR27</f>
        <v>42799</v>
      </c>
      <c r="G37" s="57"/>
      <c r="H37" s="57"/>
      <c r="I37" s="57"/>
      <c r="J37" s="57"/>
    </row>
    <row r="38" spans="1:10" x14ac:dyDescent="0.25">
      <c r="A38" s="57" t="str">
        <f>hidden1!A28</f>
        <v xml:space="preserve">  Ленинградская область</v>
      </c>
      <c r="B38" s="58">
        <f t="shared" si="0"/>
        <v>184728</v>
      </c>
      <c r="C38" s="58">
        <f>hidden2!DO28</f>
        <v>7092</v>
      </c>
      <c r="D38" s="58">
        <f>hidden2!DP28</f>
        <v>177636</v>
      </c>
      <c r="E38" s="58">
        <f>hidden2!DQ28</f>
        <v>177620</v>
      </c>
      <c r="F38" s="58">
        <f>hidden2!DR28</f>
        <v>6004</v>
      </c>
      <c r="G38" s="57"/>
      <c r="H38" s="57"/>
      <c r="I38" s="57"/>
      <c r="J38" s="57"/>
    </row>
    <row r="39" spans="1:10" x14ac:dyDescent="0.25">
      <c r="A39" s="57" t="str">
        <f>hidden1!A29</f>
        <v xml:space="preserve">  Мурманская область</v>
      </c>
      <c r="B39" s="58">
        <f t="shared" si="0"/>
        <v>139425</v>
      </c>
      <c r="C39" s="58">
        <f>hidden2!DO29</f>
        <v>42871</v>
      </c>
      <c r="D39" s="58">
        <f>hidden2!DP29</f>
        <v>96554</v>
      </c>
      <c r="E39" s="58">
        <f>hidden2!DQ29</f>
        <v>96533</v>
      </c>
      <c r="F39" s="58">
        <f>hidden2!DR29</f>
        <v>41774</v>
      </c>
      <c r="G39" s="57"/>
      <c r="H39" s="57"/>
      <c r="I39" s="57"/>
      <c r="J39" s="57"/>
    </row>
    <row r="40" spans="1:10" x14ac:dyDescent="0.25">
      <c r="A40" s="57" t="str">
        <f>hidden1!A30</f>
        <v xml:space="preserve">  Новгородская область</v>
      </c>
      <c r="B40" s="58">
        <f t="shared" si="0"/>
        <v>67823</v>
      </c>
      <c r="C40" s="58">
        <f>hidden2!DO30</f>
        <v>17147</v>
      </c>
      <c r="D40" s="58">
        <f>hidden2!DP30</f>
        <v>50676</v>
      </c>
      <c r="E40" s="58">
        <f>hidden2!DQ30</f>
        <v>50673</v>
      </c>
      <c r="F40" s="58">
        <f>hidden2!DR30</f>
        <v>16242</v>
      </c>
      <c r="G40" s="57"/>
      <c r="H40" s="57"/>
      <c r="I40" s="57"/>
      <c r="J40" s="57"/>
    </row>
    <row r="41" spans="1:10" x14ac:dyDescent="0.25">
      <c r="A41" s="57" t="str">
        <f>hidden1!A31</f>
        <v xml:space="preserve">  Псковская область</v>
      </c>
      <c r="B41" s="58">
        <f t="shared" si="0"/>
        <v>70080</v>
      </c>
      <c r="C41" s="58">
        <f>hidden2!DO31</f>
        <v>26096</v>
      </c>
      <c r="D41" s="58">
        <f>hidden2!DP31</f>
        <v>43984</v>
      </c>
      <c r="E41" s="58">
        <f>hidden2!DQ31</f>
        <v>43901</v>
      </c>
      <c r="F41" s="58">
        <f>hidden2!DR31</f>
        <v>25461</v>
      </c>
      <c r="G41" s="57"/>
      <c r="H41" s="57"/>
      <c r="I41" s="57"/>
      <c r="J41" s="57"/>
    </row>
    <row r="42" spans="1:10" x14ac:dyDescent="0.25">
      <c r="A42" s="57" t="str">
        <f>hidden1!A32</f>
        <v xml:space="preserve">  город Санкт-Петербург</v>
      </c>
      <c r="B42" s="58">
        <f t="shared" si="0"/>
        <v>1259366</v>
      </c>
      <c r="C42" s="58">
        <f>hidden2!DO32</f>
        <v>708865</v>
      </c>
      <c r="D42" s="58">
        <f>hidden2!DP32</f>
        <v>550501</v>
      </c>
      <c r="E42" s="58">
        <f>hidden2!DQ32</f>
        <v>0</v>
      </c>
      <c r="F42" s="58">
        <f>hidden2!DR32</f>
        <v>695768</v>
      </c>
      <c r="G42" s="57"/>
      <c r="H42" s="57"/>
      <c r="I42" s="57"/>
      <c r="J42" s="57"/>
    </row>
    <row r="43" spans="1:10" x14ac:dyDescent="0.25">
      <c r="A43" s="57" t="str">
        <f>hidden1!A33</f>
        <v xml:space="preserve">  Ненецкий автономный округ</v>
      </c>
      <c r="B43" s="58">
        <f t="shared" si="0"/>
        <v>4682</v>
      </c>
      <c r="C43" s="58">
        <f>hidden2!DO33</f>
        <v>174</v>
      </c>
      <c r="D43" s="58">
        <f>hidden2!DP33</f>
        <v>4508</v>
      </c>
      <c r="E43" s="58">
        <f>hidden2!DQ33</f>
        <v>4504</v>
      </c>
      <c r="F43" s="58">
        <f>hidden2!DR33</f>
        <v>168</v>
      </c>
      <c r="G43" s="57"/>
      <c r="H43" s="57"/>
      <c r="I43" s="57"/>
      <c r="J43" s="57"/>
    </row>
    <row r="44" spans="1:10" x14ac:dyDescent="0.25">
      <c r="A44" s="57" t="str">
        <f>hidden1!A34</f>
        <v xml:space="preserve"> СЕВЕРО-КАВКАЗСКИЙ ФЕДЕРАЛЬНЫЙ ОКРУГ</v>
      </c>
      <c r="B44" s="58">
        <f t="shared" si="0"/>
        <v>708480</v>
      </c>
      <c r="C44" s="58">
        <f>hidden2!DO34</f>
        <v>164885</v>
      </c>
      <c r="D44" s="58">
        <f>hidden2!DP34</f>
        <v>543595</v>
      </c>
      <c r="E44" s="58">
        <f>hidden2!DQ34</f>
        <v>543270</v>
      </c>
      <c r="F44" s="58">
        <f>hidden2!DR34</f>
        <v>154814</v>
      </c>
      <c r="G44" s="57"/>
      <c r="H44" s="57"/>
      <c r="I44" s="57"/>
      <c r="J44" s="57"/>
    </row>
    <row r="45" spans="1:10" x14ac:dyDescent="0.25">
      <c r="A45" s="57" t="str">
        <f>hidden1!A35</f>
        <v xml:space="preserve">  Республика Дагестан</v>
      </c>
      <c r="B45" s="58">
        <f t="shared" si="0"/>
        <v>123669</v>
      </c>
      <c r="C45" s="58">
        <f>hidden2!DO35</f>
        <v>31068</v>
      </c>
      <c r="D45" s="58">
        <f>hidden2!DP35</f>
        <v>92601</v>
      </c>
      <c r="E45" s="58">
        <f>hidden2!DQ35</f>
        <v>92399</v>
      </c>
      <c r="F45" s="58">
        <f>hidden2!DR35</f>
        <v>28858</v>
      </c>
      <c r="G45" s="57"/>
      <c r="H45" s="57"/>
      <c r="I45" s="57"/>
      <c r="J45" s="57"/>
    </row>
    <row r="46" spans="1:10" x14ac:dyDescent="0.25">
      <c r="A46" s="57" t="str">
        <f>hidden1!A36</f>
        <v xml:space="preserve">  Республика Ингушетия</v>
      </c>
      <c r="B46" s="58">
        <f t="shared" si="0"/>
        <v>22820</v>
      </c>
      <c r="C46" s="58">
        <f>hidden2!DO36</f>
        <v>7686</v>
      </c>
      <c r="D46" s="58">
        <f>hidden2!DP36</f>
        <v>15134</v>
      </c>
      <c r="E46" s="58">
        <f>hidden2!DQ36</f>
        <v>15133</v>
      </c>
      <c r="F46" s="58">
        <f>hidden2!DR36</f>
        <v>6715</v>
      </c>
      <c r="G46" s="57"/>
      <c r="H46" s="57"/>
      <c r="I46" s="57"/>
      <c r="J46" s="57"/>
    </row>
    <row r="47" spans="1:10" x14ac:dyDescent="0.25">
      <c r="A47" s="57" t="str">
        <f>hidden1!A37</f>
        <v xml:space="preserve">  Кабардино-Балкарская Республика</v>
      </c>
      <c r="B47" s="58">
        <f t="shared" si="0"/>
        <v>82959</v>
      </c>
      <c r="C47" s="58">
        <f>hidden2!DO37</f>
        <v>15169</v>
      </c>
      <c r="D47" s="58">
        <f>hidden2!DP37</f>
        <v>67790</v>
      </c>
      <c r="E47" s="58">
        <f>hidden2!DQ37</f>
        <v>67717</v>
      </c>
      <c r="F47" s="58">
        <f>hidden2!DR37</f>
        <v>13953</v>
      </c>
      <c r="G47" s="57"/>
      <c r="H47" s="57"/>
      <c r="I47" s="57"/>
      <c r="J47" s="57"/>
    </row>
    <row r="48" spans="1:10" x14ac:dyDescent="0.25">
      <c r="A48" s="57" t="str">
        <f>hidden1!A38</f>
        <v xml:space="preserve">  Карачаево-Черкесская Республика</v>
      </c>
      <c r="B48" s="58">
        <f t="shared" si="0"/>
        <v>43120</v>
      </c>
      <c r="C48" s="58">
        <f>hidden2!DO38</f>
        <v>10326</v>
      </c>
      <c r="D48" s="58">
        <f>hidden2!DP38</f>
        <v>32794</v>
      </c>
      <c r="E48" s="58">
        <f>hidden2!DQ38</f>
        <v>32793</v>
      </c>
      <c r="F48" s="58">
        <f>hidden2!DR38</f>
        <v>10168</v>
      </c>
      <c r="G48" s="57"/>
      <c r="H48" s="57"/>
      <c r="I48" s="57"/>
      <c r="J48" s="57"/>
    </row>
    <row r="49" spans="1:10" x14ac:dyDescent="0.25">
      <c r="A49" s="57" t="str">
        <f>hidden1!A39</f>
        <v xml:space="preserve">  Республика Северная Осетия-Алания</v>
      </c>
      <c r="B49" s="58">
        <f t="shared" si="0"/>
        <v>79906</v>
      </c>
      <c r="C49" s="58">
        <f>hidden2!DO39</f>
        <v>24302</v>
      </c>
      <c r="D49" s="58">
        <f>hidden2!DP39</f>
        <v>55604</v>
      </c>
      <c r="E49" s="58">
        <f>hidden2!DQ39</f>
        <v>55603</v>
      </c>
      <c r="F49" s="58">
        <f>hidden2!DR39</f>
        <v>23470</v>
      </c>
      <c r="G49" s="57"/>
      <c r="H49" s="57"/>
      <c r="I49" s="57"/>
      <c r="J49" s="57"/>
    </row>
    <row r="50" spans="1:10" x14ac:dyDescent="0.25">
      <c r="A50" s="57" t="str">
        <f>hidden1!A40</f>
        <v xml:space="preserve">  Чеченская Республика</v>
      </c>
      <c r="B50" s="58">
        <f t="shared" si="0"/>
        <v>55025</v>
      </c>
      <c r="C50" s="58">
        <f>hidden2!DO40</f>
        <v>9231</v>
      </c>
      <c r="D50" s="58">
        <f>hidden2!DP40</f>
        <v>45794</v>
      </c>
      <c r="E50" s="58">
        <f>hidden2!DQ40</f>
        <v>45794</v>
      </c>
      <c r="F50" s="58">
        <f>hidden2!DR40</f>
        <v>6517</v>
      </c>
      <c r="G50" s="57"/>
      <c r="H50" s="57"/>
      <c r="I50" s="57"/>
      <c r="J50" s="57"/>
    </row>
    <row r="51" spans="1:10" x14ac:dyDescent="0.25">
      <c r="A51" s="57" t="str">
        <f>hidden1!A41</f>
        <v xml:space="preserve">  Ставропольский край</v>
      </c>
      <c r="B51" s="58">
        <f t="shared" si="0"/>
        <v>300981</v>
      </c>
      <c r="C51" s="58">
        <f>hidden2!DO41</f>
        <v>67103</v>
      </c>
      <c r="D51" s="58">
        <f>hidden2!DP41</f>
        <v>233878</v>
      </c>
      <c r="E51" s="58">
        <f>hidden2!DQ41</f>
        <v>233831</v>
      </c>
      <c r="F51" s="58">
        <f>hidden2!DR41</f>
        <v>65133</v>
      </c>
      <c r="G51" s="57"/>
      <c r="H51" s="57"/>
      <c r="I51" s="57"/>
      <c r="J51" s="57"/>
    </row>
    <row r="52" spans="1:10" x14ac:dyDescent="0.25">
      <c r="A52" s="57" t="str">
        <f>hidden1!A42</f>
        <v xml:space="preserve"> ЮЖНЫЙ ФЕДЕРАЛЬНЫЙ ОКРУГ</v>
      </c>
      <c r="B52" s="58">
        <f t="shared" si="0"/>
        <v>2056057</v>
      </c>
      <c r="C52" s="58">
        <f>hidden2!DO42</f>
        <v>715340</v>
      </c>
      <c r="D52" s="58">
        <f>hidden2!DP42</f>
        <v>1340717</v>
      </c>
      <c r="E52" s="58">
        <f>hidden2!DQ42</f>
        <v>1308630</v>
      </c>
      <c r="F52" s="58">
        <f>hidden2!DR42</f>
        <v>698044</v>
      </c>
      <c r="G52" s="57"/>
      <c r="H52" s="57"/>
      <c r="I52" s="57"/>
      <c r="J52" s="57"/>
    </row>
    <row r="53" spans="1:10" x14ac:dyDescent="0.25">
      <c r="A53" s="57" t="str">
        <f>hidden1!A43</f>
        <v xml:space="preserve">  Республика Адыгея</v>
      </c>
      <c r="B53" s="58">
        <f t="shared" si="0"/>
        <v>49568</v>
      </c>
      <c r="C53" s="58">
        <f>hidden2!DO43</f>
        <v>10098</v>
      </c>
      <c r="D53" s="58">
        <f>hidden2!DP43</f>
        <v>39470</v>
      </c>
      <c r="E53" s="58">
        <f>hidden2!DQ43</f>
        <v>39469</v>
      </c>
      <c r="F53" s="58">
        <f>hidden2!DR43</f>
        <v>9894</v>
      </c>
      <c r="G53" s="57"/>
      <c r="H53" s="57"/>
      <c r="I53" s="57"/>
      <c r="J53" s="57"/>
    </row>
    <row r="54" spans="1:10" x14ac:dyDescent="0.25">
      <c r="A54" s="57" t="str">
        <f>hidden1!A44</f>
        <v xml:space="preserve">  Республика Калмыкия</v>
      </c>
      <c r="B54" s="58">
        <f t="shared" si="0"/>
        <v>32066</v>
      </c>
      <c r="C54" s="58">
        <f>hidden2!DO44</f>
        <v>6875</v>
      </c>
      <c r="D54" s="58">
        <f>hidden2!DP44</f>
        <v>25191</v>
      </c>
      <c r="E54" s="58">
        <f>hidden2!DQ44</f>
        <v>25149</v>
      </c>
      <c r="F54" s="58">
        <f>hidden2!DR44</f>
        <v>6484</v>
      </c>
      <c r="G54" s="57"/>
      <c r="H54" s="57"/>
      <c r="I54" s="57"/>
      <c r="J54" s="57"/>
    </row>
    <row r="55" spans="1:10" x14ac:dyDescent="0.25">
      <c r="A55" s="57" t="str">
        <f>hidden1!A45</f>
        <v xml:space="preserve">  Республика Крым</v>
      </c>
      <c r="B55" s="58">
        <f t="shared" si="0"/>
        <v>189272</v>
      </c>
      <c r="C55" s="58">
        <f>hidden2!DO45</f>
        <v>67640</v>
      </c>
      <c r="D55" s="58">
        <f>hidden2!DP45</f>
        <v>121632</v>
      </c>
      <c r="E55" s="58">
        <f>hidden2!DQ45</f>
        <v>121574</v>
      </c>
      <c r="F55" s="58">
        <f>hidden2!DR45</f>
        <v>64213</v>
      </c>
      <c r="G55" s="57"/>
      <c r="H55" s="57"/>
      <c r="I55" s="57"/>
      <c r="J55" s="57"/>
    </row>
    <row r="56" spans="1:10" x14ac:dyDescent="0.25">
      <c r="A56" s="57" t="str">
        <f>hidden1!A46</f>
        <v xml:space="preserve">  Краснодарский край</v>
      </c>
      <c r="B56" s="58">
        <f t="shared" si="0"/>
        <v>761746</v>
      </c>
      <c r="C56" s="58">
        <f>hidden2!DO46</f>
        <v>241904</v>
      </c>
      <c r="D56" s="58">
        <f>hidden2!DP46</f>
        <v>519842</v>
      </c>
      <c r="E56" s="58">
        <f>hidden2!DQ46</f>
        <v>519067</v>
      </c>
      <c r="F56" s="58">
        <f>hidden2!DR46</f>
        <v>238593</v>
      </c>
      <c r="G56" s="57"/>
      <c r="H56" s="57"/>
      <c r="I56" s="57"/>
      <c r="J56" s="57"/>
    </row>
    <row r="57" spans="1:10" x14ac:dyDescent="0.25">
      <c r="A57" s="57" t="str">
        <f>hidden1!A47</f>
        <v xml:space="preserve">  Астраханская область</v>
      </c>
      <c r="B57" s="58">
        <f t="shared" si="0"/>
        <v>126121</v>
      </c>
      <c r="C57" s="58">
        <f>hidden2!DO47</f>
        <v>34172</v>
      </c>
      <c r="D57" s="58">
        <f>hidden2!DP47</f>
        <v>91949</v>
      </c>
      <c r="E57" s="58">
        <f>hidden2!DQ47</f>
        <v>91948</v>
      </c>
      <c r="F57" s="58">
        <f>hidden2!DR47</f>
        <v>33570</v>
      </c>
      <c r="G57" s="57"/>
      <c r="H57" s="57"/>
      <c r="I57" s="57"/>
      <c r="J57" s="57"/>
    </row>
    <row r="58" spans="1:10" x14ac:dyDescent="0.25">
      <c r="A58" s="57" t="str">
        <f>hidden1!A48</f>
        <v xml:space="preserve">  Волгоградская область</v>
      </c>
      <c r="B58" s="58">
        <f t="shared" si="0"/>
        <v>329038</v>
      </c>
      <c r="C58" s="58">
        <f>hidden2!DO48</f>
        <v>138323</v>
      </c>
      <c r="D58" s="58">
        <f>hidden2!DP48</f>
        <v>190715</v>
      </c>
      <c r="E58" s="58">
        <f>hidden2!DQ48</f>
        <v>190630</v>
      </c>
      <c r="F58" s="58">
        <f>hidden2!DR48</f>
        <v>135518</v>
      </c>
      <c r="G58" s="57"/>
      <c r="H58" s="57"/>
      <c r="I58" s="57"/>
      <c r="J58" s="57"/>
    </row>
    <row r="59" spans="1:10" x14ac:dyDescent="0.25">
      <c r="A59" s="57" t="str">
        <f>hidden1!A49</f>
        <v xml:space="preserve">  Ростовская область</v>
      </c>
      <c r="B59" s="58">
        <f t="shared" si="0"/>
        <v>506225</v>
      </c>
      <c r="C59" s="58">
        <f>hidden2!DO49</f>
        <v>185431</v>
      </c>
      <c r="D59" s="58">
        <f>hidden2!DP49</f>
        <v>320794</v>
      </c>
      <c r="E59" s="58">
        <f>hidden2!DQ49</f>
        <v>320793</v>
      </c>
      <c r="F59" s="58">
        <f>hidden2!DR49</f>
        <v>179883</v>
      </c>
      <c r="G59" s="57"/>
      <c r="H59" s="57"/>
      <c r="I59" s="57"/>
      <c r="J59" s="57"/>
    </row>
    <row r="60" spans="1:10" x14ac:dyDescent="0.25">
      <c r="A60" s="57" t="str">
        <f>hidden1!A50</f>
        <v xml:space="preserve">  город Севастополь</v>
      </c>
      <c r="B60" s="58">
        <f t="shared" si="0"/>
        <v>62021</v>
      </c>
      <c r="C60" s="58">
        <f>hidden2!DO50</f>
        <v>30897</v>
      </c>
      <c r="D60" s="58">
        <f>hidden2!DP50</f>
        <v>31124</v>
      </c>
      <c r="E60" s="58">
        <f>hidden2!DQ50</f>
        <v>0</v>
      </c>
      <c r="F60" s="58">
        <f>hidden2!DR50</f>
        <v>29889</v>
      </c>
      <c r="G60" s="57"/>
      <c r="H60" s="57"/>
      <c r="I60" s="57"/>
      <c r="J60" s="57"/>
    </row>
    <row r="61" spans="1:10" x14ac:dyDescent="0.25">
      <c r="A61" s="57" t="str">
        <f>hidden1!A51</f>
        <v xml:space="preserve"> ПРИВОЛЖСКИЙ ФЕДЕРАЛЬНЫЙ ОКРУГ</v>
      </c>
      <c r="B61" s="58">
        <f t="shared" si="0"/>
        <v>3477602</v>
      </c>
      <c r="C61" s="58">
        <f>hidden2!DO51</f>
        <v>1063775</v>
      </c>
      <c r="D61" s="58">
        <f>hidden2!DP51</f>
        <v>2413827</v>
      </c>
      <c r="E61" s="58">
        <f>hidden2!DQ51</f>
        <v>2411709</v>
      </c>
      <c r="F61" s="58">
        <f>hidden2!DR51</f>
        <v>1058058</v>
      </c>
      <c r="G61" s="57"/>
      <c r="H61" s="57"/>
      <c r="I61" s="57"/>
      <c r="J61" s="57"/>
    </row>
    <row r="62" spans="1:10" x14ac:dyDescent="0.25">
      <c r="A62" s="57" t="str">
        <f>hidden1!A52</f>
        <v xml:space="preserve">  Республика Башкортостан</v>
      </c>
      <c r="B62" s="58">
        <f t="shared" si="0"/>
        <v>451779</v>
      </c>
      <c r="C62" s="58">
        <f>hidden2!DO52</f>
        <v>95857</v>
      </c>
      <c r="D62" s="58">
        <f>hidden2!DP52</f>
        <v>355922</v>
      </c>
      <c r="E62" s="58">
        <f>hidden2!DQ52</f>
        <v>355910</v>
      </c>
      <c r="F62" s="58">
        <f>hidden2!DR52</f>
        <v>121495</v>
      </c>
      <c r="G62" s="57"/>
      <c r="H62" s="57"/>
      <c r="I62" s="57"/>
      <c r="J62" s="57"/>
    </row>
    <row r="63" spans="1:10" x14ac:dyDescent="0.25">
      <c r="A63" s="57" t="str">
        <f>hidden1!A53</f>
        <v xml:space="preserve">  Республика Марий-Эл</v>
      </c>
      <c r="B63" s="58">
        <f t="shared" si="0"/>
        <v>56890</v>
      </c>
      <c r="C63" s="58">
        <f>hidden2!DO53</f>
        <v>8958</v>
      </c>
      <c r="D63" s="58">
        <f>hidden2!DP53</f>
        <v>47932</v>
      </c>
      <c r="E63" s="58">
        <f>hidden2!DQ53</f>
        <v>47930</v>
      </c>
      <c r="F63" s="58">
        <f>hidden2!DR53</f>
        <v>8464</v>
      </c>
      <c r="G63" s="57"/>
      <c r="H63" s="57"/>
      <c r="I63" s="57"/>
      <c r="J63" s="57"/>
    </row>
    <row r="64" spans="1:10" x14ac:dyDescent="0.25">
      <c r="A64" s="57" t="str">
        <f>hidden1!A54</f>
        <v xml:space="preserve">  Республика Мордовия</v>
      </c>
      <c r="B64" s="58">
        <f t="shared" si="0"/>
        <v>86927</v>
      </c>
      <c r="C64" s="58">
        <f>hidden2!DO54</f>
        <v>39060</v>
      </c>
      <c r="D64" s="58">
        <f>hidden2!DP54</f>
        <v>47867</v>
      </c>
      <c r="E64" s="58">
        <f>hidden2!DQ54</f>
        <v>47803</v>
      </c>
      <c r="F64" s="58">
        <f>hidden2!DR54</f>
        <v>38117</v>
      </c>
      <c r="G64" s="57"/>
      <c r="H64" s="57"/>
      <c r="I64" s="57"/>
      <c r="J64" s="57"/>
    </row>
    <row r="65" spans="1:10" x14ac:dyDescent="0.25">
      <c r="A65" s="57" t="str">
        <f>hidden1!A55</f>
        <v xml:space="preserve">  Республика Татарстан</v>
      </c>
      <c r="B65" s="58">
        <f t="shared" si="0"/>
        <v>449762</v>
      </c>
      <c r="C65" s="58">
        <f>hidden2!DO55</f>
        <v>147036</v>
      </c>
      <c r="D65" s="58">
        <f>hidden2!DP55</f>
        <v>302726</v>
      </c>
      <c r="E65" s="58">
        <f>hidden2!DQ55</f>
        <v>301876</v>
      </c>
      <c r="F65" s="58">
        <f>hidden2!DR55</f>
        <v>139439</v>
      </c>
      <c r="G65" s="57"/>
      <c r="H65" s="57"/>
      <c r="I65" s="57"/>
      <c r="J65" s="57"/>
    </row>
    <row r="66" spans="1:10" x14ac:dyDescent="0.25">
      <c r="A66" s="57" t="str">
        <f>hidden1!A56</f>
        <v xml:space="preserve">  Удмуртская Республика</v>
      </c>
      <c r="B66" s="58">
        <f t="shared" si="0"/>
        <v>167462</v>
      </c>
      <c r="C66" s="58">
        <f>hidden2!DO56</f>
        <v>56061</v>
      </c>
      <c r="D66" s="58">
        <f>hidden2!DP56</f>
        <v>111401</v>
      </c>
      <c r="E66" s="58">
        <f>hidden2!DQ56</f>
        <v>111170</v>
      </c>
      <c r="F66" s="58">
        <f>hidden2!DR56</f>
        <v>53166</v>
      </c>
      <c r="G66" s="57"/>
      <c r="H66" s="57"/>
      <c r="I66" s="57"/>
      <c r="J66" s="57"/>
    </row>
    <row r="67" spans="1:10" x14ac:dyDescent="0.25">
      <c r="A67" s="57" t="str">
        <f>hidden1!A57</f>
        <v xml:space="preserve">  Чувашская Республика</v>
      </c>
      <c r="B67" s="58">
        <f t="shared" si="0"/>
        <v>94673</v>
      </c>
      <c r="C67" s="58">
        <f>hidden2!DO57</f>
        <v>25052</v>
      </c>
      <c r="D67" s="58">
        <f>hidden2!DP57</f>
        <v>69621</v>
      </c>
      <c r="E67" s="58">
        <f>hidden2!DQ57</f>
        <v>69619</v>
      </c>
      <c r="F67" s="58">
        <f>hidden2!DR57</f>
        <v>24483</v>
      </c>
      <c r="G67" s="57"/>
      <c r="H67" s="57"/>
      <c r="I67" s="57"/>
      <c r="J67" s="57"/>
    </row>
    <row r="68" spans="1:10" x14ac:dyDescent="0.25">
      <c r="A68" s="57" t="str">
        <f>hidden1!A58</f>
        <v xml:space="preserve">  Кировская область</v>
      </c>
      <c r="B68" s="58">
        <f t="shared" si="0"/>
        <v>145533</v>
      </c>
      <c r="C68" s="58">
        <f>hidden2!DO58</f>
        <v>40343</v>
      </c>
      <c r="D68" s="58">
        <f>hidden2!DP58</f>
        <v>105190</v>
      </c>
      <c r="E68" s="58">
        <f>hidden2!DQ58</f>
        <v>105188</v>
      </c>
      <c r="F68" s="58">
        <f>hidden2!DR58</f>
        <v>39652</v>
      </c>
      <c r="G68" s="57"/>
      <c r="H68" s="57"/>
      <c r="I68" s="57"/>
      <c r="J68" s="57"/>
    </row>
    <row r="69" spans="1:10" x14ac:dyDescent="0.25">
      <c r="A69" s="57" t="str">
        <f>hidden1!A59</f>
        <v xml:space="preserve">  Нижегородская область</v>
      </c>
      <c r="B69" s="58">
        <f t="shared" si="0"/>
        <v>414389</v>
      </c>
      <c r="C69" s="58">
        <f>hidden2!DO59</f>
        <v>160294</v>
      </c>
      <c r="D69" s="58">
        <f>hidden2!DP59</f>
        <v>254095</v>
      </c>
      <c r="E69" s="58">
        <f>hidden2!DQ59</f>
        <v>254041</v>
      </c>
      <c r="F69" s="58">
        <f>hidden2!DR59</f>
        <v>155324</v>
      </c>
      <c r="G69" s="57"/>
      <c r="H69" s="57"/>
      <c r="I69" s="57"/>
      <c r="J69" s="57"/>
    </row>
    <row r="70" spans="1:10" x14ac:dyDescent="0.25">
      <c r="A70" s="57" t="str">
        <f>hidden1!A60</f>
        <v xml:space="preserve">  Оренбургская область</v>
      </c>
      <c r="B70" s="58">
        <f t="shared" si="0"/>
        <v>242221</v>
      </c>
      <c r="C70" s="58">
        <f>hidden2!DO60</f>
        <v>68435</v>
      </c>
      <c r="D70" s="58">
        <f>hidden2!DP60</f>
        <v>173786</v>
      </c>
      <c r="E70" s="58">
        <f>hidden2!DQ60</f>
        <v>173584</v>
      </c>
      <c r="F70" s="58">
        <f>hidden2!DR60</f>
        <v>66773</v>
      </c>
      <c r="G70" s="57"/>
      <c r="H70" s="57"/>
      <c r="I70" s="57"/>
      <c r="J70" s="57"/>
    </row>
    <row r="71" spans="1:10" x14ac:dyDescent="0.25">
      <c r="A71" s="57" t="str">
        <f>hidden1!A61</f>
        <v xml:space="preserve">  Пензенская область</v>
      </c>
      <c r="B71" s="58">
        <f t="shared" si="0"/>
        <v>111209</v>
      </c>
      <c r="C71" s="58">
        <f>hidden2!DO61</f>
        <v>37424</v>
      </c>
      <c r="D71" s="58">
        <f>hidden2!DP61</f>
        <v>73785</v>
      </c>
      <c r="E71" s="58">
        <f>hidden2!DQ61</f>
        <v>73775</v>
      </c>
      <c r="F71" s="58">
        <f>hidden2!DR61</f>
        <v>36120</v>
      </c>
      <c r="G71" s="57"/>
      <c r="H71" s="57"/>
      <c r="I71" s="57"/>
      <c r="J71" s="57"/>
    </row>
    <row r="72" spans="1:10" x14ac:dyDescent="0.25">
      <c r="A72" s="57" t="str">
        <f>hidden1!A62</f>
        <v xml:space="preserve">  Пермский край</v>
      </c>
      <c r="B72" s="58">
        <f t="shared" si="0"/>
        <v>336362</v>
      </c>
      <c r="C72" s="58">
        <f>hidden2!DO62</f>
        <v>94945</v>
      </c>
      <c r="D72" s="58">
        <f>hidden2!DP62</f>
        <v>241417</v>
      </c>
      <c r="E72" s="58">
        <f>hidden2!DQ62</f>
        <v>241029</v>
      </c>
      <c r="F72" s="58">
        <f>hidden2!DR62</f>
        <v>91406</v>
      </c>
      <c r="G72" s="57"/>
      <c r="H72" s="57"/>
      <c r="I72" s="57"/>
      <c r="J72" s="57"/>
    </row>
    <row r="73" spans="1:10" x14ac:dyDescent="0.25">
      <c r="A73" s="57" t="str">
        <f>hidden1!A63</f>
        <v xml:space="preserve">  Самарская область</v>
      </c>
      <c r="B73" s="58">
        <f t="shared" si="0"/>
        <v>440404</v>
      </c>
      <c r="C73" s="58">
        <f>hidden2!DO63</f>
        <v>147756</v>
      </c>
      <c r="D73" s="58">
        <f>hidden2!DP63</f>
        <v>292648</v>
      </c>
      <c r="E73" s="58">
        <f>hidden2!DQ63</f>
        <v>292648</v>
      </c>
      <c r="F73" s="58">
        <f>hidden2!DR63</f>
        <v>144621</v>
      </c>
      <c r="G73" s="57"/>
      <c r="H73" s="57"/>
      <c r="I73" s="57"/>
      <c r="J73" s="57"/>
    </row>
    <row r="74" spans="1:10" x14ac:dyDescent="0.25">
      <c r="A74" s="57" t="str">
        <f>hidden1!A64</f>
        <v xml:space="preserve">  Саратовская область</v>
      </c>
      <c r="B74" s="58">
        <f t="shared" si="0"/>
        <v>345720</v>
      </c>
      <c r="C74" s="58">
        <f>hidden2!DO64</f>
        <v>98120</v>
      </c>
      <c r="D74" s="58">
        <f>hidden2!DP64</f>
        <v>247600</v>
      </c>
      <c r="E74" s="58">
        <f>hidden2!DQ64</f>
        <v>247308</v>
      </c>
      <c r="F74" s="58">
        <f>hidden2!DR64</f>
        <v>95976</v>
      </c>
      <c r="G74" s="57"/>
      <c r="H74" s="57"/>
      <c r="I74" s="57"/>
      <c r="J74" s="57"/>
    </row>
    <row r="75" spans="1:10" x14ac:dyDescent="0.25">
      <c r="A75" s="57" t="str">
        <f>hidden1!A65</f>
        <v xml:space="preserve">  Ульяновская область</v>
      </c>
      <c r="B75" s="58">
        <f t="shared" si="0"/>
        <v>134271</v>
      </c>
      <c r="C75" s="58">
        <f>hidden2!DO65</f>
        <v>44434</v>
      </c>
      <c r="D75" s="58">
        <f>hidden2!DP65</f>
        <v>89837</v>
      </c>
      <c r="E75" s="58">
        <f>hidden2!DQ65</f>
        <v>89828</v>
      </c>
      <c r="F75" s="58">
        <f>hidden2!DR65</f>
        <v>43022</v>
      </c>
      <c r="G75" s="57"/>
      <c r="H75" s="57"/>
      <c r="I75" s="57"/>
      <c r="J75" s="57"/>
    </row>
    <row r="76" spans="1:10" x14ac:dyDescent="0.25">
      <c r="A76" s="57" t="str">
        <f>hidden1!A66</f>
        <v xml:space="preserve"> УРАЛЬСКИЙ ФЕДЕРАЛЬНЫЙ ОКРУГ</v>
      </c>
      <c r="B76" s="58">
        <f t="shared" ref="B76:B105" si="1">C76+D76</f>
        <v>1996255</v>
      </c>
      <c r="C76" s="58">
        <f>hidden2!DO66</f>
        <v>652583</v>
      </c>
      <c r="D76" s="58">
        <f>hidden2!DP66</f>
        <v>1343672</v>
      </c>
      <c r="E76" s="58">
        <f>hidden2!DQ66</f>
        <v>1343222</v>
      </c>
      <c r="F76" s="58">
        <f>hidden2!DR66</f>
        <v>637514</v>
      </c>
      <c r="G76" s="57"/>
      <c r="H76" s="57"/>
      <c r="I76" s="57"/>
      <c r="J76" s="57"/>
    </row>
    <row r="77" spans="1:10" x14ac:dyDescent="0.25">
      <c r="A77" s="57" t="str">
        <f>hidden1!A67</f>
        <v xml:space="preserve">  Курганская область</v>
      </c>
      <c r="B77" s="58">
        <f t="shared" si="1"/>
        <v>115616</v>
      </c>
      <c r="C77" s="58">
        <f>hidden2!DO67</f>
        <v>29100</v>
      </c>
      <c r="D77" s="58">
        <f>hidden2!DP67</f>
        <v>86516</v>
      </c>
      <c r="E77" s="58">
        <f>hidden2!DQ67</f>
        <v>86515</v>
      </c>
      <c r="F77" s="58">
        <f>hidden2!DR67</f>
        <v>28585</v>
      </c>
      <c r="G77" s="57"/>
      <c r="H77" s="57"/>
      <c r="I77" s="57"/>
      <c r="J77" s="57"/>
    </row>
    <row r="78" spans="1:10" x14ac:dyDescent="0.25">
      <c r="A78" s="57" t="str">
        <f>hidden1!A68</f>
        <v xml:space="preserve">  Свердловская область</v>
      </c>
      <c r="B78" s="58">
        <f t="shared" si="1"/>
        <v>717249</v>
      </c>
      <c r="C78" s="58">
        <f>hidden2!DO68</f>
        <v>272603</v>
      </c>
      <c r="D78" s="58">
        <f>hidden2!DP68</f>
        <v>444646</v>
      </c>
      <c r="E78" s="58">
        <f>hidden2!DQ68</f>
        <v>444564</v>
      </c>
      <c r="F78" s="58">
        <f>hidden2!DR68</f>
        <v>266034</v>
      </c>
      <c r="G78" s="57"/>
      <c r="H78" s="57"/>
      <c r="I78" s="57"/>
      <c r="J78" s="57"/>
    </row>
    <row r="79" spans="1:10" x14ac:dyDescent="0.25">
      <c r="A79" s="57" t="str">
        <f>hidden1!A69</f>
        <v xml:space="preserve">  Тюменская область</v>
      </c>
      <c r="B79" s="58">
        <f t="shared" si="1"/>
        <v>268922</v>
      </c>
      <c r="C79" s="58">
        <f>hidden2!DO69</f>
        <v>76886</v>
      </c>
      <c r="D79" s="58">
        <f>hidden2!DP69</f>
        <v>192036</v>
      </c>
      <c r="E79" s="58">
        <f>hidden2!DQ69</f>
        <v>192028</v>
      </c>
      <c r="F79" s="58">
        <f>hidden2!DR69</f>
        <v>75181</v>
      </c>
      <c r="G79" s="57"/>
      <c r="H79" s="57"/>
      <c r="I79" s="57"/>
      <c r="J79" s="57"/>
    </row>
    <row r="80" spans="1:10" x14ac:dyDescent="0.25">
      <c r="A80" s="57" t="str">
        <f>hidden1!A70</f>
        <v xml:space="preserve">  Челябинская область</v>
      </c>
      <c r="B80" s="58">
        <f t="shared" si="1"/>
        <v>508008</v>
      </c>
      <c r="C80" s="58">
        <f>hidden2!DO70</f>
        <v>141449</v>
      </c>
      <c r="D80" s="58">
        <f>hidden2!DP70</f>
        <v>366559</v>
      </c>
      <c r="E80" s="58">
        <f>hidden2!DQ70</f>
        <v>366499</v>
      </c>
      <c r="F80" s="58">
        <f>hidden2!DR70</f>
        <v>137380</v>
      </c>
      <c r="G80" s="57"/>
      <c r="H80" s="57"/>
      <c r="I80" s="57"/>
      <c r="J80" s="57"/>
    </row>
    <row r="81" spans="1:10" x14ac:dyDescent="0.25">
      <c r="A81" s="57" t="str">
        <f>hidden1!A71</f>
        <v xml:space="preserve">  Ханты-Мансийский автономный округ - Югра</v>
      </c>
      <c r="B81" s="58">
        <f t="shared" si="1"/>
        <v>286887</v>
      </c>
      <c r="C81" s="58">
        <f>hidden2!DO71</f>
        <v>92137</v>
      </c>
      <c r="D81" s="58">
        <f>hidden2!DP71</f>
        <v>194750</v>
      </c>
      <c r="E81" s="58">
        <f>hidden2!DQ71</f>
        <v>194470</v>
      </c>
      <c r="F81" s="58">
        <f>hidden2!DR71</f>
        <v>90393</v>
      </c>
      <c r="G81" s="57"/>
      <c r="H81" s="57"/>
      <c r="I81" s="57"/>
      <c r="J81" s="57"/>
    </row>
    <row r="82" spans="1:10" x14ac:dyDescent="0.25">
      <c r="A82" s="57" t="str">
        <f>hidden1!A72</f>
        <v xml:space="preserve">  Ямало-Ненецкий автономный округ</v>
      </c>
      <c r="B82" s="58">
        <f t="shared" si="1"/>
        <v>99573</v>
      </c>
      <c r="C82" s="58">
        <f>hidden2!DO72</f>
        <v>40408</v>
      </c>
      <c r="D82" s="58">
        <f>hidden2!DP72</f>
        <v>59165</v>
      </c>
      <c r="E82" s="58">
        <f>hidden2!DQ72</f>
        <v>59146</v>
      </c>
      <c r="F82" s="58">
        <f>hidden2!DR72</f>
        <v>39941</v>
      </c>
      <c r="G82" s="57"/>
      <c r="H82" s="57"/>
      <c r="I82" s="57"/>
      <c r="J82" s="57"/>
    </row>
    <row r="83" spans="1:10" x14ac:dyDescent="0.25">
      <c r="A83" s="57" t="str">
        <f>hidden1!A73</f>
        <v xml:space="preserve"> СИБИРСКИЙ ФЕДЕРАЛЬНЫЙ ОКРУГ</v>
      </c>
      <c r="B83" s="58">
        <f t="shared" si="1"/>
        <v>2352533</v>
      </c>
      <c r="C83" s="58">
        <f>hidden2!DO73</f>
        <v>649659</v>
      </c>
      <c r="D83" s="58">
        <f>hidden2!DP73</f>
        <v>1702874</v>
      </c>
      <c r="E83" s="58">
        <f>hidden2!DQ73</f>
        <v>1700592</v>
      </c>
      <c r="F83" s="58">
        <f>hidden2!DR73</f>
        <v>626472</v>
      </c>
      <c r="G83" s="57"/>
      <c r="H83" s="57"/>
      <c r="I83" s="57"/>
      <c r="J83" s="57"/>
    </row>
    <row r="84" spans="1:10" x14ac:dyDescent="0.25">
      <c r="A84" s="57" t="str">
        <f>hidden1!A74</f>
        <v xml:space="preserve">  Республика Алтай</v>
      </c>
      <c r="B84" s="58">
        <f t="shared" si="1"/>
        <v>26793</v>
      </c>
      <c r="C84" s="58">
        <f>hidden2!DO74</f>
        <v>5365</v>
      </c>
      <c r="D84" s="58">
        <f>hidden2!DP74</f>
        <v>21428</v>
      </c>
      <c r="E84" s="58">
        <f>hidden2!DQ74</f>
        <v>21427</v>
      </c>
      <c r="F84" s="58">
        <f>hidden2!DR74</f>
        <v>4996</v>
      </c>
      <c r="G84" s="57"/>
      <c r="H84" s="57"/>
      <c r="I84" s="57"/>
      <c r="J84" s="57"/>
    </row>
    <row r="85" spans="1:10" x14ac:dyDescent="0.25">
      <c r="A85" s="57" t="str">
        <f>hidden1!A75</f>
        <v xml:space="preserve">  Республика Тыва</v>
      </c>
      <c r="B85" s="58">
        <f t="shared" si="1"/>
        <v>52724</v>
      </c>
      <c r="C85" s="58">
        <f>hidden2!DO75</f>
        <v>7642</v>
      </c>
      <c r="D85" s="58">
        <f>hidden2!DP75</f>
        <v>45082</v>
      </c>
      <c r="E85" s="58">
        <f>hidden2!DQ75</f>
        <v>44934</v>
      </c>
      <c r="F85" s="58">
        <f>hidden2!DR75</f>
        <v>7045</v>
      </c>
      <c r="G85" s="57"/>
      <c r="H85" s="57"/>
      <c r="I85" s="57"/>
      <c r="J85" s="57"/>
    </row>
    <row r="86" spans="1:10" x14ac:dyDescent="0.25">
      <c r="A86" s="57" t="str">
        <f>hidden1!A76</f>
        <v xml:space="preserve">  Республика Хакасия</v>
      </c>
      <c r="B86" s="58">
        <f t="shared" si="1"/>
        <v>70417</v>
      </c>
      <c r="C86" s="58">
        <f>hidden2!DO76</f>
        <v>20832</v>
      </c>
      <c r="D86" s="58">
        <f>hidden2!DP76</f>
        <v>49585</v>
      </c>
      <c r="E86" s="58">
        <f>hidden2!DQ76</f>
        <v>49446</v>
      </c>
      <c r="F86" s="58">
        <f>hidden2!DR76</f>
        <v>19748</v>
      </c>
      <c r="G86" s="57"/>
      <c r="H86" s="57"/>
      <c r="I86" s="57"/>
      <c r="J86" s="57"/>
    </row>
    <row r="87" spans="1:10" x14ac:dyDescent="0.25">
      <c r="A87" s="57" t="str">
        <f>hidden1!A77</f>
        <v xml:space="preserve">  Алтайский край</v>
      </c>
      <c r="B87" s="58">
        <f t="shared" si="1"/>
        <v>226007</v>
      </c>
      <c r="C87" s="58">
        <f>hidden2!DO77</f>
        <v>43349</v>
      </c>
      <c r="D87" s="58">
        <f>hidden2!DP77</f>
        <v>182658</v>
      </c>
      <c r="E87" s="58">
        <f>hidden2!DQ77</f>
        <v>182340</v>
      </c>
      <c r="F87" s="58">
        <f>hidden2!DR77</f>
        <v>40907</v>
      </c>
      <c r="G87" s="57"/>
      <c r="H87" s="57"/>
      <c r="I87" s="57"/>
      <c r="J87" s="57"/>
    </row>
    <row r="88" spans="1:10" x14ac:dyDescent="0.25">
      <c r="A88" s="57" t="str">
        <f>hidden1!A78</f>
        <v xml:space="preserve">  Красноярский край</v>
      </c>
      <c r="B88" s="58">
        <f t="shared" si="1"/>
        <v>482526</v>
      </c>
      <c r="C88" s="58">
        <f>hidden2!DO78</f>
        <v>149066</v>
      </c>
      <c r="D88" s="58">
        <f>hidden2!DP78</f>
        <v>333460</v>
      </c>
      <c r="E88" s="58">
        <f>hidden2!DQ78</f>
        <v>333380</v>
      </c>
      <c r="F88" s="58">
        <f>hidden2!DR78</f>
        <v>144749</v>
      </c>
      <c r="G88" s="57"/>
      <c r="H88" s="57"/>
      <c r="I88" s="57"/>
      <c r="J88" s="57"/>
    </row>
    <row r="89" spans="1:10" x14ac:dyDescent="0.25">
      <c r="A89" s="57" t="str">
        <f>hidden1!A79</f>
        <v xml:space="preserve">  Иркутская область</v>
      </c>
      <c r="B89" s="58">
        <f t="shared" si="1"/>
        <v>375071</v>
      </c>
      <c r="C89" s="58">
        <f>hidden2!DO79</f>
        <v>87226</v>
      </c>
      <c r="D89" s="58">
        <f>hidden2!DP79</f>
        <v>287845</v>
      </c>
      <c r="E89" s="58">
        <f>hidden2!DQ79</f>
        <v>286976</v>
      </c>
      <c r="F89" s="58">
        <f>hidden2!DR79</f>
        <v>83621</v>
      </c>
      <c r="G89" s="57"/>
      <c r="H89" s="57"/>
      <c r="I89" s="57"/>
      <c r="J89" s="57"/>
    </row>
    <row r="90" spans="1:10" x14ac:dyDescent="0.25">
      <c r="A90" s="57" t="str">
        <f>hidden1!A80</f>
        <v xml:space="preserve">  Кемеровская область - Кузбасс</v>
      </c>
      <c r="B90" s="58">
        <f t="shared" si="1"/>
        <v>328715</v>
      </c>
      <c r="C90" s="58">
        <f>hidden2!DO80</f>
        <v>76149</v>
      </c>
      <c r="D90" s="58">
        <f>hidden2!DP80</f>
        <v>252566</v>
      </c>
      <c r="E90" s="58">
        <f>hidden2!DQ80</f>
        <v>252377</v>
      </c>
      <c r="F90" s="58">
        <f>hidden2!DR80</f>
        <v>74246</v>
      </c>
      <c r="G90" s="57"/>
      <c r="H90" s="57"/>
      <c r="I90" s="57"/>
      <c r="J90" s="57"/>
    </row>
    <row r="91" spans="1:10" x14ac:dyDescent="0.25">
      <c r="A91" s="57" t="str">
        <f>hidden1!A81</f>
        <v xml:space="preserve">  Новосибирская область</v>
      </c>
      <c r="B91" s="58">
        <f t="shared" si="1"/>
        <v>400112</v>
      </c>
      <c r="C91" s="58">
        <f>hidden2!DO81</f>
        <v>118836</v>
      </c>
      <c r="D91" s="58">
        <f>hidden2!DP81</f>
        <v>281276</v>
      </c>
      <c r="E91" s="58">
        <f>hidden2!DQ81</f>
        <v>281051</v>
      </c>
      <c r="F91" s="58">
        <f>hidden2!DR81</f>
        <v>113289</v>
      </c>
      <c r="G91" s="57"/>
      <c r="H91" s="57"/>
      <c r="I91" s="57"/>
      <c r="J91" s="57"/>
    </row>
    <row r="92" spans="1:10" x14ac:dyDescent="0.25">
      <c r="A92" s="57" t="str">
        <f>hidden1!A82</f>
        <v xml:space="preserve">  Омская область</v>
      </c>
      <c r="B92" s="58">
        <f t="shared" si="1"/>
        <v>261590</v>
      </c>
      <c r="C92" s="58">
        <f>hidden2!DO82</f>
        <v>106836</v>
      </c>
      <c r="D92" s="58">
        <f>hidden2!DP82</f>
        <v>154754</v>
      </c>
      <c r="E92" s="58">
        <f>hidden2!DQ82</f>
        <v>154610</v>
      </c>
      <c r="F92" s="58">
        <f>hidden2!DR82</f>
        <v>104824</v>
      </c>
      <c r="G92" s="57"/>
      <c r="H92" s="57"/>
      <c r="I92" s="57"/>
      <c r="J92" s="57"/>
    </row>
    <row r="93" spans="1:10" x14ac:dyDescent="0.25">
      <c r="A93" s="57" t="str">
        <f>hidden1!A83</f>
        <v xml:space="preserve">  Томская область</v>
      </c>
      <c r="B93" s="58">
        <f t="shared" si="1"/>
        <v>128578</v>
      </c>
      <c r="C93" s="58">
        <f>hidden2!DO83</f>
        <v>34358</v>
      </c>
      <c r="D93" s="58">
        <f>hidden2!DP83</f>
        <v>94220</v>
      </c>
      <c r="E93" s="58">
        <f>hidden2!DQ83</f>
        <v>94051</v>
      </c>
      <c r="F93" s="58">
        <f>hidden2!DR83</f>
        <v>33047</v>
      </c>
      <c r="G93" s="57"/>
      <c r="H93" s="57"/>
      <c r="I93" s="57"/>
      <c r="J93" s="57"/>
    </row>
    <row r="94" spans="1:10" x14ac:dyDescent="0.25">
      <c r="A94" s="57" t="str">
        <f>hidden1!A84</f>
        <v xml:space="preserve"> ДАЛЬНЕВОСТОЧНЫЙ ФЕДЕРАЛЬНЫЙ ОКРУГ</v>
      </c>
      <c r="B94" s="58">
        <f t="shared" si="1"/>
        <v>1391877</v>
      </c>
      <c r="C94" s="58">
        <f>hidden2!DO84</f>
        <v>428003</v>
      </c>
      <c r="D94" s="58">
        <f>hidden2!DP84</f>
        <v>963874</v>
      </c>
      <c r="E94" s="58">
        <f>hidden2!DQ84</f>
        <v>963067</v>
      </c>
      <c r="F94" s="58">
        <f>hidden2!DR84</f>
        <v>407895</v>
      </c>
      <c r="G94" s="57"/>
      <c r="H94" s="57"/>
      <c r="I94" s="57"/>
      <c r="J94" s="57"/>
    </row>
    <row r="95" spans="1:10" x14ac:dyDescent="0.25">
      <c r="A95" s="57" t="str">
        <f>hidden1!A85</f>
        <v xml:space="preserve">  Республика Бурятия</v>
      </c>
      <c r="B95" s="58">
        <f t="shared" si="1"/>
        <v>101150</v>
      </c>
      <c r="C95" s="58">
        <f>hidden2!DO85</f>
        <v>12545</v>
      </c>
      <c r="D95" s="58">
        <f>hidden2!DP85</f>
        <v>88605</v>
      </c>
      <c r="E95" s="58">
        <f>hidden2!DQ85</f>
        <v>88584</v>
      </c>
      <c r="F95" s="58">
        <f>hidden2!DR85</f>
        <v>11642</v>
      </c>
      <c r="G95" s="57"/>
      <c r="H95" s="57"/>
      <c r="I95" s="57"/>
      <c r="J95" s="57"/>
    </row>
    <row r="96" spans="1:10" x14ac:dyDescent="0.25">
      <c r="A96" s="57" t="str">
        <f>hidden1!A86</f>
        <v xml:space="preserve">  Республика Саха (Якутия)</v>
      </c>
      <c r="B96" s="58">
        <f t="shared" si="1"/>
        <v>198672</v>
      </c>
      <c r="C96" s="58">
        <f>hidden2!DO86</f>
        <v>45375</v>
      </c>
      <c r="D96" s="58">
        <f>hidden2!DP86</f>
        <v>153297</v>
      </c>
      <c r="E96" s="58">
        <f>hidden2!DQ86</f>
        <v>153235</v>
      </c>
      <c r="F96" s="58">
        <f>hidden2!DR86</f>
        <v>43637</v>
      </c>
      <c r="G96" s="57"/>
      <c r="H96" s="57"/>
      <c r="I96" s="57"/>
      <c r="J96" s="57"/>
    </row>
    <row r="97" spans="1:10" x14ac:dyDescent="0.25">
      <c r="A97" s="57" t="str">
        <f>hidden1!A87</f>
        <v xml:space="preserve">  Приморский край</v>
      </c>
      <c r="B97" s="58">
        <f t="shared" si="1"/>
        <v>304668</v>
      </c>
      <c r="C97" s="58">
        <f>hidden2!DO87</f>
        <v>104190</v>
      </c>
      <c r="D97" s="58">
        <f>hidden2!DP87</f>
        <v>200478</v>
      </c>
      <c r="E97" s="58">
        <f>hidden2!DQ87</f>
        <v>199939</v>
      </c>
      <c r="F97" s="58">
        <f>hidden2!DR87</f>
        <v>93832</v>
      </c>
      <c r="G97" s="57"/>
      <c r="H97" s="57"/>
      <c r="I97" s="57"/>
      <c r="J97" s="57"/>
    </row>
    <row r="98" spans="1:10" x14ac:dyDescent="0.25">
      <c r="A98" s="57" t="str">
        <f>hidden1!A88</f>
        <v xml:space="preserve">  Хабаровский край</v>
      </c>
      <c r="B98" s="58">
        <f t="shared" si="1"/>
        <v>277478</v>
      </c>
      <c r="C98" s="58">
        <f>hidden2!DO88</f>
        <v>102737</v>
      </c>
      <c r="D98" s="58">
        <f>hidden2!DP88</f>
        <v>174741</v>
      </c>
      <c r="E98" s="58">
        <f>hidden2!DQ88</f>
        <v>174731</v>
      </c>
      <c r="F98" s="58">
        <f>hidden2!DR88</f>
        <v>100317</v>
      </c>
      <c r="G98" s="57"/>
      <c r="H98" s="57"/>
      <c r="I98" s="57"/>
      <c r="J98" s="57"/>
    </row>
    <row r="99" spans="1:10" x14ac:dyDescent="0.25">
      <c r="A99" s="57" t="str">
        <f>hidden1!A89</f>
        <v xml:space="preserve">  Амурская область</v>
      </c>
      <c r="B99" s="58">
        <f t="shared" si="1"/>
        <v>110256</v>
      </c>
      <c r="C99" s="58">
        <f>hidden2!DO89</f>
        <v>29486</v>
      </c>
      <c r="D99" s="58">
        <f>hidden2!DP89</f>
        <v>80770</v>
      </c>
      <c r="E99" s="58">
        <f>hidden2!DQ89</f>
        <v>80769</v>
      </c>
      <c r="F99" s="58">
        <f>hidden2!DR89</f>
        <v>29176</v>
      </c>
      <c r="G99" s="57"/>
      <c r="H99" s="57"/>
      <c r="I99" s="57"/>
      <c r="J99" s="57"/>
    </row>
    <row r="100" spans="1:10" x14ac:dyDescent="0.25">
      <c r="A100" s="57" t="str">
        <f>hidden1!A90</f>
        <v xml:space="preserve">  Камчатский край</v>
      </c>
      <c r="B100" s="58">
        <f t="shared" si="1"/>
        <v>68767</v>
      </c>
      <c r="C100" s="58">
        <f>hidden2!DO90</f>
        <v>22772</v>
      </c>
      <c r="D100" s="58">
        <f>hidden2!DP90</f>
        <v>45995</v>
      </c>
      <c r="E100" s="58">
        <f>hidden2!DQ90</f>
        <v>45903</v>
      </c>
      <c r="F100" s="58">
        <f>hidden2!DR90</f>
        <v>21357</v>
      </c>
      <c r="G100" s="57"/>
      <c r="H100" s="57"/>
      <c r="I100" s="57"/>
      <c r="J100" s="57"/>
    </row>
    <row r="101" spans="1:10" x14ac:dyDescent="0.25">
      <c r="A101" s="57" t="str">
        <f>hidden1!A91</f>
        <v xml:space="preserve">  Магаданская область</v>
      </c>
      <c r="B101" s="58">
        <f t="shared" si="1"/>
        <v>44936</v>
      </c>
      <c r="C101" s="58">
        <f>hidden2!DO91</f>
        <v>19956</v>
      </c>
      <c r="D101" s="58">
        <f>hidden2!DP91</f>
        <v>24980</v>
      </c>
      <c r="E101" s="58">
        <f>hidden2!DQ91</f>
        <v>24952</v>
      </c>
      <c r="F101" s="58">
        <f>hidden2!DR91</f>
        <v>19406</v>
      </c>
      <c r="G101" s="57"/>
      <c r="H101" s="57"/>
      <c r="I101" s="57"/>
      <c r="J101" s="57"/>
    </row>
    <row r="102" spans="1:10" x14ac:dyDescent="0.25">
      <c r="A102" s="57" t="str">
        <f>hidden1!A92</f>
        <v xml:space="preserve">  Сахалинская область</v>
      </c>
      <c r="B102" s="58">
        <f t="shared" si="1"/>
        <v>87979</v>
      </c>
      <c r="C102" s="58">
        <f>hidden2!DO92</f>
        <v>26303</v>
      </c>
      <c r="D102" s="58">
        <f>hidden2!DP92</f>
        <v>61676</v>
      </c>
      <c r="E102" s="58">
        <f>hidden2!DQ92</f>
        <v>61674</v>
      </c>
      <c r="F102" s="58">
        <f>hidden2!DR92</f>
        <v>24987</v>
      </c>
      <c r="G102" s="57"/>
      <c r="H102" s="57"/>
      <c r="I102" s="57"/>
      <c r="J102" s="57"/>
    </row>
    <row r="103" spans="1:10" x14ac:dyDescent="0.25">
      <c r="A103" s="57" t="str">
        <f>hidden1!A93</f>
        <v xml:space="preserve">  Забайкальский край</v>
      </c>
      <c r="B103" s="58">
        <f t="shared" si="1"/>
        <v>163087</v>
      </c>
      <c r="C103" s="58">
        <f>hidden2!DO93</f>
        <v>51167</v>
      </c>
      <c r="D103" s="58">
        <f>hidden2!DP93</f>
        <v>111920</v>
      </c>
      <c r="E103" s="58">
        <f>hidden2!DQ93</f>
        <v>111902</v>
      </c>
      <c r="F103" s="58">
        <f>hidden2!DR93</f>
        <v>50284</v>
      </c>
      <c r="G103" s="57"/>
      <c r="H103" s="57"/>
      <c r="I103" s="57"/>
      <c r="J103" s="57"/>
    </row>
    <row r="104" spans="1:10" x14ac:dyDescent="0.25">
      <c r="A104" s="57" t="str">
        <f>hidden1!A94</f>
        <v xml:space="preserve">  Еврейская автономная область</v>
      </c>
      <c r="B104" s="58">
        <f t="shared" si="1"/>
        <v>24906</v>
      </c>
      <c r="C104" s="58">
        <f>hidden2!DO94</f>
        <v>8492</v>
      </c>
      <c r="D104" s="58">
        <f>hidden2!DP94</f>
        <v>16414</v>
      </c>
      <c r="E104" s="58">
        <f>hidden2!DQ94</f>
        <v>16388</v>
      </c>
      <c r="F104" s="58">
        <f>hidden2!DR94</f>
        <v>8362</v>
      </c>
      <c r="G104" s="57"/>
      <c r="H104" s="57"/>
      <c r="I104" s="57"/>
      <c r="J104" s="57"/>
    </row>
    <row r="105" spans="1:10" x14ac:dyDescent="0.25">
      <c r="A105" s="57" t="str">
        <f>hidden1!A95</f>
        <v xml:space="preserve">  Чукотский автономный округ</v>
      </c>
      <c r="B105" s="58">
        <f t="shared" si="1"/>
        <v>9978</v>
      </c>
      <c r="C105" s="58">
        <f>hidden2!DO95</f>
        <v>4980</v>
      </c>
      <c r="D105" s="58">
        <f>hidden2!DP95</f>
        <v>4998</v>
      </c>
      <c r="E105" s="58">
        <f>hidden2!DQ95</f>
        <v>4990</v>
      </c>
      <c r="F105" s="58">
        <f>hidden2!DR95</f>
        <v>4895</v>
      </c>
      <c r="G105" s="57"/>
      <c r="H105" s="57"/>
      <c r="I105" s="57"/>
      <c r="J105" s="57"/>
    </row>
    <row r="106" spans="1:10" x14ac:dyDescent="0.25">
      <c r="A106" s="57" t="str">
        <f>hidden1!A101</f>
        <v xml:space="preserve"> МИ ФНС РОССИИ ПО УПРАВЛЕНИЮ ДОЛГОМ</v>
      </c>
      <c r="B106" s="58">
        <f>C106+D106</f>
        <v>94794</v>
      </c>
      <c r="C106" s="58">
        <f>hidden2!DO101</f>
        <v>94794</v>
      </c>
      <c r="D106" s="58">
        <f>hidden2!DP101</f>
        <v>0</v>
      </c>
      <c r="E106" s="58">
        <f>hidden2!DQ101</f>
        <v>0</v>
      </c>
      <c r="F106" s="58">
        <f>hidden2!DR101</f>
        <v>92225</v>
      </c>
      <c r="G106" s="57"/>
      <c r="H106" s="57"/>
      <c r="I106" s="57"/>
      <c r="J106" s="57"/>
    </row>
    <row r="107" spans="1:10" x14ac:dyDescent="0.25">
      <c r="A107" s="57"/>
      <c r="B107" s="58"/>
      <c r="C107" s="58"/>
      <c r="D107" s="58"/>
      <c r="E107" s="58"/>
      <c r="F107" s="58"/>
      <c r="G107" s="57"/>
      <c r="H107" s="57"/>
      <c r="I107" s="57"/>
      <c r="J107"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7"/>
  <sheetViews>
    <sheetView zoomScale="90" zoomScaleNormal="90" workbookViewId="0">
      <selection activeCell="A106" sqref="A106:XFD110"/>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августа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-76886</v>
      </c>
      <c r="C11" s="58">
        <f>hidden2!DS1</f>
        <v>-76886</v>
      </c>
      <c r="D11" s="58">
        <f>hidden2!DT1</f>
        <v>0</v>
      </c>
      <c r="E11" s="58">
        <f>hidden2!DU1</f>
        <v>0</v>
      </c>
      <c r="F11" s="58">
        <f>G11+H11</f>
        <v>13522383</v>
      </c>
      <c r="G11" s="58">
        <f>hidden2!DV1</f>
        <v>96943</v>
      </c>
      <c r="H11" s="58">
        <f>hidden2!DW1</f>
        <v>13425440</v>
      </c>
      <c r="I11" s="58">
        <f>hidden2!DX1</f>
        <v>11390759</v>
      </c>
      <c r="J11" s="58">
        <f>hidden2!DY1</f>
        <v>13425440</v>
      </c>
      <c r="K11" s="58">
        <f>hidden2!DZ1</f>
        <v>11390759</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-43417</v>
      </c>
      <c r="C13" s="58">
        <f>hidden2!DS3</f>
        <v>-43417</v>
      </c>
      <c r="D13" s="58">
        <f>hidden2!DT3</f>
        <v>0</v>
      </c>
      <c r="E13" s="58">
        <f>hidden2!DU3</f>
        <v>0</v>
      </c>
      <c r="F13" s="58">
        <f t="shared" ref="F13:F75" si="1">G13+H13</f>
        <v>3818583</v>
      </c>
      <c r="G13" s="58">
        <f>hidden2!DV3</f>
        <v>85275</v>
      </c>
      <c r="H13" s="58">
        <f>hidden2!DW3</f>
        <v>3733308</v>
      </c>
      <c r="I13" s="58">
        <f>hidden2!DX3</f>
        <v>2294646</v>
      </c>
      <c r="J13" s="58">
        <f>hidden2!DY3</f>
        <v>3733308</v>
      </c>
      <c r="K13" s="58">
        <f>hidden2!DZ3</f>
        <v>2294646</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108310</v>
      </c>
      <c r="G14" s="58">
        <f>hidden2!DV4</f>
        <v>15</v>
      </c>
      <c r="H14" s="58">
        <f>hidden2!DW4</f>
        <v>108295</v>
      </c>
      <c r="I14" s="58">
        <f>hidden2!DX4</f>
        <v>108295</v>
      </c>
      <c r="J14" s="58">
        <f>hidden2!DY4</f>
        <v>108295</v>
      </c>
      <c r="K14" s="58">
        <f>hidden2!DZ4</f>
        <v>108295</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76499</v>
      </c>
      <c r="G15" s="58">
        <f>hidden2!DV5</f>
        <v>35</v>
      </c>
      <c r="H15" s="58">
        <f>hidden2!DW5</f>
        <v>76464</v>
      </c>
      <c r="I15" s="58">
        <f>hidden2!DX5</f>
        <v>76464</v>
      </c>
      <c r="J15" s="58">
        <f>hidden2!DY5</f>
        <v>76464</v>
      </c>
      <c r="K15" s="58">
        <f>hidden2!DZ5</f>
        <v>76464</v>
      </c>
      <c r="L15" s="57"/>
      <c r="M15" s="57"/>
      <c r="N15" s="57"/>
      <c r="O15" s="57"/>
      <c r="P15" s="57"/>
      <c r="Q15" s="57"/>
      <c r="R15" s="57"/>
      <c r="S15" s="57"/>
    </row>
    <row r="16" spans="1:19" x14ac:dyDescent="0.25">
      <c r="A16" s="57" t="str">
        <f>hidden1!A6</f>
        <v xml:space="preserve">  Владимирская область</v>
      </c>
      <c r="B16" s="57">
        <f t="shared" si="0"/>
        <v>4</v>
      </c>
      <c r="C16" s="58">
        <f>hidden2!DS6</f>
        <v>4</v>
      </c>
      <c r="D16" s="58">
        <f>hidden2!DT6</f>
        <v>0</v>
      </c>
      <c r="E16" s="58">
        <f>hidden2!DU6</f>
        <v>0</v>
      </c>
      <c r="F16" s="58">
        <f t="shared" si="1"/>
        <v>119584</v>
      </c>
      <c r="G16" s="58">
        <f>hidden2!DV6</f>
        <v>105</v>
      </c>
      <c r="H16" s="58">
        <f>hidden2!DW6</f>
        <v>119479</v>
      </c>
      <c r="I16" s="58">
        <f>hidden2!DX6</f>
        <v>119479</v>
      </c>
      <c r="J16" s="58">
        <f>hidden2!DY6</f>
        <v>119479</v>
      </c>
      <c r="K16" s="58">
        <f>hidden2!DZ6</f>
        <v>119479</v>
      </c>
      <c r="L16" s="57"/>
      <c r="M16" s="57"/>
      <c r="N16" s="57"/>
      <c r="O16" s="57"/>
      <c r="P16" s="57"/>
      <c r="Q16" s="57"/>
      <c r="R16" s="57"/>
      <c r="S16" s="57"/>
    </row>
    <row r="17" spans="1:19" x14ac:dyDescent="0.25">
      <c r="A17" s="57" t="str">
        <f>hidden1!A7</f>
        <v xml:space="preserve">  Воронежская область</v>
      </c>
      <c r="B17" s="57">
        <f t="shared" si="0"/>
        <v>6</v>
      </c>
      <c r="C17" s="58">
        <f>hidden2!DS7</f>
        <v>6</v>
      </c>
      <c r="D17" s="58">
        <f>hidden2!DT7</f>
        <v>0</v>
      </c>
      <c r="E17" s="58">
        <f>hidden2!DU7</f>
        <v>0</v>
      </c>
      <c r="F17" s="58">
        <f t="shared" si="1"/>
        <v>165915</v>
      </c>
      <c r="G17" s="58">
        <f>hidden2!DV7</f>
        <v>127</v>
      </c>
      <c r="H17" s="58">
        <f>hidden2!DW7</f>
        <v>165788</v>
      </c>
      <c r="I17" s="58">
        <f>hidden2!DX7</f>
        <v>165788</v>
      </c>
      <c r="J17" s="58">
        <f>hidden2!DY7</f>
        <v>165788</v>
      </c>
      <c r="K17" s="58">
        <f>hidden2!DZ7</f>
        <v>165788</v>
      </c>
      <c r="L17" s="57"/>
      <c r="M17" s="57"/>
      <c r="N17" s="57"/>
      <c r="O17" s="57"/>
      <c r="P17" s="57"/>
      <c r="Q17" s="57"/>
      <c r="R17" s="57"/>
      <c r="S17" s="57"/>
    </row>
    <row r="18" spans="1:19" x14ac:dyDescent="0.25">
      <c r="A18" s="57" t="str">
        <f>hidden1!A8</f>
        <v xml:space="preserve">  Ивановская область</v>
      </c>
      <c r="B18" s="57">
        <f t="shared" si="0"/>
        <v>-14</v>
      </c>
      <c r="C18" s="58">
        <f>hidden2!DS8</f>
        <v>-14</v>
      </c>
      <c r="D18" s="58">
        <f>hidden2!DT8</f>
        <v>0</v>
      </c>
      <c r="E18" s="58">
        <f>hidden2!DU8</f>
        <v>0</v>
      </c>
      <c r="F18" s="58">
        <f t="shared" si="1"/>
        <v>72979</v>
      </c>
      <c r="G18" s="58">
        <f>hidden2!DV8</f>
        <v>18</v>
      </c>
      <c r="H18" s="58">
        <f>hidden2!DW8</f>
        <v>72961</v>
      </c>
      <c r="I18" s="58">
        <f>hidden2!DX8</f>
        <v>72961</v>
      </c>
      <c r="J18" s="58">
        <f>hidden2!DY8</f>
        <v>72961</v>
      </c>
      <c r="K18" s="58">
        <f>hidden2!DZ8</f>
        <v>72961</v>
      </c>
      <c r="L18" s="57"/>
      <c r="M18" s="57"/>
      <c r="N18" s="57"/>
      <c r="O18" s="57"/>
      <c r="P18" s="57"/>
      <c r="Q18" s="57"/>
      <c r="R18" s="57"/>
      <c r="S18" s="57"/>
    </row>
    <row r="19" spans="1:19" x14ac:dyDescent="0.25">
      <c r="A19" s="57" t="str">
        <f>hidden1!A9</f>
        <v xml:space="preserve">  Калужская область</v>
      </c>
      <c r="B19" s="57">
        <f t="shared" si="0"/>
        <v>6</v>
      </c>
      <c r="C19" s="58">
        <f>hidden2!DS9</f>
        <v>6</v>
      </c>
      <c r="D19" s="58">
        <f>hidden2!DT9</f>
        <v>0</v>
      </c>
      <c r="E19" s="58">
        <f>hidden2!DU9</f>
        <v>0</v>
      </c>
      <c r="F19" s="58">
        <f t="shared" si="1"/>
        <v>81816</v>
      </c>
      <c r="G19" s="58">
        <f>hidden2!DV9</f>
        <v>84</v>
      </c>
      <c r="H19" s="58">
        <f>hidden2!DW9</f>
        <v>81732</v>
      </c>
      <c r="I19" s="58">
        <f>hidden2!DX9</f>
        <v>81732</v>
      </c>
      <c r="J19" s="58">
        <f>hidden2!DY9</f>
        <v>81732</v>
      </c>
      <c r="K19" s="58">
        <f>hidden2!DZ9</f>
        <v>81732</v>
      </c>
      <c r="L19" s="57"/>
      <c r="M19" s="57"/>
      <c r="N19" s="57"/>
      <c r="O19" s="57"/>
      <c r="P19" s="57"/>
      <c r="Q19" s="57"/>
      <c r="R19" s="57"/>
      <c r="S19" s="57"/>
    </row>
    <row r="20" spans="1:19" x14ac:dyDescent="0.25">
      <c r="A20" s="57" t="str">
        <f>hidden1!A10</f>
        <v xml:space="preserve">  Костромская область</v>
      </c>
      <c r="B20" s="57">
        <f t="shared" si="0"/>
        <v>1</v>
      </c>
      <c r="C20" s="58">
        <f>hidden2!DS10</f>
        <v>1</v>
      </c>
      <c r="D20" s="58">
        <f>hidden2!DT10</f>
        <v>0</v>
      </c>
      <c r="E20" s="58">
        <f>hidden2!DU10</f>
        <v>0</v>
      </c>
      <c r="F20" s="58">
        <f t="shared" si="1"/>
        <v>70094</v>
      </c>
      <c r="G20" s="58">
        <f>hidden2!DV10</f>
        <v>52</v>
      </c>
      <c r="H20" s="58">
        <f>hidden2!DW10</f>
        <v>70042</v>
      </c>
      <c r="I20" s="58">
        <f>hidden2!DX10</f>
        <v>70042</v>
      </c>
      <c r="J20" s="58">
        <f>hidden2!DY10</f>
        <v>70042</v>
      </c>
      <c r="K20" s="58">
        <f>hidden2!DZ10</f>
        <v>70042</v>
      </c>
      <c r="L20" s="57"/>
      <c r="M20" s="57"/>
      <c r="N20" s="57"/>
      <c r="O20" s="57"/>
      <c r="P20" s="57"/>
      <c r="Q20" s="57"/>
      <c r="R20" s="57"/>
      <c r="S20" s="57"/>
    </row>
    <row r="21" spans="1:19" x14ac:dyDescent="0.25">
      <c r="A21" s="57" t="str">
        <f>hidden1!A11</f>
        <v xml:space="preserve">  Курская область</v>
      </c>
      <c r="B21" s="57">
        <f t="shared" si="0"/>
        <v>0</v>
      </c>
      <c r="C21" s="58">
        <f>hidden2!DS11</f>
        <v>0</v>
      </c>
      <c r="D21" s="58">
        <f>hidden2!DT11</f>
        <v>0</v>
      </c>
      <c r="E21" s="58">
        <f>hidden2!DU11</f>
        <v>0</v>
      </c>
      <c r="F21" s="58">
        <f t="shared" si="1"/>
        <v>75636</v>
      </c>
      <c r="G21" s="58">
        <f>hidden2!DV11</f>
        <v>56</v>
      </c>
      <c r="H21" s="58">
        <f>hidden2!DW11</f>
        <v>75580</v>
      </c>
      <c r="I21" s="58">
        <f>hidden2!DX11</f>
        <v>75580</v>
      </c>
      <c r="J21" s="58">
        <f>hidden2!DY11</f>
        <v>75580</v>
      </c>
      <c r="K21" s="58">
        <f>hidden2!DZ11</f>
        <v>75580</v>
      </c>
      <c r="L21" s="57"/>
      <c r="M21" s="57"/>
      <c r="N21" s="57"/>
      <c r="O21" s="57"/>
      <c r="P21" s="57"/>
      <c r="Q21" s="57"/>
      <c r="R21" s="57"/>
      <c r="S21" s="57"/>
    </row>
    <row r="22" spans="1:19" x14ac:dyDescent="0.25">
      <c r="A22" s="57" t="str">
        <f>hidden1!A12</f>
        <v xml:space="preserve">  Липецкая область</v>
      </c>
      <c r="B22" s="57">
        <f t="shared" si="0"/>
        <v>0</v>
      </c>
      <c r="C22" s="58">
        <f>hidden2!DS12</f>
        <v>0</v>
      </c>
      <c r="D22" s="58">
        <f>hidden2!DT12</f>
        <v>0</v>
      </c>
      <c r="E22" s="58">
        <f>hidden2!DU12</f>
        <v>0</v>
      </c>
      <c r="F22" s="58">
        <f t="shared" si="1"/>
        <v>87103</v>
      </c>
      <c r="G22" s="58">
        <f>hidden2!DV12</f>
        <v>31</v>
      </c>
      <c r="H22" s="58">
        <f>hidden2!DW12</f>
        <v>87072</v>
      </c>
      <c r="I22" s="58">
        <f>hidden2!DX12</f>
        <v>87072</v>
      </c>
      <c r="J22" s="58">
        <f>hidden2!DY12</f>
        <v>87072</v>
      </c>
      <c r="K22" s="58">
        <f>hidden2!DZ12</f>
        <v>87072</v>
      </c>
      <c r="L22" s="57"/>
      <c r="M22" s="57"/>
      <c r="N22" s="57"/>
      <c r="O22" s="57"/>
      <c r="P22" s="57"/>
      <c r="Q22" s="57"/>
      <c r="R22" s="57"/>
      <c r="S22" s="57"/>
    </row>
    <row r="23" spans="1:19" x14ac:dyDescent="0.25">
      <c r="A23" s="57" t="str">
        <f>hidden1!A13</f>
        <v xml:space="preserve">  Московская область</v>
      </c>
      <c r="B23" s="57">
        <f t="shared" si="0"/>
        <v>-43329</v>
      </c>
      <c r="C23" s="58">
        <f>hidden2!DS13</f>
        <v>-43329</v>
      </c>
      <c r="D23" s="58">
        <f>hidden2!DT13</f>
        <v>0</v>
      </c>
      <c r="E23" s="58">
        <f>hidden2!DU13</f>
        <v>0</v>
      </c>
      <c r="F23" s="58">
        <f t="shared" si="1"/>
        <v>796272</v>
      </c>
      <c r="G23" s="58">
        <f>hidden2!DV13</f>
        <v>469</v>
      </c>
      <c r="H23" s="58">
        <f>hidden2!DW13</f>
        <v>795803</v>
      </c>
      <c r="I23" s="58">
        <f>hidden2!DX13</f>
        <v>795803</v>
      </c>
      <c r="J23" s="58">
        <f>hidden2!DY13</f>
        <v>795803</v>
      </c>
      <c r="K23" s="58">
        <f>hidden2!DZ13</f>
        <v>795803</v>
      </c>
      <c r="L23" s="57"/>
      <c r="M23" s="57"/>
      <c r="N23" s="57"/>
      <c r="O23" s="57"/>
      <c r="P23" s="57"/>
      <c r="Q23" s="57"/>
      <c r="R23" s="57"/>
      <c r="S23" s="57"/>
    </row>
    <row r="24" spans="1:19" x14ac:dyDescent="0.25">
      <c r="A24" s="57" t="str">
        <f>hidden1!A14</f>
        <v xml:space="preserve">  Орловская область</v>
      </c>
      <c r="B24" s="57">
        <f t="shared" si="0"/>
        <v>0</v>
      </c>
      <c r="C24" s="58">
        <f>hidden2!DS14</f>
        <v>0</v>
      </c>
      <c r="D24" s="58">
        <f>hidden2!DT14</f>
        <v>0</v>
      </c>
      <c r="E24" s="58">
        <f>hidden2!DU14</f>
        <v>0</v>
      </c>
      <c r="F24" s="58">
        <f t="shared" si="1"/>
        <v>59815</v>
      </c>
      <c r="G24" s="58">
        <f>hidden2!DV14</f>
        <v>22</v>
      </c>
      <c r="H24" s="58">
        <f>hidden2!DW14</f>
        <v>59793</v>
      </c>
      <c r="I24" s="58">
        <f>hidden2!DX14</f>
        <v>59793</v>
      </c>
      <c r="J24" s="58">
        <f>hidden2!DY14</f>
        <v>59793</v>
      </c>
      <c r="K24" s="58">
        <f>hidden2!DZ14</f>
        <v>59793</v>
      </c>
      <c r="L24" s="57"/>
      <c r="M24" s="57"/>
      <c r="N24" s="57"/>
      <c r="O24" s="57"/>
      <c r="P24" s="57"/>
      <c r="Q24" s="57"/>
      <c r="R24" s="57"/>
      <c r="S24" s="57"/>
    </row>
    <row r="25" spans="1:19" x14ac:dyDescent="0.25">
      <c r="A25" s="57" t="str">
        <f>hidden1!A15</f>
        <v xml:space="preserve">  Рязанская область</v>
      </c>
      <c r="B25" s="57">
        <f t="shared" si="0"/>
        <v>-173</v>
      </c>
      <c r="C25" s="58">
        <f>hidden2!DS15</f>
        <v>-173</v>
      </c>
      <c r="D25" s="58">
        <f>hidden2!DT15</f>
        <v>0</v>
      </c>
      <c r="E25" s="58">
        <f>hidden2!DU15</f>
        <v>0</v>
      </c>
      <c r="F25" s="58">
        <f t="shared" si="1"/>
        <v>83234</v>
      </c>
      <c r="G25" s="58">
        <f>hidden2!DV15</f>
        <v>5</v>
      </c>
      <c r="H25" s="58">
        <f>hidden2!DW15</f>
        <v>83229</v>
      </c>
      <c r="I25" s="58">
        <f>hidden2!DX15</f>
        <v>83229</v>
      </c>
      <c r="J25" s="58">
        <f>hidden2!DY15</f>
        <v>83229</v>
      </c>
      <c r="K25" s="58">
        <f>hidden2!DZ15</f>
        <v>83229</v>
      </c>
      <c r="L25" s="57"/>
      <c r="M25" s="57"/>
      <c r="N25" s="57"/>
      <c r="O25" s="57"/>
      <c r="P25" s="57"/>
      <c r="Q25" s="57"/>
      <c r="R25" s="57"/>
      <c r="S25" s="57"/>
    </row>
    <row r="26" spans="1:19" x14ac:dyDescent="0.25">
      <c r="A26" s="57" t="str">
        <f>hidden1!A16</f>
        <v xml:space="preserve">  Смоленская область</v>
      </c>
      <c r="B26" s="57">
        <f t="shared" si="0"/>
        <v>-96</v>
      </c>
      <c r="C26" s="58">
        <f>hidden2!DS16</f>
        <v>-96</v>
      </c>
      <c r="D26" s="58">
        <f>hidden2!DT16</f>
        <v>0</v>
      </c>
      <c r="E26" s="58">
        <f>hidden2!DU16</f>
        <v>0</v>
      </c>
      <c r="F26" s="58">
        <f t="shared" si="1"/>
        <v>76927</v>
      </c>
      <c r="G26" s="58">
        <f>hidden2!DV16</f>
        <v>3</v>
      </c>
      <c r="H26" s="58">
        <f>hidden2!DW16</f>
        <v>76924</v>
      </c>
      <c r="I26" s="58">
        <f>hidden2!DX16</f>
        <v>76924</v>
      </c>
      <c r="J26" s="58">
        <f>hidden2!DY16</f>
        <v>76924</v>
      </c>
      <c r="K26" s="58">
        <f>hidden2!DZ16</f>
        <v>76924</v>
      </c>
      <c r="L26" s="57"/>
      <c r="M26" s="57"/>
      <c r="N26" s="57"/>
      <c r="O26" s="57"/>
      <c r="P26" s="57"/>
      <c r="Q26" s="57"/>
      <c r="R26" s="57"/>
      <c r="S26" s="57"/>
    </row>
    <row r="27" spans="1:19" x14ac:dyDescent="0.25">
      <c r="A27" s="57" t="str">
        <f>hidden1!A17</f>
        <v xml:space="preserve">  Тамбовская область</v>
      </c>
      <c r="B27" s="57">
        <f t="shared" si="0"/>
        <v>0</v>
      </c>
      <c r="C27" s="58">
        <f>hidden2!DS17</f>
        <v>0</v>
      </c>
      <c r="D27" s="58">
        <f>hidden2!DT17</f>
        <v>0</v>
      </c>
      <c r="E27" s="58">
        <f>hidden2!DU17</f>
        <v>0</v>
      </c>
      <c r="F27" s="58">
        <f t="shared" si="1"/>
        <v>69138</v>
      </c>
      <c r="G27" s="58">
        <f>hidden2!DV17</f>
        <v>31</v>
      </c>
      <c r="H27" s="58">
        <f>hidden2!DW17</f>
        <v>69107</v>
      </c>
      <c r="I27" s="58">
        <f>hidden2!DX17</f>
        <v>69107</v>
      </c>
      <c r="J27" s="58">
        <f>hidden2!DY17</f>
        <v>69107</v>
      </c>
      <c r="K27" s="58">
        <f>hidden2!DZ17</f>
        <v>69107</v>
      </c>
      <c r="L27" s="57"/>
      <c r="M27" s="57"/>
      <c r="N27" s="57"/>
      <c r="O27" s="57"/>
      <c r="P27" s="57"/>
      <c r="Q27" s="57"/>
      <c r="R27" s="57"/>
      <c r="S27" s="57"/>
    </row>
    <row r="28" spans="1:19" x14ac:dyDescent="0.25">
      <c r="A28" s="57" t="str">
        <f>hidden1!A18</f>
        <v xml:space="preserve">  Тверская область</v>
      </c>
      <c r="B28" s="57">
        <f t="shared" si="0"/>
        <v>0</v>
      </c>
      <c r="C28" s="58">
        <f>hidden2!DS18</f>
        <v>0</v>
      </c>
      <c r="D28" s="58">
        <f>hidden2!DT18</f>
        <v>0</v>
      </c>
      <c r="E28" s="58">
        <f>hidden2!DU18</f>
        <v>0</v>
      </c>
      <c r="F28" s="58">
        <f t="shared" si="1"/>
        <v>91543</v>
      </c>
      <c r="G28" s="58">
        <f>hidden2!DV18</f>
        <v>41</v>
      </c>
      <c r="H28" s="58">
        <f>hidden2!DW18</f>
        <v>91502</v>
      </c>
      <c r="I28" s="58">
        <f>hidden2!DX18</f>
        <v>91502</v>
      </c>
      <c r="J28" s="58">
        <f>hidden2!DY18</f>
        <v>91502</v>
      </c>
      <c r="K28" s="58">
        <f>hidden2!DZ18</f>
        <v>91502</v>
      </c>
      <c r="L28" s="57"/>
      <c r="M28" s="57"/>
      <c r="N28" s="57"/>
      <c r="O28" s="57"/>
      <c r="P28" s="57"/>
      <c r="Q28" s="57"/>
      <c r="R28" s="57"/>
      <c r="S28" s="57"/>
    </row>
    <row r="29" spans="1:19" x14ac:dyDescent="0.25">
      <c r="A29" s="57" t="str">
        <f>hidden1!A19</f>
        <v xml:space="preserve">  Тульская область</v>
      </c>
      <c r="B29" s="57">
        <f t="shared" si="0"/>
        <v>18</v>
      </c>
      <c r="C29" s="58">
        <f>hidden2!DS19</f>
        <v>18</v>
      </c>
      <c r="D29" s="58">
        <f>hidden2!DT19</f>
        <v>0</v>
      </c>
      <c r="E29" s="58">
        <f>hidden2!DU19</f>
        <v>0</v>
      </c>
      <c r="F29" s="58">
        <f t="shared" si="1"/>
        <v>129245</v>
      </c>
      <c r="G29" s="58">
        <f>hidden2!DV19</f>
        <v>174</v>
      </c>
      <c r="H29" s="58">
        <f>hidden2!DW19</f>
        <v>129071</v>
      </c>
      <c r="I29" s="58">
        <f>hidden2!DX19</f>
        <v>129071</v>
      </c>
      <c r="J29" s="58">
        <f>hidden2!DY19</f>
        <v>129071</v>
      </c>
      <c r="K29" s="58">
        <f>hidden2!DZ19</f>
        <v>129071</v>
      </c>
      <c r="L29" s="57"/>
      <c r="M29" s="57"/>
      <c r="N29" s="57"/>
      <c r="O29" s="57"/>
      <c r="P29" s="57"/>
      <c r="Q29" s="57"/>
      <c r="R29" s="57"/>
      <c r="S29" s="57"/>
    </row>
    <row r="30" spans="1:19" x14ac:dyDescent="0.25">
      <c r="A30" s="57" t="str">
        <f>hidden1!A20</f>
        <v xml:space="preserve">  Ярославская область</v>
      </c>
      <c r="B30" s="57">
        <f t="shared" si="0"/>
        <v>0</v>
      </c>
      <c r="C30" s="58">
        <f>hidden2!DS20</f>
        <v>0</v>
      </c>
      <c r="D30" s="58">
        <f>hidden2!DT20</f>
        <v>0</v>
      </c>
      <c r="E30" s="58">
        <f>hidden2!DU20</f>
        <v>0</v>
      </c>
      <c r="F30" s="58">
        <f t="shared" si="1"/>
        <v>113116</v>
      </c>
      <c r="G30" s="58">
        <f>hidden2!DV20</f>
        <v>68</v>
      </c>
      <c r="H30" s="58">
        <f>hidden2!DW20</f>
        <v>113048</v>
      </c>
      <c r="I30" s="58">
        <f>hidden2!DX20</f>
        <v>113048</v>
      </c>
      <c r="J30" s="58">
        <f>hidden2!DY20</f>
        <v>113048</v>
      </c>
      <c r="K30" s="58">
        <f>hidden2!DZ20</f>
        <v>113048</v>
      </c>
      <c r="L30" s="57"/>
      <c r="M30" s="57"/>
      <c r="N30" s="57"/>
      <c r="O30" s="57"/>
      <c r="P30" s="57"/>
      <c r="Q30" s="57"/>
      <c r="R30" s="57"/>
      <c r="S30" s="57"/>
    </row>
    <row r="31" spans="1:19" x14ac:dyDescent="0.25">
      <c r="A31" s="57" t="str">
        <f>hidden1!A21</f>
        <v xml:space="preserve">  город Москва</v>
      </c>
      <c r="B31" s="57">
        <f t="shared" si="0"/>
        <v>163</v>
      </c>
      <c r="C31" s="58">
        <f>hidden2!DS21</f>
        <v>163</v>
      </c>
      <c r="D31" s="58">
        <f>hidden2!DT21</f>
        <v>0</v>
      </c>
      <c r="E31" s="58">
        <f>hidden2!DU21</f>
        <v>0</v>
      </c>
      <c r="F31" s="58">
        <f t="shared" si="1"/>
        <v>1541357</v>
      </c>
      <c r="G31" s="58">
        <f>hidden2!DV21</f>
        <v>83939</v>
      </c>
      <c r="H31" s="58">
        <f>hidden2!DW21</f>
        <v>1457418</v>
      </c>
      <c r="I31" s="58">
        <f>hidden2!DX21</f>
        <v>18756</v>
      </c>
      <c r="J31" s="58">
        <f>hidden2!DY21</f>
        <v>1457418</v>
      </c>
      <c r="K31" s="58">
        <f>hidden2!DZ21</f>
        <v>18756</v>
      </c>
      <c r="L31" s="57"/>
      <c r="M31" s="57"/>
      <c r="N31" s="57"/>
      <c r="O31" s="57"/>
      <c r="P31" s="57"/>
      <c r="Q31" s="57"/>
      <c r="R31" s="57"/>
      <c r="S31" s="57"/>
    </row>
    <row r="32" spans="1:19" x14ac:dyDescent="0.25">
      <c r="A32" s="57" t="str">
        <f>hidden1!A22</f>
        <v xml:space="preserve"> СЕВЕРО-ЗАПАДНЫЙ ФЕДЕРАЛЬНЫЙ ОКРУГ</v>
      </c>
      <c r="B32" s="57">
        <f t="shared" si="0"/>
        <v>1301</v>
      </c>
      <c r="C32" s="58">
        <f>hidden2!DS22</f>
        <v>1301</v>
      </c>
      <c r="D32" s="58">
        <f>hidden2!DT22</f>
        <v>0</v>
      </c>
      <c r="E32" s="58">
        <f>hidden2!DU22</f>
        <v>0</v>
      </c>
      <c r="F32" s="58">
        <f t="shared" si="1"/>
        <v>1377270</v>
      </c>
      <c r="G32" s="58">
        <f>hidden2!DV22</f>
        <v>1684</v>
      </c>
      <c r="H32" s="58">
        <f>hidden2!DW22</f>
        <v>1375586</v>
      </c>
      <c r="I32" s="58">
        <f>hidden2!DX22</f>
        <v>825909</v>
      </c>
      <c r="J32" s="58">
        <f>hidden2!DY22</f>
        <v>1375586</v>
      </c>
      <c r="K32" s="58">
        <f>hidden2!DZ22</f>
        <v>825909</v>
      </c>
      <c r="L32" s="57"/>
      <c r="M32" s="57"/>
      <c r="N32" s="57"/>
      <c r="O32" s="57"/>
      <c r="P32" s="57"/>
      <c r="Q32" s="57"/>
      <c r="R32" s="57"/>
      <c r="S32" s="57"/>
    </row>
    <row r="33" spans="1:19" x14ac:dyDescent="0.25">
      <c r="A33" s="57" t="str">
        <f>hidden1!A23</f>
        <v xml:space="preserve">  Республика Карелия</v>
      </c>
      <c r="B33" s="57">
        <f t="shared" si="0"/>
        <v>-15</v>
      </c>
      <c r="C33" s="58">
        <f>hidden2!DS23</f>
        <v>-15</v>
      </c>
      <c r="D33" s="58">
        <f>hidden2!DT23</f>
        <v>0</v>
      </c>
      <c r="E33" s="58">
        <f>hidden2!DU23</f>
        <v>0</v>
      </c>
      <c r="F33" s="58">
        <f t="shared" si="1"/>
        <v>66789</v>
      </c>
      <c r="G33" s="58">
        <f>hidden2!DV23</f>
        <v>-39</v>
      </c>
      <c r="H33" s="58">
        <f>hidden2!DW23</f>
        <v>66828</v>
      </c>
      <c r="I33" s="58">
        <f>hidden2!DX23</f>
        <v>66828</v>
      </c>
      <c r="J33" s="58">
        <f>hidden2!DY23</f>
        <v>66828</v>
      </c>
      <c r="K33" s="58">
        <f>hidden2!DZ23</f>
        <v>66828</v>
      </c>
      <c r="L33" s="57"/>
      <c r="M33" s="57"/>
      <c r="N33" s="57"/>
      <c r="O33" s="57"/>
      <c r="P33" s="57"/>
      <c r="Q33" s="57"/>
      <c r="R33" s="57"/>
      <c r="S33" s="57"/>
    </row>
    <row r="34" spans="1:19" x14ac:dyDescent="0.25">
      <c r="A34" s="57" t="str">
        <f>hidden1!A24</f>
        <v xml:space="preserve">  Республика Коми</v>
      </c>
      <c r="B34" s="57">
        <f t="shared" si="0"/>
        <v>-2</v>
      </c>
      <c r="C34" s="58">
        <f>hidden2!DS24</f>
        <v>-2</v>
      </c>
      <c r="D34" s="58">
        <f>hidden2!DT24</f>
        <v>0</v>
      </c>
      <c r="E34" s="58">
        <f>hidden2!DU24</f>
        <v>0</v>
      </c>
      <c r="F34" s="58">
        <f t="shared" si="1"/>
        <v>96947</v>
      </c>
      <c r="G34" s="58">
        <f>hidden2!DV24</f>
        <v>55</v>
      </c>
      <c r="H34" s="58">
        <f>hidden2!DW24</f>
        <v>96892</v>
      </c>
      <c r="I34" s="58">
        <f>hidden2!DX24</f>
        <v>96892</v>
      </c>
      <c r="J34" s="58">
        <f>hidden2!DY24</f>
        <v>96892</v>
      </c>
      <c r="K34" s="58">
        <f>hidden2!DZ24</f>
        <v>96892</v>
      </c>
      <c r="L34" s="57"/>
      <c r="M34" s="57"/>
      <c r="N34" s="57"/>
      <c r="O34" s="57"/>
      <c r="P34" s="57"/>
      <c r="Q34" s="57"/>
      <c r="R34" s="57"/>
      <c r="S34" s="57"/>
    </row>
    <row r="35" spans="1:19" x14ac:dyDescent="0.25">
      <c r="A35" s="57" t="str">
        <f>hidden1!A25</f>
        <v xml:space="preserve">  Архангельская область</v>
      </c>
      <c r="B35" s="57">
        <f t="shared" si="0"/>
        <v>0</v>
      </c>
      <c r="C35" s="58">
        <f>hidden2!DS25</f>
        <v>0</v>
      </c>
      <c r="D35" s="58">
        <f>hidden2!DT25</f>
        <v>0</v>
      </c>
      <c r="E35" s="58">
        <f>hidden2!DU25</f>
        <v>0</v>
      </c>
      <c r="F35" s="58">
        <f t="shared" si="1"/>
        <v>106633</v>
      </c>
      <c r="G35" s="58">
        <f>hidden2!DV25</f>
        <v>43</v>
      </c>
      <c r="H35" s="58">
        <f>hidden2!DW25</f>
        <v>106590</v>
      </c>
      <c r="I35" s="58">
        <f>hidden2!DX25</f>
        <v>106590</v>
      </c>
      <c r="J35" s="58">
        <f>hidden2!DY25</f>
        <v>106590</v>
      </c>
      <c r="K35" s="58">
        <f>hidden2!DZ25</f>
        <v>106590</v>
      </c>
      <c r="L35" s="57"/>
      <c r="M35" s="57"/>
      <c r="N35" s="57"/>
      <c r="O35" s="57"/>
      <c r="P35" s="57"/>
      <c r="Q35" s="57"/>
      <c r="R35" s="57"/>
      <c r="S35" s="57"/>
    </row>
    <row r="36" spans="1:19" x14ac:dyDescent="0.25">
      <c r="A36" s="57" t="str">
        <f>hidden1!A26</f>
        <v xml:space="preserve">  Вологодская область</v>
      </c>
      <c r="B36" s="57">
        <f t="shared" si="0"/>
        <v>-1224</v>
      </c>
      <c r="C36" s="58">
        <f>hidden2!DS26</f>
        <v>-1224</v>
      </c>
      <c r="D36" s="58">
        <f>hidden2!DT26</f>
        <v>0</v>
      </c>
      <c r="E36" s="58">
        <f>hidden2!DU26</f>
        <v>0</v>
      </c>
      <c r="F36" s="58">
        <f t="shared" si="1"/>
        <v>94914</v>
      </c>
      <c r="G36" s="58">
        <f>hidden2!DV26</f>
        <v>41</v>
      </c>
      <c r="H36" s="58">
        <f>hidden2!DW26</f>
        <v>94873</v>
      </c>
      <c r="I36" s="58">
        <f>hidden2!DX26</f>
        <v>94873</v>
      </c>
      <c r="J36" s="58">
        <f>hidden2!DY26</f>
        <v>94873</v>
      </c>
      <c r="K36" s="58">
        <f>hidden2!DZ26</f>
        <v>94873</v>
      </c>
      <c r="L36" s="57"/>
      <c r="M36" s="57"/>
      <c r="N36" s="57"/>
      <c r="O36" s="57"/>
      <c r="P36" s="57"/>
      <c r="Q36" s="57"/>
      <c r="R36" s="57"/>
      <c r="S36" s="57"/>
    </row>
    <row r="37" spans="1:19" x14ac:dyDescent="0.25">
      <c r="A37" s="57" t="str">
        <f>hidden1!A27</f>
        <v xml:space="preserve">  Калининградская область</v>
      </c>
      <c r="B37" s="57">
        <f t="shared" si="0"/>
        <v>0</v>
      </c>
      <c r="C37" s="58">
        <f>hidden2!DS27</f>
        <v>0</v>
      </c>
      <c r="D37" s="58">
        <f>hidden2!DT27</f>
        <v>0</v>
      </c>
      <c r="E37" s="58">
        <f>hidden2!DU27</f>
        <v>0</v>
      </c>
      <c r="F37" s="58">
        <f t="shared" si="1"/>
        <v>87526</v>
      </c>
      <c r="G37" s="58">
        <f>hidden2!DV27</f>
        <v>31</v>
      </c>
      <c r="H37" s="58">
        <f>hidden2!DW27</f>
        <v>87495</v>
      </c>
      <c r="I37" s="58">
        <f>hidden2!DX27</f>
        <v>87495</v>
      </c>
      <c r="J37" s="58">
        <f>hidden2!DY27</f>
        <v>87495</v>
      </c>
      <c r="K37" s="58">
        <f>hidden2!DZ27</f>
        <v>87495</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177842</v>
      </c>
      <c r="G38" s="58">
        <f>hidden2!DV28</f>
        <v>222</v>
      </c>
      <c r="H38" s="58">
        <f>hidden2!DW28</f>
        <v>177620</v>
      </c>
      <c r="I38" s="58">
        <f>hidden2!DX28</f>
        <v>177620</v>
      </c>
      <c r="J38" s="58">
        <f>hidden2!DY28</f>
        <v>177620</v>
      </c>
      <c r="K38" s="58">
        <f>hidden2!DZ28</f>
        <v>177620</v>
      </c>
      <c r="L38" s="57"/>
      <c r="M38" s="57"/>
      <c r="N38" s="57"/>
      <c r="O38" s="57"/>
      <c r="P38" s="57"/>
      <c r="Q38" s="57"/>
      <c r="R38" s="57"/>
      <c r="S38" s="57"/>
    </row>
    <row r="39" spans="1:19" x14ac:dyDescent="0.25">
      <c r="A39" s="57" t="str">
        <f>hidden1!A29</f>
        <v xml:space="preserve">  Мурманская область</v>
      </c>
      <c r="B39" s="57">
        <f t="shared" si="0"/>
        <v>2</v>
      </c>
      <c r="C39" s="58">
        <f>hidden2!DS29</f>
        <v>2</v>
      </c>
      <c r="D39" s="58">
        <f>hidden2!DT29</f>
        <v>0</v>
      </c>
      <c r="E39" s="58">
        <f>hidden2!DU29</f>
        <v>0</v>
      </c>
      <c r="F39" s="58">
        <f t="shared" si="1"/>
        <v>96541</v>
      </c>
      <c r="G39" s="58">
        <f>hidden2!DV29</f>
        <v>8</v>
      </c>
      <c r="H39" s="58">
        <f>hidden2!DW29</f>
        <v>96533</v>
      </c>
      <c r="I39" s="58">
        <f>hidden2!DX29</f>
        <v>96533</v>
      </c>
      <c r="J39" s="58">
        <f>hidden2!DY29</f>
        <v>96533</v>
      </c>
      <c r="K39" s="58">
        <f>hidden2!DZ29</f>
        <v>96533</v>
      </c>
      <c r="L39" s="57"/>
      <c r="M39" s="57"/>
      <c r="N39" s="57"/>
      <c r="O39" s="57"/>
      <c r="P39" s="57"/>
      <c r="Q39" s="57"/>
      <c r="R39" s="57"/>
      <c r="S39" s="57"/>
    </row>
    <row r="40" spans="1:19" x14ac:dyDescent="0.25">
      <c r="A40" s="57" t="str">
        <f>hidden1!A30</f>
        <v xml:space="preserve">  Новгородская область</v>
      </c>
      <c r="B40" s="57">
        <f t="shared" si="0"/>
        <v>-2</v>
      </c>
      <c r="C40" s="58">
        <f>hidden2!DS30</f>
        <v>-2</v>
      </c>
      <c r="D40" s="58">
        <f>hidden2!DT30</f>
        <v>0</v>
      </c>
      <c r="E40" s="58">
        <f>hidden2!DU30</f>
        <v>0</v>
      </c>
      <c r="F40" s="58">
        <f t="shared" si="1"/>
        <v>50711</v>
      </c>
      <c r="G40" s="58">
        <f>hidden2!DV30</f>
        <v>38</v>
      </c>
      <c r="H40" s="58">
        <f>hidden2!DW30</f>
        <v>50673</v>
      </c>
      <c r="I40" s="58">
        <f>hidden2!DX30</f>
        <v>50673</v>
      </c>
      <c r="J40" s="58">
        <f>hidden2!DY30</f>
        <v>50673</v>
      </c>
      <c r="K40" s="58">
        <f>hidden2!DZ30</f>
        <v>50673</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43907</v>
      </c>
      <c r="G41" s="58">
        <f>hidden2!DV31</f>
        <v>6</v>
      </c>
      <c r="H41" s="58">
        <f>hidden2!DW31</f>
        <v>43901</v>
      </c>
      <c r="I41" s="58">
        <f>hidden2!DX31</f>
        <v>43901</v>
      </c>
      <c r="J41" s="58">
        <f>hidden2!DY31</f>
        <v>43901</v>
      </c>
      <c r="K41" s="58">
        <f>hidden2!DZ31</f>
        <v>43901</v>
      </c>
      <c r="L41" s="57"/>
      <c r="M41" s="57"/>
      <c r="N41" s="57"/>
      <c r="O41" s="57"/>
      <c r="P41" s="57"/>
      <c r="Q41" s="57"/>
      <c r="R41" s="57"/>
      <c r="S41" s="57"/>
    </row>
    <row r="42" spans="1:19" x14ac:dyDescent="0.25">
      <c r="A42" s="57" t="str">
        <f>hidden1!A32</f>
        <v xml:space="preserve">  город Санкт-Петербург</v>
      </c>
      <c r="B42" s="57">
        <f t="shared" si="0"/>
        <v>2551</v>
      </c>
      <c r="C42" s="58">
        <f>hidden2!DS32</f>
        <v>2551</v>
      </c>
      <c r="D42" s="58">
        <f>hidden2!DT32</f>
        <v>0</v>
      </c>
      <c r="E42" s="58">
        <f>hidden2!DU32</f>
        <v>0</v>
      </c>
      <c r="F42" s="58">
        <f t="shared" si="1"/>
        <v>550956</v>
      </c>
      <c r="G42" s="58">
        <f>hidden2!DV32</f>
        <v>1279</v>
      </c>
      <c r="H42" s="58">
        <f>hidden2!DW32</f>
        <v>549677</v>
      </c>
      <c r="I42" s="58">
        <f>hidden2!DX32</f>
        <v>0</v>
      </c>
      <c r="J42" s="58">
        <f>hidden2!DY32</f>
        <v>549677</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4504</v>
      </c>
      <c r="G43" s="58">
        <f>hidden2!DV33</f>
        <v>0</v>
      </c>
      <c r="H43" s="58">
        <f>hidden2!DW33</f>
        <v>4504</v>
      </c>
      <c r="I43" s="58">
        <f>hidden2!DX33</f>
        <v>4504</v>
      </c>
      <c r="J43" s="58">
        <f>hidden2!DY33</f>
        <v>4504</v>
      </c>
      <c r="K43" s="58">
        <f>hidden2!DZ33</f>
        <v>4504</v>
      </c>
      <c r="L43" s="57"/>
      <c r="M43" s="57"/>
      <c r="N43" s="57"/>
      <c r="O43" s="57"/>
      <c r="P43" s="57"/>
      <c r="Q43" s="57"/>
      <c r="R43" s="57"/>
      <c r="S43" s="57"/>
    </row>
    <row r="44" spans="1:19" x14ac:dyDescent="0.25">
      <c r="A44" s="57" t="str">
        <f>hidden1!A34</f>
        <v xml:space="preserve"> СЕВЕРО-КАВКАЗСКИЙ ФЕДЕРАЛЬНЫЙ ОКРУГ</v>
      </c>
      <c r="B44" s="57">
        <f t="shared" si="0"/>
        <v>73</v>
      </c>
      <c r="C44" s="58">
        <f>hidden2!DS34</f>
        <v>73</v>
      </c>
      <c r="D44" s="58">
        <f>hidden2!DT34</f>
        <v>0</v>
      </c>
      <c r="E44" s="58">
        <f>hidden2!DU34</f>
        <v>0</v>
      </c>
      <c r="F44" s="58">
        <f t="shared" si="1"/>
        <v>544737</v>
      </c>
      <c r="G44" s="58">
        <f>hidden2!DV34</f>
        <v>1467</v>
      </c>
      <c r="H44" s="58">
        <f>hidden2!DW34</f>
        <v>543270</v>
      </c>
      <c r="I44" s="58">
        <f>hidden2!DX34</f>
        <v>543270</v>
      </c>
      <c r="J44" s="58">
        <f>hidden2!DY34</f>
        <v>543270</v>
      </c>
      <c r="K44" s="58">
        <f>hidden2!DZ34</f>
        <v>543270</v>
      </c>
      <c r="L44" s="57"/>
      <c r="M44" s="57"/>
      <c r="N44" s="57"/>
      <c r="O44" s="57"/>
      <c r="P44" s="57"/>
      <c r="Q44" s="57"/>
      <c r="R44" s="57"/>
      <c r="S44" s="57"/>
    </row>
    <row r="45" spans="1:19" x14ac:dyDescent="0.25">
      <c r="A45" s="57" t="str">
        <f>hidden1!A35</f>
        <v xml:space="preserve">  Республика Дагестан</v>
      </c>
      <c r="B45" s="57">
        <f t="shared" si="0"/>
        <v>0</v>
      </c>
      <c r="C45" s="58">
        <f>hidden2!DS35</f>
        <v>0</v>
      </c>
      <c r="D45" s="58">
        <f>hidden2!DT35</f>
        <v>0</v>
      </c>
      <c r="E45" s="58">
        <f>hidden2!DU35</f>
        <v>0</v>
      </c>
      <c r="F45" s="58">
        <f t="shared" si="1"/>
        <v>92500</v>
      </c>
      <c r="G45" s="58">
        <f>hidden2!DV35</f>
        <v>101</v>
      </c>
      <c r="H45" s="58">
        <f>hidden2!DW35</f>
        <v>92399</v>
      </c>
      <c r="I45" s="58">
        <f>hidden2!DX35</f>
        <v>92399</v>
      </c>
      <c r="J45" s="58">
        <f>hidden2!DY35</f>
        <v>92399</v>
      </c>
      <c r="K45" s="58">
        <f>hidden2!DZ35</f>
        <v>92399</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15843</v>
      </c>
      <c r="G46" s="58">
        <f>hidden2!DV36</f>
        <v>710</v>
      </c>
      <c r="H46" s="58">
        <f>hidden2!DW36</f>
        <v>15133</v>
      </c>
      <c r="I46" s="58">
        <f>hidden2!DX36</f>
        <v>15133</v>
      </c>
      <c r="J46" s="58">
        <f>hidden2!DY36</f>
        <v>15133</v>
      </c>
      <c r="K46" s="58">
        <f>hidden2!DZ36</f>
        <v>15133</v>
      </c>
      <c r="L46" s="57"/>
      <c r="M46" s="57"/>
      <c r="N46" s="57"/>
      <c r="O46" s="57"/>
      <c r="P46" s="57"/>
      <c r="Q46" s="57"/>
      <c r="R46" s="57"/>
      <c r="S46" s="57"/>
    </row>
    <row r="47" spans="1:19" x14ac:dyDescent="0.25">
      <c r="A47" s="57" t="str">
        <f>hidden1!A37</f>
        <v xml:space="preserve">  Кабардино-Балкарская Республика</v>
      </c>
      <c r="B47" s="57">
        <f t="shared" si="0"/>
        <v>68</v>
      </c>
      <c r="C47" s="58">
        <f>hidden2!DS37</f>
        <v>68</v>
      </c>
      <c r="D47" s="58">
        <f>hidden2!DT37</f>
        <v>0</v>
      </c>
      <c r="E47" s="58">
        <f>hidden2!DU37</f>
        <v>0</v>
      </c>
      <c r="F47" s="58">
        <f t="shared" si="1"/>
        <v>67812</v>
      </c>
      <c r="G47" s="58">
        <f>hidden2!DV37</f>
        <v>95</v>
      </c>
      <c r="H47" s="58">
        <f>hidden2!DW37</f>
        <v>67717</v>
      </c>
      <c r="I47" s="58">
        <f>hidden2!DX37</f>
        <v>67717</v>
      </c>
      <c r="J47" s="58">
        <f>hidden2!DY37</f>
        <v>67717</v>
      </c>
      <c r="K47" s="58">
        <f>hidden2!DZ37</f>
        <v>67717</v>
      </c>
      <c r="L47" s="57"/>
      <c r="M47" s="57"/>
      <c r="N47" s="57"/>
      <c r="O47" s="57"/>
      <c r="P47" s="57"/>
      <c r="Q47" s="57"/>
      <c r="R47" s="57"/>
      <c r="S47" s="57"/>
    </row>
    <row r="48" spans="1:19" x14ac:dyDescent="0.25">
      <c r="A48" s="57" t="str">
        <f>hidden1!A38</f>
        <v xml:space="preserve">  Карачаево-Черкесская Республика</v>
      </c>
      <c r="B48" s="57">
        <f t="shared" si="0"/>
        <v>0</v>
      </c>
      <c r="C48" s="58">
        <f>hidden2!DS38</f>
        <v>0</v>
      </c>
      <c r="D48" s="58">
        <f>hidden2!DT38</f>
        <v>0</v>
      </c>
      <c r="E48" s="58">
        <f>hidden2!DU38</f>
        <v>0</v>
      </c>
      <c r="F48" s="58">
        <f t="shared" si="1"/>
        <v>32812</v>
      </c>
      <c r="G48" s="58">
        <f>hidden2!DV38</f>
        <v>19</v>
      </c>
      <c r="H48" s="58">
        <f>hidden2!DW38</f>
        <v>32793</v>
      </c>
      <c r="I48" s="58">
        <f>hidden2!DX38</f>
        <v>32793</v>
      </c>
      <c r="J48" s="58">
        <f>hidden2!DY38</f>
        <v>32793</v>
      </c>
      <c r="K48" s="58">
        <f>hidden2!DZ38</f>
        <v>32793</v>
      </c>
      <c r="L48" s="57"/>
      <c r="M48" s="57"/>
      <c r="N48" s="57"/>
      <c r="O48" s="57"/>
      <c r="P48" s="57"/>
      <c r="Q48" s="57"/>
      <c r="R48" s="57"/>
      <c r="S48" s="57"/>
    </row>
    <row r="49" spans="1:19" x14ac:dyDescent="0.25">
      <c r="A49" s="57" t="str">
        <f>hidden1!A39</f>
        <v xml:space="preserve">  Республика Северная Осетия-Алания</v>
      </c>
      <c r="B49" s="57">
        <f t="shared" si="0"/>
        <v>4</v>
      </c>
      <c r="C49" s="58">
        <f>hidden2!DS39</f>
        <v>4</v>
      </c>
      <c r="D49" s="58">
        <f>hidden2!DT39</f>
        <v>0</v>
      </c>
      <c r="E49" s="58">
        <f>hidden2!DU39</f>
        <v>0</v>
      </c>
      <c r="F49" s="58">
        <f t="shared" si="1"/>
        <v>55616</v>
      </c>
      <c r="G49" s="58">
        <f>hidden2!DV39</f>
        <v>13</v>
      </c>
      <c r="H49" s="58">
        <f>hidden2!DW39</f>
        <v>55603</v>
      </c>
      <c r="I49" s="58">
        <f>hidden2!DX39</f>
        <v>55603</v>
      </c>
      <c r="J49" s="58">
        <f>hidden2!DY39</f>
        <v>55603</v>
      </c>
      <c r="K49" s="58">
        <f>hidden2!DZ39</f>
        <v>55603</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45922</v>
      </c>
      <c r="G50" s="58">
        <f>hidden2!DV40</f>
        <v>128</v>
      </c>
      <c r="H50" s="58">
        <f>hidden2!DW40</f>
        <v>45794</v>
      </c>
      <c r="I50" s="58">
        <f>hidden2!DX40</f>
        <v>45794</v>
      </c>
      <c r="J50" s="58">
        <f>hidden2!DY40</f>
        <v>45794</v>
      </c>
      <c r="K50" s="58">
        <f>hidden2!DZ40</f>
        <v>45794</v>
      </c>
      <c r="L50" s="57"/>
      <c r="M50" s="57"/>
      <c r="N50" s="57"/>
      <c r="O50" s="57"/>
      <c r="P50" s="57"/>
      <c r="Q50" s="57"/>
      <c r="R50" s="57"/>
      <c r="S50" s="57"/>
    </row>
    <row r="51" spans="1:19" x14ac:dyDescent="0.25">
      <c r="A51" s="57" t="str">
        <f>hidden1!A41</f>
        <v xml:space="preserve">  Ставропольский край</v>
      </c>
      <c r="B51" s="57">
        <f t="shared" si="0"/>
        <v>1</v>
      </c>
      <c r="C51" s="58">
        <f>hidden2!DS41</f>
        <v>1</v>
      </c>
      <c r="D51" s="58">
        <f>hidden2!DT41</f>
        <v>0</v>
      </c>
      <c r="E51" s="58">
        <f>hidden2!DU41</f>
        <v>0</v>
      </c>
      <c r="F51" s="58">
        <f t="shared" si="1"/>
        <v>234232</v>
      </c>
      <c r="G51" s="58">
        <f>hidden2!DV41</f>
        <v>401</v>
      </c>
      <c r="H51" s="58">
        <f>hidden2!DW41</f>
        <v>233831</v>
      </c>
      <c r="I51" s="58">
        <f>hidden2!DX41</f>
        <v>233831</v>
      </c>
      <c r="J51" s="58">
        <f>hidden2!DY41</f>
        <v>233831</v>
      </c>
      <c r="K51" s="58">
        <f>hidden2!DZ41</f>
        <v>233831</v>
      </c>
      <c r="L51" s="57"/>
      <c r="M51" s="57"/>
      <c r="N51" s="57"/>
      <c r="O51" s="57"/>
      <c r="P51" s="57"/>
      <c r="Q51" s="57"/>
      <c r="R51" s="57"/>
      <c r="S51" s="57"/>
    </row>
    <row r="52" spans="1:19" x14ac:dyDescent="0.25">
      <c r="A52" s="57" t="str">
        <f>hidden1!A42</f>
        <v xml:space="preserve"> ЮЖНЫЙ ФЕДЕРАЛЬНЫЙ ОКРУГ</v>
      </c>
      <c r="B52" s="57">
        <f t="shared" si="0"/>
        <v>-5308</v>
      </c>
      <c r="C52" s="58">
        <f>hidden2!DS42</f>
        <v>-5308</v>
      </c>
      <c r="D52" s="58">
        <f>hidden2!DT42</f>
        <v>0</v>
      </c>
      <c r="E52" s="58">
        <f>hidden2!DU42</f>
        <v>0</v>
      </c>
      <c r="F52" s="58">
        <f t="shared" si="1"/>
        <v>1341030</v>
      </c>
      <c r="G52" s="58">
        <f>hidden2!DV42</f>
        <v>1285</v>
      </c>
      <c r="H52" s="58">
        <f>hidden2!DW42</f>
        <v>1339745</v>
      </c>
      <c r="I52" s="58">
        <f>hidden2!DX42</f>
        <v>1308621</v>
      </c>
      <c r="J52" s="58">
        <f>hidden2!DY42</f>
        <v>1339745</v>
      </c>
      <c r="K52" s="58">
        <f>hidden2!DZ42</f>
        <v>1308621</v>
      </c>
      <c r="L52" s="57"/>
      <c r="M52" s="57"/>
      <c r="N52" s="57"/>
      <c r="O52" s="57"/>
      <c r="P52" s="57"/>
      <c r="Q52" s="57"/>
      <c r="R52" s="57"/>
      <c r="S52" s="57"/>
    </row>
    <row r="53" spans="1:19" x14ac:dyDescent="0.25">
      <c r="A53" s="57" t="str">
        <f>hidden1!A43</f>
        <v xml:space="preserve">  Республика Адыгея</v>
      </c>
      <c r="B53" s="57">
        <f t="shared" si="0"/>
        <v>1</v>
      </c>
      <c r="C53" s="58">
        <f>hidden2!DS43</f>
        <v>1</v>
      </c>
      <c r="D53" s="58">
        <f>hidden2!DT43</f>
        <v>0</v>
      </c>
      <c r="E53" s="58">
        <f>hidden2!DU43</f>
        <v>0</v>
      </c>
      <c r="F53" s="58">
        <f t="shared" si="1"/>
        <v>39479</v>
      </c>
      <c r="G53" s="58">
        <f>hidden2!DV43</f>
        <v>10</v>
      </c>
      <c r="H53" s="58">
        <f>hidden2!DW43</f>
        <v>39469</v>
      </c>
      <c r="I53" s="58">
        <f>hidden2!DX43</f>
        <v>39469</v>
      </c>
      <c r="J53" s="58">
        <f>hidden2!DY43</f>
        <v>39469</v>
      </c>
      <c r="K53" s="58">
        <f>hidden2!DZ43</f>
        <v>39469</v>
      </c>
      <c r="L53" s="57"/>
      <c r="M53" s="57"/>
      <c r="N53" s="57"/>
      <c r="O53" s="57"/>
      <c r="P53" s="57"/>
      <c r="Q53" s="57"/>
      <c r="R53" s="57"/>
      <c r="S53" s="57"/>
    </row>
    <row r="54" spans="1:19" x14ac:dyDescent="0.25">
      <c r="A54" s="57" t="str">
        <f>hidden1!A44</f>
        <v xml:space="preserve">  Республика Калмыкия</v>
      </c>
      <c r="B54" s="57">
        <f t="shared" si="0"/>
        <v>-2</v>
      </c>
      <c r="C54" s="58">
        <f>hidden2!DS44</f>
        <v>-2</v>
      </c>
      <c r="D54" s="58">
        <f>hidden2!DT44</f>
        <v>0</v>
      </c>
      <c r="E54" s="58">
        <f>hidden2!DU44</f>
        <v>0</v>
      </c>
      <c r="F54" s="58">
        <f t="shared" si="1"/>
        <v>25153</v>
      </c>
      <c r="G54" s="58">
        <f>hidden2!DV44</f>
        <v>4</v>
      </c>
      <c r="H54" s="58">
        <f>hidden2!DW44</f>
        <v>25149</v>
      </c>
      <c r="I54" s="58">
        <f>hidden2!DX44</f>
        <v>25149</v>
      </c>
      <c r="J54" s="58">
        <f>hidden2!DY44</f>
        <v>25149</v>
      </c>
      <c r="K54" s="58">
        <f>hidden2!DZ44</f>
        <v>25149</v>
      </c>
      <c r="L54" s="57"/>
      <c r="M54" s="57"/>
      <c r="N54" s="57"/>
      <c r="O54" s="57"/>
      <c r="P54" s="57"/>
      <c r="Q54" s="57"/>
      <c r="R54" s="57"/>
      <c r="S54" s="57"/>
    </row>
    <row r="55" spans="1:19" x14ac:dyDescent="0.25">
      <c r="A55" s="57" t="str">
        <f>hidden1!A45</f>
        <v xml:space="preserve">  Республика Крым</v>
      </c>
      <c r="B55" s="57">
        <f t="shared" si="0"/>
        <v>-8</v>
      </c>
      <c r="C55" s="58">
        <f>hidden2!DS45</f>
        <v>-8</v>
      </c>
      <c r="D55" s="58">
        <f>hidden2!DT45</f>
        <v>0</v>
      </c>
      <c r="E55" s="58">
        <f>hidden2!DU45</f>
        <v>0</v>
      </c>
      <c r="F55" s="58">
        <f t="shared" si="1"/>
        <v>121692</v>
      </c>
      <c r="G55" s="58">
        <f>hidden2!DV45</f>
        <v>118</v>
      </c>
      <c r="H55" s="58">
        <f>hidden2!DW45</f>
        <v>121574</v>
      </c>
      <c r="I55" s="58">
        <f>hidden2!DX45</f>
        <v>121574</v>
      </c>
      <c r="J55" s="58">
        <f>hidden2!DY45</f>
        <v>121574</v>
      </c>
      <c r="K55" s="58">
        <f>hidden2!DZ45</f>
        <v>121574</v>
      </c>
      <c r="L55" s="57"/>
      <c r="M55" s="57"/>
      <c r="N55" s="57"/>
      <c r="O55" s="57"/>
      <c r="P55" s="57"/>
      <c r="Q55" s="57"/>
      <c r="R55" s="57"/>
      <c r="S55" s="57"/>
    </row>
    <row r="56" spans="1:19" x14ac:dyDescent="0.25">
      <c r="A56" s="57" t="str">
        <f>hidden1!A46</f>
        <v xml:space="preserve">  Краснодарский край</v>
      </c>
      <c r="B56" s="57">
        <f t="shared" si="0"/>
        <v>-5340</v>
      </c>
      <c r="C56" s="58">
        <f>hidden2!DS46</f>
        <v>-5340</v>
      </c>
      <c r="D56" s="58">
        <f>hidden2!DT46</f>
        <v>0</v>
      </c>
      <c r="E56" s="58">
        <f>hidden2!DU46</f>
        <v>0</v>
      </c>
      <c r="F56" s="58">
        <f t="shared" si="1"/>
        <v>519755</v>
      </c>
      <c r="G56" s="58">
        <f>hidden2!DV46</f>
        <v>675</v>
      </c>
      <c r="H56" s="58">
        <f>hidden2!DW46</f>
        <v>519080</v>
      </c>
      <c r="I56" s="58">
        <f>hidden2!DX46</f>
        <v>519067</v>
      </c>
      <c r="J56" s="58">
        <f>hidden2!DY46</f>
        <v>519080</v>
      </c>
      <c r="K56" s="58">
        <f>hidden2!DZ46</f>
        <v>519067</v>
      </c>
      <c r="L56" s="57"/>
      <c r="M56" s="57"/>
      <c r="N56" s="57"/>
      <c r="O56" s="57"/>
      <c r="P56" s="57"/>
      <c r="Q56" s="57"/>
      <c r="R56" s="57"/>
      <c r="S56" s="57"/>
    </row>
    <row r="57" spans="1:19" x14ac:dyDescent="0.25">
      <c r="A57" s="57" t="str">
        <f>hidden1!A47</f>
        <v xml:space="preserve">  Астраханская область</v>
      </c>
      <c r="B57" s="57">
        <f t="shared" si="0"/>
        <v>0</v>
      </c>
      <c r="C57" s="58">
        <f>hidden2!DS47</f>
        <v>0</v>
      </c>
      <c r="D57" s="58">
        <f>hidden2!DT47</f>
        <v>0</v>
      </c>
      <c r="E57" s="58">
        <f>hidden2!DU47</f>
        <v>0</v>
      </c>
      <c r="F57" s="58">
        <f t="shared" si="1"/>
        <v>92077</v>
      </c>
      <c r="G57" s="58">
        <f>hidden2!DV47</f>
        <v>129</v>
      </c>
      <c r="H57" s="58">
        <f>hidden2!DW47</f>
        <v>91948</v>
      </c>
      <c r="I57" s="58">
        <f>hidden2!DX47</f>
        <v>91948</v>
      </c>
      <c r="J57" s="58">
        <f>hidden2!DY47</f>
        <v>91948</v>
      </c>
      <c r="K57" s="58">
        <f>hidden2!DZ47</f>
        <v>91948</v>
      </c>
      <c r="L57" s="57"/>
      <c r="M57" s="57"/>
      <c r="N57" s="57"/>
      <c r="O57" s="57"/>
      <c r="P57" s="57"/>
      <c r="Q57" s="57"/>
      <c r="R57" s="57"/>
      <c r="S57" s="57"/>
    </row>
    <row r="58" spans="1:19" x14ac:dyDescent="0.25">
      <c r="A58" s="57" t="str">
        <f>hidden1!A48</f>
        <v xml:space="preserve">  Волгоградская область</v>
      </c>
      <c r="B58" s="57">
        <f t="shared" si="0"/>
        <v>33</v>
      </c>
      <c r="C58" s="58">
        <f>hidden2!DS48</f>
        <v>33</v>
      </c>
      <c r="D58" s="58">
        <f>hidden2!DT48</f>
        <v>0</v>
      </c>
      <c r="E58" s="58">
        <f>hidden2!DU48</f>
        <v>0</v>
      </c>
      <c r="F58" s="58">
        <f t="shared" si="1"/>
        <v>190699</v>
      </c>
      <c r="G58" s="58">
        <f>hidden2!DV48</f>
        <v>69</v>
      </c>
      <c r="H58" s="58">
        <f>hidden2!DW48</f>
        <v>190630</v>
      </c>
      <c r="I58" s="58">
        <f>hidden2!DX48</f>
        <v>190630</v>
      </c>
      <c r="J58" s="58">
        <f>hidden2!DY48</f>
        <v>190630</v>
      </c>
      <c r="K58" s="58">
        <f>hidden2!DZ48</f>
        <v>190630</v>
      </c>
      <c r="L58" s="57"/>
      <c r="M58" s="57"/>
      <c r="N58" s="57"/>
      <c r="O58" s="57"/>
      <c r="P58" s="57"/>
      <c r="Q58" s="57"/>
      <c r="R58" s="57"/>
      <c r="S58" s="57"/>
    </row>
    <row r="59" spans="1:19" x14ac:dyDescent="0.25">
      <c r="A59" s="57" t="str">
        <f>hidden1!A49</f>
        <v xml:space="preserve">  Ростовская область</v>
      </c>
      <c r="B59" s="57">
        <f t="shared" si="0"/>
        <v>8</v>
      </c>
      <c r="C59" s="58">
        <f>hidden2!DS49</f>
        <v>8</v>
      </c>
      <c r="D59" s="58">
        <f>hidden2!DT49</f>
        <v>0</v>
      </c>
      <c r="E59" s="58">
        <f>hidden2!DU49</f>
        <v>0</v>
      </c>
      <c r="F59" s="58">
        <f t="shared" si="1"/>
        <v>321051</v>
      </c>
      <c r="G59" s="58">
        <f>hidden2!DV49</f>
        <v>267</v>
      </c>
      <c r="H59" s="58">
        <f>hidden2!DW49</f>
        <v>320784</v>
      </c>
      <c r="I59" s="58">
        <f>hidden2!DX49</f>
        <v>320784</v>
      </c>
      <c r="J59" s="58">
        <f>hidden2!DY49</f>
        <v>320784</v>
      </c>
      <c r="K59" s="58">
        <f>hidden2!DZ49</f>
        <v>320784</v>
      </c>
      <c r="L59" s="57"/>
      <c r="M59" s="57"/>
      <c r="N59" s="57"/>
      <c r="O59" s="57"/>
      <c r="P59" s="57"/>
      <c r="Q59" s="57"/>
      <c r="R59" s="57"/>
      <c r="S59" s="57"/>
    </row>
    <row r="60" spans="1:19" x14ac:dyDescent="0.25">
      <c r="A60" s="57" t="str">
        <f>hidden1!A50</f>
        <v xml:space="preserve">  город Севастополь</v>
      </c>
      <c r="B60" s="57">
        <f t="shared" si="0"/>
        <v>0</v>
      </c>
      <c r="C60" s="58">
        <f>hidden2!DS50</f>
        <v>0</v>
      </c>
      <c r="D60" s="58">
        <f>hidden2!DT50</f>
        <v>0</v>
      </c>
      <c r="E60" s="58">
        <f>hidden2!DU50</f>
        <v>0</v>
      </c>
      <c r="F60" s="58">
        <f t="shared" si="1"/>
        <v>31124</v>
      </c>
      <c r="G60" s="58">
        <f>hidden2!DV50</f>
        <v>13</v>
      </c>
      <c r="H60" s="58">
        <f>hidden2!DW50</f>
        <v>31111</v>
      </c>
      <c r="I60" s="58">
        <f>hidden2!DX50</f>
        <v>0</v>
      </c>
      <c r="J60" s="58">
        <f>hidden2!DY50</f>
        <v>31111</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-29554</v>
      </c>
      <c r="C61" s="58">
        <f>hidden2!DS51</f>
        <v>-29554</v>
      </c>
      <c r="D61" s="58">
        <f>hidden2!DT51</f>
        <v>0</v>
      </c>
      <c r="E61" s="58">
        <f>hidden2!DU51</f>
        <v>0</v>
      </c>
      <c r="F61" s="58">
        <f t="shared" si="1"/>
        <v>2414408</v>
      </c>
      <c r="G61" s="58">
        <f>hidden2!DV51</f>
        <v>2976</v>
      </c>
      <c r="H61" s="58">
        <f>hidden2!DW51</f>
        <v>2411432</v>
      </c>
      <c r="I61" s="58">
        <f>hidden2!DX51</f>
        <v>2411432</v>
      </c>
      <c r="J61" s="58">
        <f>hidden2!DY51</f>
        <v>2411432</v>
      </c>
      <c r="K61" s="58">
        <f>hidden2!DZ51</f>
        <v>2411432</v>
      </c>
      <c r="L61" s="57"/>
      <c r="M61" s="57"/>
      <c r="N61" s="57"/>
      <c r="O61" s="57"/>
      <c r="P61" s="57"/>
      <c r="Q61" s="57"/>
      <c r="R61" s="57"/>
      <c r="S61" s="57"/>
    </row>
    <row r="62" spans="1:19" x14ac:dyDescent="0.25">
      <c r="A62" s="57" t="str">
        <f>hidden1!A52</f>
        <v xml:space="preserve">  Республика Башкортостан</v>
      </c>
      <c r="B62" s="57">
        <f t="shared" si="0"/>
        <v>-30326</v>
      </c>
      <c r="C62" s="58">
        <f>hidden2!DS52</f>
        <v>-30326</v>
      </c>
      <c r="D62" s="58">
        <f>hidden2!DT52</f>
        <v>0</v>
      </c>
      <c r="E62" s="58">
        <f>hidden2!DU52</f>
        <v>0</v>
      </c>
      <c r="F62" s="58">
        <f t="shared" si="1"/>
        <v>356327</v>
      </c>
      <c r="G62" s="58">
        <f>hidden2!DV52</f>
        <v>417</v>
      </c>
      <c r="H62" s="58">
        <f>hidden2!DW52</f>
        <v>355910</v>
      </c>
      <c r="I62" s="58">
        <f>hidden2!DX52</f>
        <v>355910</v>
      </c>
      <c r="J62" s="58">
        <f>hidden2!DY52</f>
        <v>355910</v>
      </c>
      <c r="K62" s="58">
        <f>hidden2!DZ52</f>
        <v>355910</v>
      </c>
      <c r="L62" s="57"/>
      <c r="M62" s="57"/>
      <c r="N62" s="57"/>
      <c r="O62" s="57"/>
      <c r="P62" s="57"/>
      <c r="Q62" s="57"/>
      <c r="R62" s="57"/>
      <c r="S62" s="57"/>
    </row>
    <row r="63" spans="1:19" x14ac:dyDescent="0.25">
      <c r="A63" s="57" t="str">
        <f>hidden1!A53</f>
        <v xml:space="preserve">  Республика Марий-Эл</v>
      </c>
      <c r="B63" s="57">
        <f t="shared" si="0"/>
        <v>0</v>
      </c>
      <c r="C63" s="58">
        <f>hidden2!DS53</f>
        <v>0</v>
      </c>
      <c r="D63" s="58">
        <f>hidden2!DT53</f>
        <v>0</v>
      </c>
      <c r="E63" s="58">
        <f>hidden2!DU53</f>
        <v>0</v>
      </c>
      <c r="F63" s="58">
        <f t="shared" si="1"/>
        <v>48031</v>
      </c>
      <c r="G63" s="58">
        <f>hidden2!DV53</f>
        <v>101</v>
      </c>
      <c r="H63" s="58">
        <f>hidden2!DW53</f>
        <v>47930</v>
      </c>
      <c r="I63" s="58">
        <f>hidden2!DX53</f>
        <v>47930</v>
      </c>
      <c r="J63" s="58">
        <f>hidden2!DY53</f>
        <v>47930</v>
      </c>
      <c r="K63" s="58">
        <f>hidden2!DZ53</f>
        <v>47930</v>
      </c>
      <c r="L63" s="57"/>
      <c r="M63" s="57"/>
      <c r="N63" s="57"/>
      <c r="O63" s="57"/>
      <c r="P63" s="57"/>
      <c r="Q63" s="57"/>
      <c r="R63" s="57"/>
      <c r="S63" s="57"/>
    </row>
    <row r="64" spans="1:19" x14ac:dyDescent="0.25">
      <c r="A64" s="57" t="str">
        <f>hidden1!A54</f>
        <v xml:space="preserve">  Республика Мордовия</v>
      </c>
      <c r="B64" s="57">
        <f t="shared" si="0"/>
        <v>0</v>
      </c>
      <c r="C64" s="58">
        <f>hidden2!DS54</f>
        <v>0</v>
      </c>
      <c r="D64" s="58">
        <f>hidden2!DT54</f>
        <v>0</v>
      </c>
      <c r="E64" s="58">
        <f>hidden2!DU54</f>
        <v>0</v>
      </c>
      <c r="F64" s="58">
        <f t="shared" si="1"/>
        <v>47873</v>
      </c>
      <c r="G64" s="58">
        <f>hidden2!DV54</f>
        <v>70</v>
      </c>
      <c r="H64" s="58">
        <f>hidden2!DW54</f>
        <v>47803</v>
      </c>
      <c r="I64" s="58">
        <f>hidden2!DX54</f>
        <v>47803</v>
      </c>
      <c r="J64" s="58">
        <f>hidden2!DY54</f>
        <v>47803</v>
      </c>
      <c r="K64" s="58">
        <f>hidden2!DZ54</f>
        <v>47803</v>
      </c>
      <c r="L64" s="57"/>
      <c r="M64" s="57"/>
      <c r="N64" s="57"/>
      <c r="O64" s="57"/>
      <c r="P64" s="57"/>
      <c r="Q64" s="57"/>
      <c r="R64" s="57"/>
      <c r="S64" s="57"/>
    </row>
    <row r="65" spans="1:19" x14ac:dyDescent="0.25">
      <c r="A65" s="57" t="str">
        <f>hidden1!A55</f>
        <v xml:space="preserve">  Республика Татарстан</v>
      </c>
      <c r="B65" s="57">
        <f t="shared" si="0"/>
        <v>579</v>
      </c>
      <c r="C65" s="58">
        <f>hidden2!DS55</f>
        <v>579</v>
      </c>
      <c r="D65" s="58">
        <f>hidden2!DT55</f>
        <v>0</v>
      </c>
      <c r="E65" s="58">
        <f>hidden2!DU55</f>
        <v>0</v>
      </c>
      <c r="F65" s="58">
        <f t="shared" si="1"/>
        <v>302333</v>
      </c>
      <c r="G65" s="58">
        <f>hidden2!DV55</f>
        <v>457</v>
      </c>
      <c r="H65" s="58">
        <f>hidden2!DW55</f>
        <v>301876</v>
      </c>
      <c r="I65" s="58">
        <f>hidden2!DX55</f>
        <v>301876</v>
      </c>
      <c r="J65" s="58">
        <f>hidden2!DY55</f>
        <v>301876</v>
      </c>
      <c r="K65" s="58">
        <f>hidden2!DZ55</f>
        <v>301876</v>
      </c>
      <c r="L65" s="57"/>
      <c r="M65" s="57"/>
      <c r="N65" s="57"/>
      <c r="O65" s="57"/>
      <c r="P65" s="57"/>
      <c r="Q65" s="57"/>
      <c r="R65" s="57"/>
      <c r="S65" s="57"/>
    </row>
    <row r="66" spans="1:19" x14ac:dyDescent="0.25">
      <c r="A66" s="57" t="str">
        <f>hidden1!A56</f>
        <v xml:space="preserve">  Удмуртская Республика</v>
      </c>
      <c r="B66" s="57">
        <f t="shared" si="0"/>
        <v>2</v>
      </c>
      <c r="C66" s="58">
        <f>hidden2!DS56</f>
        <v>2</v>
      </c>
      <c r="D66" s="58">
        <f>hidden2!DT56</f>
        <v>0</v>
      </c>
      <c r="E66" s="58">
        <f>hidden2!DU56</f>
        <v>0</v>
      </c>
      <c r="F66" s="58">
        <f t="shared" si="1"/>
        <v>111457</v>
      </c>
      <c r="G66" s="58">
        <f>hidden2!DV56</f>
        <v>287</v>
      </c>
      <c r="H66" s="58">
        <f>hidden2!DW56</f>
        <v>111170</v>
      </c>
      <c r="I66" s="58">
        <f>hidden2!DX56</f>
        <v>111170</v>
      </c>
      <c r="J66" s="58">
        <f>hidden2!DY56</f>
        <v>111170</v>
      </c>
      <c r="K66" s="58">
        <f>hidden2!DZ56</f>
        <v>111170</v>
      </c>
      <c r="L66" s="57"/>
      <c r="M66" s="57"/>
      <c r="N66" s="57"/>
      <c r="O66" s="57"/>
      <c r="P66" s="57"/>
      <c r="Q66" s="57"/>
      <c r="R66" s="57"/>
      <c r="S66" s="57"/>
    </row>
    <row r="67" spans="1:19" x14ac:dyDescent="0.25">
      <c r="A67" s="57" t="str">
        <f>hidden1!A57</f>
        <v xml:space="preserve">  Чувашская Республика</v>
      </c>
      <c r="B67" s="57">
        <f t="shared" si="0"/>
        <v>6</v>
      </c>
      <c r="C67" s="58">
        <f>hidden2!DS57</f>
        <v>6</v>
      </c>
      <c r="D67" s="58">
        <f>hidden2!DT57</f>
        <v>0</v>
      </c>
      <c r="E67" s="58">
        <f>hidden2!DU57</f>
        <v>0</v>
      </c>
      <c r="F67" s="58">
        <f t="shared" si="1"/>
        <v>69666</v>
      </c>
      <c r="G67" s="58">
        <f>hidden2!DV57</f>
        <v>47</v>
      </c>
      <c r="H67" s="58">
        <f>hidden2!DW57</f>
        <v>69619</v>
      </c>
      <c r="I67" s="58">
        <f>hidden2!DX57</f>
        <v>69619</v>
      </c>
      <c r="J67" s="58">
        <f>hidden2!DY57</f>
        <v>69619</v>
      </c>
      <c r="K67" s="58">
        <f>hidden2!DZ57</f>
        <v>69619</v>
      </c>
      <c r="L67" s="57"/>
      <c r="M67" s="57"/>
      <c r="N67" s="57"/>
      <c r="O67" s="57"/>
      <c r="P67" s="57"/>
      <c r="Q67" s="57"/>
      <c r="R67" s="57"/>
      <c r="S67" s="57"/>
    </row>
    <row r="68" spans="1:19" x14ac:dyDescent="0.25">
      <c r="A68" s="57" t="str">
        <f>hidden1!A58</f>
        <v xml:space="preserve">  Кировская область</v>
      </c>
      <c r="B68" s="57">
        <f t="shared" si="0"/>
        <v>14</v>
      </c>
      <c r="C68" s="58">
        <f>hidden2!DS58</f>
        <v>14</v>
      </c>
      <c r="D68" s="58">
        <f>hidden2!DT58</f>
        <v>0</v>
      </c>
      <c r="E68" s="58">
        <f>hidden2!DU58</f>
        <v>0</v>
      </c>
      <c r="F68" s="58">
        <f t="shared" si="1"/>
        <v>105228</v>
      </c>
      <c r="G68" s="58">
        <f>hidden2!DV58</f>
        <v>40</v>
      </c>
      <c r="H68" s="58">
        <f>hidden2!DW58</f>
        <v>105188</v>
      </c>
      <c r="I68" s="58">
        <f>hidden2!DX58</f>
        <v>105188</v>
      </c>
      <c r="J68" s="58">
        <f>hidden2!DY58</f>
        <v>105188</v>
      </c>
      <c r="K68" s="58">
        <f>hidden2!DZ58</f>
        <v>105188</v>
      </c>
      <c r="L68" s="57"/>
      <c r="M68" s="57"/>
      <c r="N68" s="57"/>
      <c r="O68" s="57"/>
      <c r="P68" s="57"/>
      <c r="Q68" s="57"/>
      <c r="R68" s="57"/>
      <c r="S68" s="57"/>
    </row>
    <row r="69" spans="1:19" x14ac:dyDescent="0.25">
      <c r="A69" s="57" t="str">
        <f>hidden1!A59</f>
        <v xml:space="preserve">  Нижегородская область</v>
      </c>
      <c r="B69" s="57">
        <f t="shared" si="0"/>
        <v>2</v>
      </c>
      <c r="C69" s="58">
        <f>hidden2!DS59</f>
        <v>2</v>
      </c>
      <c r="D69" s="58">
        <f>hidden2!DT59</f>
        <v>0</v>
      </c>
      <c r="E69" s="58">
        <f>hidden2!DU59</f>
        <v>0</v>
      </c>
      <c r="F69" s="58">
        <f t="shared" si="1"/>
        <v>254478</v>
      </c>
      <c r="G69" s="58">
        <f>hidden2!DV59</f>
        <v>437</v>
      </c>
      <c r="H69" s="58">
        <f>hidden2!DW59</f>
        <v>254041</v>
      </c>
      <c r="I69" s="58">
        <f>hidden2!DX59</f>
        <v>254041</v>
      </c>
      <c r="J69" s="58">
        <f>hidden2!DY59</f>
        <v>254041</v>
      </c>
      <c r="K69" s="58">
        <f>hidden2!DZ59</f>
        <v>254041</v>
      </c>
      <c r="L69" s="57"/>
      <c r="M69" s="57"/>
      <c r="N69" s="57"/>
      <c r="O69" s="57"/>
      <c r="P69" s="57"/>
      <c r="Q69" s="57"/>
      <c r="R69" s="57"/>
      <c r="S69" s="57"/>
    </row>
    <row r="70" spans="1:19" x14ac:dyDescent="0.25">
      <c r="A70" s="57" t="str">
        <f>hidden1!A60</f>
        <v xml:space="preserve">  Оренбургская область</v>
      </c>
      <c r="B70" s="57">
        <f t="shared" si="0"/>
        <v>11</v>
      </c>
      <c r="C70" s="58">
        <f>hidden2!DS60</f>
        <v>11</v>
      </c>
      <c r="D70" s="58">
        <f>hidden2!DT60</f>
        <v>0</v>
      </c>
      <c r="E70" s="58">
        <f>hidden2!DU60</f>
        <v>0</v>
      </c>
      <c r="F70" s="58">
        <f t="shared" si="1"/>
        <v>173622</v>
      </c>
      <c r="G70" s="58">
        <f>hidden2!DV60</f>
        <v>38</v>
      </c>
      <c r="H70" s="58">
        <f>hidden2!DW60</f>
        <v>173584</v>
      </c>
      <c r="I70" s="58">
        <f>hidden2!DX60</f>
        <v>173584</v>
      </c>
      <c r="J70" s="58">
        <f>hidden2!DY60</f>
        <v>173584</v>
      </c>
      <c r="K70" s="58">
        <f>hidden2!DZ60</f>
        <v>173584</v>
      </c>
      <c r="L70" s="57"/>
      <c r="M70" s="57"/>
      <c r="N70" s="57"/>
      <c r="O70" s="57"/>
      <c r="P70" s="57"/>
      <c r="Q70" s="57"/>
      <c r="R70" s="57"/>
      <c r="S70" s="57"/>
    </row>
    <row r="71" spans="1:19" x14ac:dyDescent="0.25">
      <c r="A71" s="57" t="str">
        <f>hidden1!A61</f>
        <v xml:space="preserve">  Пензенская область</v>
      </c>
      <c r="B71" s="57">
        <f t="shared" si="0"/>
        <v>0</v>
      </c>
      <c r="C71" s="58">
        <f>hidden2!DS61</f>
        <v>0</v>
      </c>
      <c r="D71" s="58">
        <f>hidden2!DT61</f>
        <v>0</v>
      </c>
      <c r="E71" s="58">
        <f>hidden2!DU61</f>
        <v>0</v>
      </c>
      <c r="F71" s="58">
        <f t="shared" si="1"/>
        <v>73783</v>
      </c>
      <c r="G71" s="58">
        <f>hidden2!DV61</f>
        <v>8</v>
      </c>
      <c r="H71" s="58">
        <f>hidden2!DW61</f>
        <v>73775</v>
      </c>
      <c r="I71" s="58">
        <f>hidden2!DX61</f>
        <v>73775</v>
      </c>
      <c r="J71" s="58">
        <f>hidden2!DY61</f>
        <v>73775</v>
      </c>
      <c r="K71" s="58">
        <f>hidden2!DZ61</f>
        <v>73775</v>
      </c>
      <c r="L71" s="57"/>
      <c r="M71" s="57"/>
      <c r="N71" s="57"/>
      <c r="O71" s="57"/>
      <c r="P71" s="57"/>
      <c r="Q71" s="57"/>
      <c r="R71" s="57"/>
      <c r="S71" s="57"/>
    </row>
    <row r="72" spans="1:19" x14ac:dyDescent="0.25">
      <c r="A72" s="57" t="str">
        <f>hidden1!A62</f>
        <v xml:space="preserve">  Пермский край</v>
      </c>
      <c r="B72" s="57">
        <f t="shared" si="0"/>
        <v>151</v>
      </c>
      <c r="C72" s="58">
        <f>hidden2!DS62</f>
        <v>151</v>
      </c>
      <c r="D72" s="58">
        <f>hidden2!DT62</f>
        <v>0</v>
      </c>
      <c r="E72" s="58">
        <f>hidden2!DU62</f>
        <v>0</v>
      </c>
      <c r="F72" s="58">
        <f t="shared" si="1"/>
        <v>241261</v>
      </c>
      <c r="G72" s="58">
        <f>hidden2!DV62</f>
        <v>232</v>
      </c>
      <c r="H72" s="58">
        <f>hidden2!DW62</f>
        <v>241029</v>
      </c>
      <c r="I72" s="58">
        <f>hidden2!DX62</f>
        <v>241029</v>
      </c>
      <c r="J72" s="58">
        <f>hidden2!DY62</f>
        <v>241029</v>
      </c>
      <c r="K72" s="58">
        <f>hidden2!DZ62</f>
        <v>241029</v>
      </c>
      <c r="L72" s="57"/>
      <c r="M72" s="57"/>
      <c r="N72" s="57"/>
      <c r="O72" s="57"/>
      <c r="P72" s="57"/>
      <c r="Q72" s="57"/>
      <c r="R72" s="57"/>
      <c r="S72" s="57"/>
    </row>
    <row r="73" spans="1:19" x14ac:dyDescent="0.25">
      <c r="A73" s="57" t="str">
        <f>hidden1!A63</f>
        <v xml:space="preserve">  Самарская область</v>
      </c>
      <c r="B73" s="57">
        <f t="shared" si="0"/>
        <v>3</v>
      </c>
      <c r="C73" s="58">
        <f>hidden2!DS63</f>
        <v>3</v>
      </c>
      <c r="D73" s="58">
        <f>hidden2!DT63</f>
        <v>0</v>
      </c>
      <c r="E73" s="58">
        <f>hidden2!DU63</f>
        <v>0</v>
      </c>
      <c r="F73" s="58">
        <f t="shared" si="1"/>
        <v>292705</v>
      </c>
      <c r="G73" s="58">
        <f>hidden2!DV63</f>
        <v>334</v>
      </c>
      <c r="H73" s="58">
        <f>hidden2!DW63</f>
        <v>292371</v>
      </c>
      <c r="I73" s="58">
        <f>hidden2!DX63</f>
        <v>292371</v>
      </c>
      <c r="J73" s="58">
        <f>hidden2!DY63</f>
        <v>292371</v>
      </c>
      <c r="K73" s="58">
        <f>hidden2!DZ63</f>
        <v>292371</v>
      </c>
      <c r="L73" s="57"/>
      <c r="M73" s="57"/>
      <c r="N73" s="57"/>
      <c r="O73" s="57"/>
      <c r="P73" s="57"/>
      <c r="Q73" s="57"/>
      <c r="R73" s="57"/>
      <c r="S73" s="57"/>
    </row>
    <row r="74" spans="1:19" x14ac:dyDescent="0.25">
      <c r="A74" s="57" t="str">
        <f>hidden1!A64</f>
        <v xml:space="preserve">  Саратовская область</v>
      </c>
      <c r="B74" s="57">
        <f t="shared" si="0"/>
        <v>3</v>
      </c>
      <c r="C74" s="58">
        <f>hidden2!DS64</f>
        <v>3</v>
      </c>
      <c r="D74" s="58">
        <f>hidden2!DT64</f>
        <v>0</v>
      </c>
      <c r="E74" s="58">
        <f>hidden2!DU64</f>
        <v>0</v>
      </c>
      <c r="F74" s="58">
        <f t="shared" si="1"/>
        <v>247530</v>
      </c>
      <c r="G74" s="58">
        <f>hidden2!DV64</f>
        <v>222</v>
      </c>
      <c r="H74" s="58">
        <f>hidden2!DW64</f>
        <v>247308</v>
      </c>
      <c r="I74" s="58">
        <f>hidden2!DX64</f>
        <v>247308</v>
      </c>
      <c r="J74" s="58">
        <f>hidden2!DY64</f>
        <v>247308</v>
      </c>
      <c r="K74" s="58">
        <f>hidden2!DZ64</f>
        <v>247308</v>
      </c>
      <c r="L74" s="57"/>
      <c r="M74" s="57"/>
      <c r="N74" s="57"/>
      <c r="O74" s="57"/>
      <c r="P74" s="57"/>
      <c r="Q74" s="57"/>
      <c r="R74" s="57"/>
      <c r="S74" s="57"/>
    </row>
    <row r="75" spans="1:19" x14ac:dyDescent="0.25">
      <c r="A75" s="57" t="str">
        <f>hidden1!A65</f>
        <v xml:space="preserve">  Ульяновская область</v>
      </c>
      <c r="B75" s="57">
        <f t="shared" si="0"/>
        <v>1</v>
      </c>
      <c r="C75" s="58">
        <f>hidden2!DS65</f>
        <v>1</v>
      </c>
      <c r="D75" s="58">
        <f>hidden2!DT65</f>
        <v>0</v>
      </c>
      <c r="E75" s="58">
        <f>hidden2!DU65</f>
        <v>0</v>
      </c>
      <c r="F75" s="58">
        <f t="shared" si="1"/>
        <v>90114</v>
      </c>
      <c r="G75" s="58">
        <f>hidden2!DV65</f>
        <v>286</v>
      </c>
      <c r="H75" s="58">
        <f>hidden2!DW65</f>
        <v>89828</v>
      </c>
      <c r="I75" s="58">
        <f>hidden2!DX65</f>
        <v>89828</v>
      </c>
      <c r="J75" s="58">
        <f>hidden2!DY65</f>
        <v>89828</v>
      </c>
      <c r="K75" s="58">
        <f>hidden2!DZ65</f>
        <v>89828</v>
      </c>
      <c r="L75" s="57"/>
      <c r="M75" s="57"/>
      <c r="N75" s="57"/>
      <c r="O75" s="57"/>
      <c r="P75" s="57"/>
      <c r="Q75" s="57"/>
      <c r="R75" s="57"/>
      <c r="S75" s="57"/>
    </row>
    <row r="76" spans="1:19" x14ac:dyDescent="0.25">
      <c r="A76" s="57" t="str">
        <f>hidden1!A66</f>
        <v xml:space="preserve"> УРАЛЬСКИЙ ФЕДЕРАЛЬНЫЙ ОКРУГ</v>
      </c>
      <c r="B76" s="57">
        <f t="shared" ref="B76:B105" si="2">C76+D76</f>
        <v>-70</v>
      </c>
      <c r="C76" s="58">
        <f>hidden2!DS66</f>
        <v>-70</v>
      </c>
      <c r="D76" s="58">
        <f>hidden2!DT66</f>
        <v>0</v>
      </c>
      <c r="E76" s="58">
        <f>hidden2!DU66</f>
        <v>0</v>
      </c>
      <c r="F76" s="58">
        <f t="shared" ref="F76:F105" si="3">G76+H76</f>
        <v>1344246</v>
      </c>
      <c r="G76" s="58">
        <f>hidden2!DV66</f>
        <v>1024</v>
      </c>
      <c r="H76" s="58">
        <f>hidden2!DW66</f>
        <v>1343222</v>
      </c>
      <c r="I76" s="58">
        <f>hidden2!DX66</f>
        <v>1343222</v>
      </c>
      <c r="J76" s="58">
        <f>hidden2!DY66</f>
        <v>1343222</v>
      </c>
      <c r="K76" s="58">
        <f>hidden2!DZ66</f>
        <v>1343222</v>
      </c>
      <c r="L76" s="57"/>
      <c r="M76" s="57"/>
      <c r="N76" s="57"/>
      <c r="O76" s="57"/>
      <c r="P76" s="57"/>
      <c r="Q76" s="57"/>
      <c r="R76" s="57"/>
      <c r="S76" s="57"/>
    </row>
    <row r="77" spans="1:19" x14ac:dyDescent="0.25">
      <c r="A77" s="57" t="str">
        <f>hidden1!A67</f>
        <v xml:space="preserve">  Курганская область</v>
      </c>
      <c r="B77" s="57">
        <f t="shared" si="2"/>
        <v>0</v>
      </c>
      <c r="C77" s="58">
        <f>hidden2!DS67</f>
        <v>0</v>
      </c>
      <c r="D77" s="58">
        <f>hidden2!DT67</f>
        <v>0</v>
      </c>
      <c r="E77" s="58">
        <f>hidden2!DU67</f>
        <v>0</v>
      </c>
      <c r="F77" s="58">
        <f t="shared" si="3"/>
        <v>86546</v>
      </c>
      <c r="G77" s="58">
        <f>hidden2!DV67</f>
        <v>31</v>
      </c>
      <c r="H77" s="58">
        <f>hidden2!DW67</f>
        <v>86515</v>
      </c>
      <c r="I77" s="58">
        <f>hidden2!DX67</f>
        <v>86515</v>
      </c>
      <c r="J77" s="58">
        <f>hidden2!DY67</f>
        <v>86515</v>
      </c>
      <c r="K77" s="58">
        <f>hidden2!DZ67</f>
        <v>86515</v>
      </c>
      <c r="L77" s="57"/>
      <c r="M77" s="57"/>
      <c r="N77" s="57"/>
      <c r="O77" s="57"/>
      <c r="P77" s="57"/>
      <c r="Q77" s="57"/>
      <c r="R77" s="57"/>
      <c r="S77" s="57"/>
    </row>
    <row r="78" spans="1:19" x14ac:dyDescent="0.25">
      <c r="A78" s="57" t="str">
        <f>hidden1!A68</f>
        <v xml:space="preserve">  Свердловская область</v>
      </c>
      <c r="B78" s="57">
        <f t="shared" si="2"/>
        <v>-89</v>
      </c>
      <c r="C78" s="58">
        <f>hidden2!DS68</f>
        <v>-89</v>
      </c>
      <c r="D78" s="58">
        <f>hidden2!DT68</f>
        <v>0</v>
      </c>
      <c r="E78" s="58">
        <f>hidden2!DU68</f>
        <v>0</v>
      </c>
      <c r="F78" s="58">
        <f t="shared" si="3"/>
        <v>445149</v>
      </c>
      <c r="G78" s="58">
        <f>hidden2!DV68</f>
        <v>585</v>
      </c>
      <c r="H78" s="58">
        <f>hidden2!DW68</f>
        <v>444564</v>
      </c>
      <c r="I78" s="58">
        <f>hidden2!DX68</f>
        <v>444564</v>
      </c>
      <c r="J78" s="58">
        <f>hidden2!DY68</f>
        <v>444564</v>
      </c>
      <c r="K78" s="58">
        <f>hidden2!DZ68</f>
        <v>444564</v>
      </c>
      <c r="L78" s="57"/>
      <c r="M78" s="57"/>
      <c r="N78" s="57"/>
      <c r="O78" s="57"/>
      <c r="P78" s="57"/>
      <c r="Q78" s="57"/>
      <c r="R78" s="57"/>
      <c r="S78" s="57"/>
    </row>
    <row r="79" spans="1:19" x14ac:dyDescent="0.25">
      <c r="A79" s="57" t="str">
        <f>hidden1!A69</f>
        <v xml:space="preserve">  Тюменская область</v>
      </c>
      <c r="B79" s="57">
        <f t="shared" si="2"/>
        <v>6</v>
      </c>
      <c r="C79" s="58">
        <f>hidden2!DS69</f>
        <v>6</v>
      </c>
      <c r="D79" s="58">
        <f>hidden2!DT69</f>
        <v>0</v>
      </c>
      <c r="E79" s="58">
        <f>hidden2!DU69</f>
        <v>0</v>
      </c>
      <c r="F79" s="58">
        <f t="shared" si="3"/>
        <v>192175</v>
      </c>
      <c r="G79" s="58">
        <f>hidden2!DV69</f>
        <v>147</v>
      </c>
      <c r="H79" s="58">
        <f>hidden2!DW69</f>
        <v>192028</v>
      </c>
      <c r="I79" s="58">
        <f>hidden2!DX69</f>
        <v>192028</v>
      </c>
      <c r="J79" s="58">
        <f>hidden2!DY69</f>
        <v>192028</v>
      </c>
      <c r="K79" s="58">
        <f>hidden2!DZ69</f>
        <v>192028</v>
      </c>
      <c r="L79" s="57"/>
      <c r="M79" s="57"/>
      <c r="N79" s="57"/>
      <c r="O79" s="57"/>
      <c r="P79" s="57"/>
      <c r="Q79" s="57"/>
      <c r="R79" s="57"/>
      <c r="S79" s="57"/>
    </row>
    <row r="80" spans="1:19" x14ac:dyDescent="0.25">
      <c r="A80" s="57" t="str">
        <f>hidden1!A70</f>
        <v xml:space="preserve">  Челябинская область</v>
      </c>
      <c r="B80" s="57">
        <f t="shared" si="2"/>
        <v>11</v>
      </c>
      <c r="C80" s="58">
        <f>hidden2!DS70</f>
        <v>11</v>
      </c>
      <c r="D80" s="58">
        <f>hidden2!DT70</f>
        <v>0</v>
      </c>
      <c r="E80" s="58">
        <f>hidden2!DU70</f>
        <v>0</v>
      </c>
      <c r="F80" s="58">
        <f t="shared" si="3"/>
        <v>366661</v>
      </c>
      <c r="G80" s="58">
        <f>hidden2!DV70</f>
        <v>162</v>
      </c>
      <c r="H80" s="58">
        <f>hidden2!DW70</f>
        <v>366499</v>
      </c>
      <c r="I80" s="58">
        <f>hidden2!DX70</f>
        <v>366499</v>
      </c>
      <c r="J80" s="58">
        <f>hidden2!DY70</f>
        <v>366499</v>
      </c>
      <c r="K80" s="58">
        <f>hidden2!DZ70</f>
        <v>366499</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2</v>
      </c>
      <c r="C81" s="58">
        <f>hidden2!DS71</f>
        <v>2</v>
      </c>
      <c r="D81" s="58">
        <f>hidden2!DT71</f>
        <v>0</v>
      </c>
      <c r="E81" s="58">
        <f>hidden2!DU71</f>
        <v>0</v>
      </c>
      <c r="F81" s="58">
        <f t="shared" si="3"/>
        <v>194548</v>
      </c>
      <c r="G81" s="58">
        <f>hidden2!DV71</f>
        <v>78</v>
      </c>
      <c r="H81" s="58">
        <f>hidden2!DW71</f>
        <v>194470</v>
      </c>
      <c r="I81" s="58">
        <f>hidden2!DX71</f>
        <v>194470</v>
      </c>
      <c r="J81" s="58">
        <f>hidden2!DY71</f>
        <v>194470</v>
      </c>
      <c r="K81" s="58">
        <f>hidden2!DZ71</f>
        <v>194470</v>
      </c>
      <c r="L81" s="57"/>
      <c r="M81" s="57"/>
      <c r="N81" s="57"/>
      <c r="O81" s="57"/>
      <c r="P81" s="57"/>
      <c r="Q81" s="57"/>
      <c r="R81" s="57"/>
      <c r="S81" s="57"/>
    </row>
    <row r="82" spans="1:19" x14ac:dyDescent="0.25">
      <c r="A82" s="57" t="str">
        <f>hidden1!A72</f>
        <v xml:space="preserve">  Ямало-Ненецкий автономный округ</v>
      </c>
      <c r="B82" s="57">
        <f t="shared" si="2"/>
        <v>0</v>
      </c>
      <c r="C82" s="58">
        <f>hidden2!DS72</f>
        <v>0</v>
      </c>
      <c r="D82" s="58">
        <f>hidden2!DT72</f>
        <v>0</v>
      </c>
      <c r="E82" s="58">
        <f>hidden2!DU72</f>
        <v>0</v>
      </c>
      <c r="F82" s="58">
        <f t="shared" si="3"/>
        <v>59167</v>
      </c>
      <c r="G82" s="58">
        <f>hidden2!DV72</f>
        <v>21</v>
      </c>
      <c r="H82" s="58">
        <f>hidden2!DW72</f>
        <v>59146</v>
      </c>
      <c r="I82" s="58">
        <f>hidden2!DX72</f>
        <v>59146</v>
      </c>
      <c r="J82" s="58">
        <f>hidden2!DY72</f>
        <v>59146</v>
      </c>
      <c r="K82" s="58">
        <f>hidden2!DZ72</f>
        <v>59146</v>
      </c>
      <c r="L82" s="57"/>
      <c r="M82" s="57"/>
      <c r="N82" s="57"/>
      <c r="O82" s="57"/>
      <c r="P82" s="57"/>
      <c r="Q82" s="57"/>
      <c r="R82" s="57"/>
      <c r="S82" s="57"/>
    </row>
    <row r="83" spans="1:19" x14ac:dyDescent="0.25">
      <c r="A83" s="57" t="str">
        <f>hidden1!A73</f>
        <v xml:space="preserve"> СИБИРСКИЙ ФЕДЕРАЛЬНЫЙ ОКРУГ</v>
      </c>
      <c r="B83" s="57">
        <f t="shared" si="2"/>
        <v>80</v>
      </c>
      <c r="C83" s="58">
        <f>hidden2!DS73</f>
        <v>80</v>
      </c>
      <c r="D83" s="58">
        <f>hidden2!DT73</f>
        <v>0</v>
      </c>
      <c r="E83" s="58">
        <f>hidden2!DU73</f>
        <v>0</v>
      </c>
      <c r="F83" s="58">
        <f t="shared" si="3"/>
        <v>1701817</v>
      </c>
      <c r="G83" s="58">
        <f>hidden2!DV73</f>
        <v>1225</v>
      </c>
      <c r="H83" s="58">
        <f>hidden2!DW73</f>
        <v>1700592</v>
      </c>
      <c r="I83" s="58">
        <f>hidden2!DX73</f>
        <v>1700592</v>
      </c>
      <c r="J83" s="58">
        <f>hidden2!DY73</f>
        <v>1700592</v>
      </c>
      <c r="K83" s="58">
        <f>hidden2!DZ73</f>
        <v>1700592</v>
      </c>
      <c r="L83" s="57"/>
      <c r="M83" s="57"/>
      <c r="N83" s="57"/>
      <c r="O83" s="57"/>
      <c r="P83" s="57"/>
      <c r="Q83" s="57"/>
      <c r="R83" s="57"/>
      <c r="S83" s="57"/>
    </row>
    <row r="84" spans="1:19" x14ac:dyDescent="0.25">
      <c r="A84" s="57" t="str">
        <f>hidden1!A74</f>
        <v xml:space="preserve">  Республика Алтай</v>
      </c>
      <c r="B84" s="57">
        <f t="shared" si="2"/>
        <v>8</v>
      </c>
      <c r="C84" s="58">
        <f>hidden2!DS74</f>
        <v>8</v>
      </c>
      <c r="D84" s="58">
        <f>hidden2!DT74</f>
        <v>0</v>
      </c>
      <c r="E84" s="58">
        <f>hidden2!DU74</f>
        <v>0</v>
      </c>
      <c r="F84" s="58">
        <f t="shared" si="3"/>
        <v>21440</v>
      </c>
      <c r="G84" s="58">
        <f>hidden2!DV74</f>
        <v>13</v>
      </c>
      <c r="H84" s="58">
        <f>hidden2!DW74</f>
        <v>21427</v>
      </c>
      <c r="I84" s="58">
        <f>hidden2!DX74</f>
        <v>21427</v>
      </c>
      <c r="J84" s="58">
        <f>hidden2!DY74</f>
        <v>21427</v>
      </c>
      <c r="K84" s="58">
        <f>hidden2!DZ74</f>
        <v>21427</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44954</v>
      </c>
      <c r="G85" s="58">
        <f>hidden2!DV75</f>
        <v>20</v>
      </c>
      <c r="H85" s="58">
        <f>hidden2!DW75</f>
        <v>44934</v>
      </c>
      <c r="I85" s="58">
        <f>hidden2!DX75</f>
        <v>44934</v>
      </c>
      <c r="J85" s="58">
        <f>hidden2!DY75</f>
        <v>44934</v>
      </c>
      <c r="K85" s="58">
        <f>hidden2!DZ75</f>
        <v>44934</v>
      </c>
      <c r="L85" s="57"/>
      <c r="M85" s="57"/>
      <c r="N85" s="57"/>
      <c r="O85" s="57"/>
      <c r="P85" s="57"/>
      <c r="Q85" s="57"/>
      <c r="R85" s="57"/>
      <c r="S85" s="57"/>
    </row>
    <row r="86" spans="1:19" x14ac:dyDescent="0.25">
      <c r="A86" s="57" t="str">
        <f>hidden1!A76</f>
        <v xml:space="preserve">  Республика Хакасия</v>
      </c>
      <c r="B86" s="57">
        <f t="shared" si="2"/>
        <v>2</v>
      </c>
      <c r="C86" s="58">
        <f>hidden2!DS76</f>
        <v>2</v>
      </c>
      <c r="D86" s="58">
        <f>hidden2!DT76</f>
        <v>0</v>
      </c>
      <c r="E86" s="58">
        <f>hidden2!DU76</f>
        <v>0</v>
      </c>
      <c r="F86" s="58">
        <f t="shared" si="3"/>
        <v>49474</v>
      </c>
      <c r="G86" s="58">
        <f>hidden2!DV76</f>
        <v>28</v>
      </c>
      <c r="H86" s="58">
        <f>hidden2!DW76</f>
        <v>49446</v>
      </c>
      <c r="I86" s="58">
        <f>hidden2!DX76</f>
        <v>49446</v>
      </c>
      <c r="J86" s="58">
        <f>hidden2!DY76</f>
        <v>49446</v>
      </c>
      <c r="K86" s="58">
        <f>hidden2!DZ76</f>
        <v>49446</v>
      </c>
      <c r="L86" s="57"/>
      <c r="M86" s="57"/>
      <c r="N86" s="57"/>
      <c r="O86" s="57"/>
      <c r="P86" s="57"/>
      <c r="Q86" s="57"/>
      <c r="R86" s="57"/>
      <c r="S86" s="57"/>
    </row>
    <row r="87" spans="1:19" x14ac:dyDescent="0.25">
      <c r="A87" s="57" t="str">
        <f>hidden1!A77</f>
        <v xml:space="preserve">  Алтайский край</v>
      </c>
      <c r="B87" s="57">
        <f t="shared" si="2"/>
        <v>42</v>
      </c>
      <c r="C87" s="58">
        <f>hidden2!DS77</f>
        <v>42</v>
      </c>
      <c r="D87" s="58">
        <f>hidden2!DT77</f>
        <v>0</v>
      </c>
      <c r="E87" s="58">
        <f>hidden2!DU77</f>
        <v>0</v>
      </c>
      <c r="F87" s="58">
        <f t="shared" si="3"/>
        <v>182387</v>
      </c>
      <c r="G87" s="58">
        <f>hidden2!DV77</f>
        <v>47</v>
      </c>
      <c r="H87" s="58">
        <f>hidden2!DW77</f>
        <v>182340</v>
      </c>
      <c r="I87" s="58">
        <f>hidden2!DX77</f>
        <v>182340</v>
      </c>
      <c r="J87" s="58">
        <f>hidden2!DY77</f>
        <v>182340</v>
      </c>
      <c r="K87" s="58">
        <f>hidden2!DZ77</f>
        <v>182340</v>
      </c>
      <c r="L87" s="57"/>
      <c r="M87" s="57"/>
      <c r="N87" s="57"/>
      <c r="O87" s="57"/>
      <c r="P87" s="57"/>
      <c r="Q87" s="57"/>
      <c r="R87" s="57"/>
      <c r="S87" s="57"/>
    </row>
    <row r="88" spans="1:19" x14ac:dyDescent="0.25">
      <c r="A88" s="57" t="str">
        <f>hidden1!A78</f>
        <v xml:space="preserve">  Красноярский край</v>
      </c>
      <c r="B88" s="57">
        <f t="shared" si="2"/>
        <v>6</v>
      </c>
      <c r="C88" s="58">
        <f>hidden2!DS78</f>
        <v>6</v>
      </c>
      <c r="D88" s="58">
        <f>hidden2!DT78</f>
        <v>0</v>
      </c>
      <c r="E88" s="58">
        <f>hidden2!DU78</f>
        <v>0</v>
      </c>
      <c r="F88" s="58">
        <f t="shared" si="3"/>
        <v>333524</v>
      </c>
      <c r="G88" s="58">
        <f>hidden2!DV78</f>
        <v>144</v>
      </c>
      <c r="H88" s="58">
        <f>hidden2!DW78</f>
        <v>333380</v>
      </c>
      <c r="I88" s="58">
        <f>hidden2!DX78</f>
        <v>333380</v>
      </c>
      <c r="J88" s="58">
        <f>hidden2!DY78</f>
        <v>333380</v>
      </c>
      <c r="K88" s="58">
        <f>hidden2!DZ78</f>
        <v>333380</v>
      </c>
      <c r="L88" s="57"/>
      <c r="M88" s="57"/>
      <c r="N88" s="57"/>
      <c r="O88" s="57"/>
      <c r="P88" s="57"/>
      <c r="Q88" s="57"/>
      <c r="R88" s="57"/>
      <c r="S88" s="57"/>
    </row>
    <row r="89" spans="1:19" x14ac:dyDescent="0.25">
      <c r="A89" s="57" t="str">
        <f>hidden1!A79</f>
        <v xml:space="preserve">  Иркутская область</v>
      </c>
      <c r="B89" s="57">
        <f t="shared" si="2"/>
        <v>-12</v>
      </c>
      <c r="C89" s="58">
        <f>hidden2!DS79</f>
        <v>-12</v>
      </c>
      <c r="D89" s="58">
        <f>hidden2!DT79</f>
        <v>0</v>
      </c>
      <c r="E89" s="58">
        <f>hidden2!DU79</f>
        <v>0</v>
      </c>
      <c r="F89" s="58">
        <f t="shared" si="3"/>
        <v>287126</v>
      </c>
      <c r="G89" s="58">
        <f>hidden2!DV79</f>
        <v>150</v>
      </c>
      <c r="H89" s="58">
        <f>hidden2!DW79</f>
        <v>286976</v>
      </c>
      <c r="I89" s="58">
        <f>hidden2!DX79</f>
        <v>286976</v>
      </c>
      <c r="J89" s="58">
        <f>hidden2!DY79</f>
        <v>286976</v>
      </c>
      <c r="K89" s="58">
        <f>hidden2!DZ79</f>
        <v>286976</v>
      </c>
      <c r="L89" s="57"/>
      <c r="M89" s="57"/>
      <c r="N89" s="57"/>
      <c r="O89" s="57"/>
      <c r="P89" s="57"/>
      <c r="Q89" s="57"/>
      <c r="R89" s="57"/>
      <c r="S89" s="57"/>
    </row>
    <row r="90" spans="1:19" x14ac:dyDescent="0.25">
      <c r="A90" s="57" t="str">
        <f>hidden1!A80</f>
        <v xml:space="preserve">  Кемеровская область - Кузбасс</v>
      </c>
      <c r="B90" s="57">
        <f t="shared" si="2"/>
        <v>3</v>
      </c>
      <c r="C90" s="58">
        <f>hidden2!DS80</f>
        <v>3</v>
      </c>
      <c r="D90" s="58">
        <f>hidden2!DT80</f>
        <v>0</v>
      </c>
      <c r="E90" s="58">
        <f>hidden2!DU80</f>
        <v>0</v>
      </c>
      <c r="F90" s="58">
        <f t="shared" si="3"/>
        <v>252911</v>
      </c>
      <c r="G90" s="58">
        <f>hidden2!DV80</f>
        <v>534</v>
      </c>
      <c r="H90" s="58">
        <f>hidden2!DW80</f>
        <v>252377</v>
      </c>
      <c r="I90" s="58">
        <f>hidden2!DX80</f>
        <v>252377</v>
      </c>
      <c r="J90" s="58">
        <f>hidden2!DY80</f>
        <v>252377</v>
      </c>
      <c r="K90" s="58">
        <f>hidden2!DZ80</f>
        <v>252377</v>
      </c>
      <c r="L90" s="57"/>
      <c r="M90" s="57"/>
      <c r="N90" s="57"/>
      <c r="O90" s="57"/>
      <c r="P90" s="57"/>
      <c r="Q90" s="57"/>
      <c r="R90" s="57"/>
      <c r="S90" s="57"/>
    </row>
    <row r="91" spans="1:19" x14ac:dyDescent="0.25">
      <c r="A91" s="57" t="str">
        <f>hidden1!A81</f>
        <v xml:space="preserve">  Новосибирская область</v>
      </c>
      <c r="B91" s="57">
        <f t="shared" si="2"/>
        <v>16</v>
      </c>
      <c r="C91" s="58">
        <f>hidden2!DS81</f>
        <v>16</v>
      </c>
      <c r="D91" s="58">
        <f>hidden2!DT81</f>
        <v>0</v>
      </c>
      <c r="E91" s="58">
        <f>hidden2!DU81</f>
        <v>0</v>
      </c>
      <c r="F91" s="58">
        <f t="shared" si="3"/>
        <v>281200</v>
      </c>
      <c r="G91" s="58">
        <f>hidden2!DV81</f>
        <v>149</v>
      </c>
      <c r="H91" s="58">
        <f>hidden2!DW81</f>
        <v>281051</v>
      </c>
      <c r="I91" s="58">
        <f>hidden2!DX81</f>
        <v>281051</v>
      </c>
      <c r="J91" s="58">
        <f>hidden2!DY81</f>
        <v>281051</v>
      </c>
      <c r="K91" s="58">
        <f>hidden2!DZ81</f>
        <v>281051</v>
      </c>
      <c r="L91" s="57"/>
      <c r="M91" s="57"/>
      <c r="N91" s="57"/>
      <c r="O91" s="57"/>
      <c r="P91" s="57"/>
      <c r="Q91" s="57"/>
      <c r="R91" s="57"/>
      <c r="S91" s="57"/>
    </row>
    <row r="92" spans="1:19" x14ac:dyDescent="0.25">
      <c r="A92" s="57" t="str">
        <f>hidden1!A82</f>
        <v xml:space="preserve">  Омская область</v>
      </c>
      <c r="B92" s="57">
        <f t="shared" si="2"/>
        <v>11</v>
      </c>
      <c r="C92" s="58">
        <f>hidden2!DS82</f>
        <v>11</v>
      </c>
      <c r="D92" s="58">
        <f>hidden2!DT82</f>
        <v>0</v>
      </c>
      <c r="E92" s="58">
        <f>hidden2!DU82</f>
        <v>0</v>
      </c>
      <c r="F92" s="58">
        <f t="shared" si="3"/>
        <v>154710</v>
      </c>
      <c r="G92" s="58">
        <f>hidden2!DV82</f>
        <v>100</v>
      </c>
      <c r="H92" s="58">
        <f>hidden2!DW82</f>
        <v>154610</v>
      </c>
      <c r="I92" s="58">
        <f>hidden2!DX82</f>
        <v>154610</v>
      </c>
      <c r="J92" s="58">
        <f>hidden2!DY82</f>
        <v>154610</v>
      </c>
      <c r="K92" s="58">
        <f>hidden2!DZ82</f>
        <v>154610</v>
      </c>
      <c r="L92" s="57"/>
      <c r="M92" s="57"/>
      <c r="N92" s="57"/>
      <c r="O92" s="57"/>
      <c r="P92" s="57"/>
      <c r="Q92" s="57"/>
      <c r="R92" s="57"/>
      <c r="S92" s="57"/>
    </row>
    <row r="93" spans="1:19" x14ac:dyDescent="0.25">
      <c r="A93" s="57" t="str">
        <f>hidden1!A83</f>
        <v xml:space="preserve">  Томская область</v>
      </c>
      <c r="B93" s="57">
        <f t="shared" si="2"/>
        <v>12</v>
      </c>
      <c r="C93" s="58">
        <f>hidden2!DS83</f>
        <v>12</v>
      </c>
      <c r="D93" s="58">
        <f>hidden2!DT83</f>
        <v>0</v>
      </c>
      <c r="E93" s="58">
        <f>hidden2!DU83</f>
        <v>0</v>
      </c>
      <c r="F93" s="58">
        <f t="shared" si="3"/>
        <v>94091</v>
      </c>
      <c r="G93" s="58">
        <f>hidden2!DV83</f>
        <v>40</v>
      </c>
      <c r="H93" s="58">
        <f>hidden2!DW83</f>
        <v>94051</v>
      </c>
      <c r="I93" s="58">
        <f>hidden2!DX83</f>
        <v>94051</v>
      </c>
      <c r="J93" s="58">
        <f>hidden2!DY83</f>
        <v>94051</v>
      </c>
      <c r="K93" s="58">
        <f>hidden2!DZ83</f>
        <v>94051</v>
      </c>
      <c r="L93" s="57"/>
      <c r="M93" s="57"/>
      <c r="N93" s="57"/>
      <c r="O93" s="57"/>
      <c r="P93" s="57"/>
      <c r="Q93" s="57"/>
      <c r="R93" s="57"/>
      <c r="S93" s="57"/>
    </row>
    <row r="94" spans="1:19" x14ac:dyDescent="0.25">
      <c r="A94" s="57" t="str">
        <f>hidden1!A84</f>
        <v xml:space="preserve"> ДАЛЬНЕВОСТОЧНЫЙ ФЕДЕРАЛЬНЫЙ ОКРУГ</v>
      </c>
      <c r="B94" s="57">
        <f t="shared" si="2"/>
        <v>6</v>
      </c>
      <c r="C94" s="58">
        <f>hidden2!DS84</f>
        <v>6</v>
      </c>
      <c r="D94" s="58">
        <f>hidden2!DT84</f>
        <v>0</v>
      </c>
      <c r="E94" s="58">
        <f>hidden2!DU84</f>
        <v>0</v>
      </c>
      <c r="F94" s="58">
        <f t="shared" si="3"/>
        <v>963769</v>
      </c>
      <c r="G94" s="58">
        <f>hidden2!DV84</f>
        <v>702</v>
      </c>
      <c r="H94" s="58">
        <f>hidden2!DW84</f>
        <v>963067</v>
      </c>
      <c r="I94" s="58">
        <f>hidden2!DX84</f>
        <v>963067</v>
      </c>
      <c r="J94" s="58">
        <f>hidden2!DY84</f>
        <v>963067</v>
      </c>
      <c r="K94" s="58">
        <f>hidden2!DZ84</f>
        <v>963067</v>
      </c>
      <c r="L94" s="57"/>
      <c r="M94" s="57"/>
      <c r="N94" s="57"/>
      <c r="O94" s="57"/>
      <c r="P94" s="57"/>
      <c r="Q94" s="57"/>
      <c r="R94" s="57"/>
      <c r="S94" s="57"/>
    </row>
    <row r="95" spans="1:19" x14ac:dyDescent="0.25">
      <c r="A95" s="57" t="str">
        <f>hidden1!A85</f>
        <v xml:space="preserve">  Республика Бурятия</v>
      </c>
      <c r="B95" s="57">
        <f t="shared" si="2"/>
        <v>2</v>
      </c>
      <c r="C95" s="58">
        <f>hidden2!DS85</f>
        <v>2</v>
      </c>
      <c r="D95" s="58">
        <f>hidden2!DT85</f>
        <v>0</v>
      </c>
      <c r="E95" s="58">
        <f>hidden2!DU85</f>
        <v>0</v>
      </c>
      <c r="F95" s="58">
        <f t="shared" si="3"/>
        <v>88691</v>
      </c>
      <c r="G95" s="58">
        <f>hidden2!DV85</f>
        <v>107</v>
      </c>
      <c r="H95" s="58">
        <f>hidden2!DW85</f>
        <v>88584</v>
      </c>
      <c r="I95" s="58">
        <f>hidden2!DX85</f>
        <v>88584</v>
      </c>
      <c r="J95" s="58">
        <f>hidden2!DY85</f>
        <v>88584</v>
      </c>
      <c r="K95" s="58">
        <f>hidden2!DZ85</f>
        <v>88584</v>
      </c>
      <c r="L95" s="57"/>
      <c r="M95" s="57"/>
      <c r="N95" s="57"/>
      <c r="O95" s="57"/>
      <c r="P95" s="57"/>
      <c r="Q95" s="57"/>
      <c r="R95" s="57"/>
      <c r="S95" s="57"/>
    </row>
    <row r="96" spans="1:19" x14ac:dyDescent="0.25">
      <c r="A96" s="57" t="str">
        <f>hidden1!A86</f>
        <v xml:space="preserve">  Республика Саха (Якутия)</v>
      </c>
      <c r="B96" s="57">
        <f t="shared" si="2"/>
        <v>16</v>
      </c>
      <c r="C96" s="58">
        <f>hidden2!DS86</f>
        <v>16</v>
      </c>
      <c r="D96" s="58">
        <f>hidden2!DT86</f>
        <v>0</v>
      </c>
      <c r="E96" s="58">
        <f>hidden2!DU86</f>
        <v>0</v>
      </c>
      <c r="F96" s="58">
        <f t="shared" si="3"/>
        <v>153293</v>
      </c>
      <c r="G96" s="58">
        <f>hidden2!DV86</f>
        <v>58</v>
      </c>
      <c r="H96" s="58">
        <f>hidden2!DW86</f>
        <v>153235</v>
      </c>
      <c r="I96" s="58">
        <f>hidden2!DX86</f>
        <v>153235</v>
      </c>
      <c r="J96" s="58">
        <f>hidden2!DY86</f>
        <v>153235</v>
      </c>
      <c r="K96" s="58">
        <f>hidden2!DZ86</f>
        <v>153235</v>
      </c>
      <c r="L96" s="57"/>
      <c r="M96" s="57"/>
      <c r="N96" s="57"/>
      <c r="O96" s="57"/>
      <c r="P96" s="57"/>
      <c r="Q96" s="57"/>
      <c r="R96" s="57"/>
      <c r="S96" s="57"/>
    </row>
    <row r="97" spans="1:19" x14ac:dyDescent="0.25">
      <c r="A97" s="57" t="str">
        <f>hidden1!A87</f>
        <v xml:space="preserve">  Приморский край</v>
      </c>
      <c r="B97" s="57">
        <f t="shared" si="2"/>
        <v>-25</v>
      </c>
      <c r="C97" s="58">
        <f>hidden2!DS87</f>
        <v>-25</v>
      </c>
      <c r="D97" s="58">
        <f>hidden2!DT87</f>
        <v>0</v>
      </c>
      <c r="E97" s="58">
        <f>hidden2!DU87</f>
        <v>0</v>
      </c>
      <c r="F97" s="58">
        <f t="shared" si="3"/>
        <v>200169</v>
      </c>
      <c r="G97" s="58">
        <f>hidden2!DV87</f>
        <v>230</v>
      </c>
      <c r="H97" s="58">
        <f>hidden2!DW87</f>
        <v>199939</v>
      </c>
      <c r="I97" s="58">
        <f>hidden2!DX87</f>
        <v>199939</v>
      </c>
      <c r="J97" s="58">
        <f>hidden2!DY87</f>
        <v>199939</v>
      </c>
      <c r="K97" s="58">
        <f>hidden2!DZ87</f>
        <v>199939</v>
      </c>
      <c r="L97" s="57"/>
      <c r="M97" s="57"/>
      <c r="N97" s="57"/>
      <c r="O97" s="57"/>
      <c r="P97" s="57"/>
      <c r="Q97" s="57"/>
      <c r="R97" s="57"/>
      <c r="S97" s="57"/>
    </row>
    <row r="98" spans="1:19" x14ac:dyDescent="0.25">
      <c r="A98" s="57" t="str">
        <f>hidden1!A88</f>
        <v xml:space="preserve">  Хабаровский край</v>
      </c>
      <c r="B98" s="57">
        <f t="shared" si="2"/>
        <v>-28</v>
      </c>
      <c r="C98" s="58">
        <f>hidden2!DS88</f>
        <v>-28</v>
      </c>
      <c r="D98" s="58">
        <f>hidden2!DT88</f>
        <v>0</v>
      </c>
      <c r="E98" s="58">
        <f>hidden2!DU88</f>
        <v>0</v>
      </c>
      <c r="F98" s="58">
        <f t="shared" si="3"/>
        <v>174866</v>
      </c>
      <c r="G98" s="58">
        <f>hidden2!DV88</f>
        <v>135</v>
      </c>
      <c r="H98" s="58">
        <f>hidden2!DW88</f>
        <v>174731</v>
      </c>
      <c r="I98" s="58">
        <f>hidden2!DX88</f>
        <v>174731</v>
      </c>
      <c r="J98" s="58">
        <f>hidden2!DY88</f>
        <v>174731</v>
      </c>
      <c r="K98" s="58">
        <f>hidden2!DZ88</f>
        <v>174731</v>
      </c>
      <c r="L98" s="57"/>
      <c r="M98" s="57"/>
      <c r="N98" s="57"/>
      <c r="O98" s="57"/>
      <c r="P98" s="57"/>
      <c r="Q98" s="57"/>
      <c r="R98" s="57"/>
      <c r="S98" s="57"/>
    </row>
    <row r="99" spans="1:19" x14ac:dyDescent="0.25">
      <c r="A99" s="57" t="str">
        <f>hidden1!A89</f>
        <v xml:space="preserve">  Амурская область</v>
      </c>
      <c r="B99" s="57">
        <f t="shared" si="2"/>
        <v>-22</v>
      </c>
      <c r="C99" s="58">
        <f>hidden2!DS89</f>
        <v>-22</v>
      </c>
      <c r="D99" s="58">
        <f>hidden2!DT89</f>
        <v>0</v>
      </c>
      <c r="E99" s="58">
        <f>hidden2!DU89</f>
        <v>0</v>
      </c>
      <c r="F99" s="58">
        <f t="shared" si="3"/>
        <v>80791</v>
      </c>
      <c r="G99" s="58">
        <f>hidden2!DV89</f>
        <v>22</v>
      </c>
      <c r="H99" s="58">
        <f>hidden2!DW89</f>
        <v>80769</v>
      </c>
      <c r="I99" s="58">
        <f>hidden2!DX89</f>
        <v>80769</v>
      </c>
      <c r="J99" s="58">
        <f>hidden2!DY89</f>
        <v>80769</v>
      </c>
      <c r="K99" s="58">
        <f>hidden2!DZ89</f>
        <v>80769</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45925</v>
      </c>
      <c r="G100" s="58">
        <f>hidden2!DV90</f>
        <v>22</v>
      </c>
      <c r="H100" s="58">
        <f>hidden2!DW90</f>
        <v>45903</v>
      </c>
      <c r="I100" s="58">
        <f>hidden2!DX90</f>
        <v>45903</v>
      </c>
      <c r="J100" s="58">
        <f>hidden2!DY90</f>
        <v>45903</v>
      </c>
      <c r="K100" s="58">
        <f>hidden2!DZ90</f>
        <v>45903</v>
      </c>
      <c r="L100" s="57"/>
      <c r="M100" s="57"/>
      <c r="N100" s="57"/>
      <c r="O100" s="57"/>
      <c r="P100" s="57"/>
      <c r="Q100" s="57"/>
      <c r="R100" s="57"/>
      <c r="S100" s="57"/>
    </row>
    <row r="101" spans="1:19" x14ac:dyDescent="0.25">
      <c r="A101" s="57" t="str">
        <f>hidden1!A91</f>
        <v xml:space="preserve">  Магаданская область</v>
      </c>
      <c r="B101" s="57">
        <f t="shared" si="2"/>
        <v>0</v>
      </c>
      <c r="C101" s="58">
        <f>hidden2!DS91</f>
        <v>0</v>
      </c>
      <c r="D101" s="58">
        <f>hidden2!DT91</f>
        <v>0</v>
      </c>
      <c r="E101" s="58">
        <f>hidden2!DU91</f>
        <v>0</v>
      </c>
      <c r="F101" s="58">
        <f t="shared" si="3"/>
        <v>24985</v>
      </c>
      <c r="G101" s="58">
        <f>hidden2!DV91</f>
        <v>33</v>
      </c>
      <c r="H101" s="58">
        <f>hidden2!DW91</f>
        <v>24952</v>
      </c>
      <c r="I101" s="58">
        <f>hidden2!DX91</f>
        <v>24952</v>
      </c>
      <c r="J101" s="58">
        <f>hidden2!DY91</f>
        <v>24952</v>
      </c>
      <c r="K101" s="58">
        <f>hidden2!DZ91</f>
        <v>24952</v>
      </c>
      <c r="L101" s="57"/>
      <c r="M101" s="57"/>
      <c r="N101" s="57"/>
      <c r="O101" s="57"/>
      <c r="P101" s="57"/>
      <c r="Q101" s="57"/>
      <c r="R101" s="57"/>
      <c r="S101" s="57"/>
    </row>
    <row r="102" spans="1:19" x14ac:dyDescent="0.25">
      <c r="A102" s="57" t="str">
        <f>hidden1!A92</f>
        <v xml:space="preserve">  Сахалинская область</v>
      </c>
      <c r="B102" s="57">
        <f t="shared" si="2"/>
        <v>2</v>
      </c>
      <c r="C102" s="58">
        <f>hidden2!DS92</f>
        <v>2</v>
      </c>
      <c r="D102" s="58">
        <f>hidden2!DT92</f>
        <v>0</v>
      </c>
      <c r="E102" s="58">
        <f>hidden2!DU92</f>
        <v>0</v>
      </c>
      <c r="F102" s="58">
        <f t="shared" si="3"/>
        <v>61695</v>
      </c>
      <c r="G102" s="58">
        <f>hidden2!DV92</f>
        <v>21</v>
      </c>
      <c r="H102" s="58">
        <f>hidden2!DW92</f>
        <v>61674</v>
      </c>
      <c r="I102" s="58">
        <f>hidden2!DX92</f>
        <v>61674</v>
      </c>
      <c r="J102" s="58">
        <f>hidden2!DY92</f>
        <v>61674</v>
      </c>
      <c r="K102" s="58">
        <f>hidden2!DZ92</f>
        <v>61674</v>
      </c>
      <c r="L102" s="57"/>
      <c r="M102" s="57"/>
      <c r="N102" s="57"/>
      <c r="O102" s="57"/>
      <c r="P102" s="57"/>
      <c r="Q102" s="57"/>
      <c r="R102" s="57"/>
      <c r="S102" s="57"/>
    </row>
    <row r="103" spans="1:19" x14ac:dyDescent="0.25">
      <c r="A103" s="57" t="str">
        <f>hidden1!A93</f>
        <v xml:space="preserve">  Забайкальский край</v>
      </c>
      <c r="B103" s="57">
        <f t="shared" si="2"/>
        <v>61</v>
      </c>
      <c r="C103" s="58">
        <f>hidden2!DS93</f>
        <v>61</v>
      </c>
      <c r="D103" s="58">
        <f>hidden2!DT93</f>
        <v>0</v>
      </c>
      <c r="E103" s="58">
        <f>hidden2!DU93</f>
        <v>0</v>
      </c>
      <c r="F103" s="58">
        <f t="shared" si="3"/>
        <v>111975</v>
      </c>
      <c r="G103" s="58">
        <f>hidden2!DV93</f>
        <v>73</v>
      </c>
      <c r="H103" s="58">
        <f>hidden2!DW93</f>
        <v>111902</v>
      </c>
      <c r="I103" s="58">
        <f>hidden2!DX93</f>
        <v>111902</v>
      </c>
      <c r="J103" s="58">
        <f>hidden2!DY93</f>
        <v>111902</v>
      </c>
      <c r="K103" s="58">
        <f>hidden2!DZ93</f>
        <v>111902</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16389</v>
      </c>
      <c r="G104" s="58">
        <f>hidden2!DV94</f>
        <v>1</v>
      </c>
      <c r="H104" s="58">
        <f>hidden2!DW94</f>
        <v>16388</v>
      </c>
      <c r="I104" s="58">
        <f>hidden2!DX94</f>
        <v>16388</v>
      </c>
      <c r="J104" s="58">
        <f>hidden2!DY94</f>
        <v>16388</v>
      </c>
      <c r="K104" s="58">
        <f>hidden2!DZ94</f>
        <v>16388</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4990</v>
      </c>
      <c r="G105" s="58">
        <f>hidden2!DV95</f>
        <v>0</v>
      </c>
      <c r="H105" s="58">
        <f>hidden2!DW95</f>
        <v>4990</v>
      </c>
      <c r="I105" s="58">
        <f>hidden2!DX95</f>
        <v>4990</v>
      </c>
      <c r="J105" s="58">
        <f>hidden2!DY95</f>
        <v>4990</v>
      </c>
      <c r="K105" s="58">
        <f>hidden2!DZ95</f>
        <v>4990</v>
      </c>
      <c r="L105" s="57"/>
      <c r="M105" s="57"/>
      <c r="N105" s="57"/>
      <c r="O105" s="57"/>
      <c r="P105" s="57"/>
      <c r="Q105" s="57"/>
      <c r="R105" s="57"/>
      <c r="S105" s="57"/>
    </row>
    <row r="106" spans="1:19" x14ac:dyDescent="0.25">
      <c r="A106" s="57" t="str">
        <f>hidden1!A101</f>
        <v xml:space="preserve"> МИ ФНС РОССИИ ПО УПРАВЛЕНИЮ ДОЛГОМ</v>
      </c>
      <c r="B106" s="57">
        <f>C106+D106</f>
        <v>3</v>
      </c>
      <c r="C106" s="58">
        <f>hidden2!DS101</f>
        <v>3</v>
      </c>
      <c r="D106" s="58">
        <f>hidden2!DT101</f>
        <v>0</v>
      </c>
      <c r="E106" s="58">
        <f>hidden2!DU101</f>
        <v>0</v>
      </c>
      <c r="F106" s="58">
        <f>G106+H106</f>
        <v>1119</v>
      </c>
      <c r="G106" s="58">
        <f>hidden2!DV101</f>
        <v>1119</v>
      </c>
      <c r="H106" s="58">
        <f>hidden2!DW101</f>
        <v>0</v>
      </c>
      <c r="I106" s="58">
        <f>hidden2!DX101</f>
        <v>0</v>
      </c>
      <c r="J106" s="58">
        <f>hidden2!DY101</f>
        <v>0</v>
      </c>
      <c r="K106" s="58">
        <f>hidden2!DZ101</f>
        <v>0</v>
      </c>
      <c r="L106" s="57"/>
      <c r="M106" s="57"/>
      <c r="N106" s="57"/>
      <c r="O106" s="57"/>
      <c r="P106" s="57"/>
      <c r="Q106" s="57"/>
      <c r="R106" s="57"/>
      <c r="S106" s="57"/>
    </row>
    <row r="107" spans="1:19" x14ac:dyDescent="0.25">
      <c r="A107" s="57"/>
      <c r="B107" s="57"/>
      <c r="C107" s="58"/>
      <c r="D107" s="58"/>
      <c r="E107" s="58"/>
      <c r="F107" s="58"/>
      <c r="G107" s="58"/>
      <c r="H107" s="58"/>
      <c r="I107" s="58"/>
      <c r="J107" s="58"/>
      <c r="K107" s="58"/>
      <c r="L107" s="57"/>
      <c r="M107" s="57"/>
      <c r="N107" s="57"/>
      <c r="O107" s="57"/>
      <c r="P107" s="57"/>
      <c r="Q107" s="57"/>
      <c r="R107" s="57"/>
      <c r="S107"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7"/>
  <sheetViews>
    <sheetView zoomScale="90" zoomScaleNormal="90" workbookViewId="0">
      <selection activeCell="A106" sqref="A106:XFD110"/>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августа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96943</v>
      </c>
      <c r="C11" s="58">
        <f>D11+E11</f>
        <v>175622</v>
      </c>
      <c r="D11" s="58">
        <f>hidden2!EB1</f>
        <v>175622</v>
      </c>
      <c r="E11" s="58">
        <f>hidden2!EC1</f>
        <v>0</v>
      </c>
      <c r="F11" s="58">
        <f>hidden2!ED1</f>
        <v>0</v>
      </c>
      <c r="G11" s="58">
        <f>hidden2!EE1</f>
        <v>258</v>
      </c>
      <c r="H11" s="58">
        <f>hidden2!EF1</f>
        <v>1241</v>
      </c>
      <c r="I11" s="58">
        <f>hidden2!EG1</f>
        <v>42014</v>
      </c>
      <c r="J11" s="58">
        <f>K11+L11</f>
        <v>58553</v>
      </c>
      <c r="K11" s="58">
        <f>hidden2!EH1</f>
        <v>45665</v>
      </c>
      <c r="L11" s="58">
        <f>hidden2!EI1</f>
        <v>12888</v>
      </c>
      <c r="M11" s="58">
        <f>hidden2!EJ1</f>
        <v>286</v>
      </c>
      <c r="N11" s="58">
        <f>hidden2!EK1</f>
        <v>2030</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85275</v>
      </c>
      <c r="C13" s="58">
        <f t="shared" ref="C13:C75" si="0">D13+E13</f>
        <v>69660</v>
      </c>
      <c r="D13" s="58">
        <f>hidden2!EB3</f>
        <v>69660</v>
      </c>
      <c r="E13" s="58">
        <f>hidden2!EC3</f>
        <v>0</v>
      </c>
      <c r="F13" s="58">
        <f>hidden2!ED3</f>
        <v>0</v>
      </c>
      <c r="G13" s="58">
        <f>hidden2!EE3</f>
        <v>77</v>
      </c>
      <c r="H13" s="58">
        <f>hidden2!EF3</f>
        <v>591</v>
      </c>
      <c r="I13" s="58">
        <f>hidden2!EG3</f>
        <v>19454</v>
      </c>
      <c r="J13" s="58">
        <f t="shared" ref="J13:J75" si="1">K13+L13</f>
        <v>16706</v>
      </c>
      <c r="K13" s="58">
        <f>hidden2!EH3</f>
        <v>12471</v>
      </c>
      <c r="L13" s="58">
        <f>hidden2!EI3</f>
        <v>4235</v>
      </c>
      <c r="M13" s="58">
        <f>hidden2!EJ3</f>
        <v>0</v>
      </c>
      <c r="N13" s="58">
        <f>hidden2!EK3</f>
        <v>2012</v>
      </c>
      <c r="O13" s="57"/>
      <c r="P13" s="57"/>
      <c r="Q13" s="57"/>
      <c r="R13" s="57"/>
      <c r="S13" s="57"/>
      <c r="T13" s="57"/>
      <c r="U13" s="57"/>
      <c r="V13" s="57"/>
      <c r="W13" s="57"/>
      <c r="X13" s="57"/>
    </row>
    <row r="14" spans="1:24" x14ac:dyDescent="0.25">
      <c r="A14" s="57" t="str">
        <f>hidden1!A4</f>
        <v xml:space="preserve">  Белгородская область</v>
      </c>
      <c r="B14" s="58">
        <f>hidden2!EA4</f>
        <v>15</v>
      </c>
      <c r="C14" s="58">
        <f t="shared" si="0"/>
        <v>1364</v>
      </c>
      <c r="D14" s="58">
        <f>hidden2!EB4</f>
        <v>1364</v>
      </c>
      <c r="E14" s="58">
        <f>hidden2!EC4</f>
        <v>0</v>
      </c>
      <c r="F14" s="58">
        <f>hidden2!ED4</f>
        <v>0</v>
      </c>
      <c r="G14" s="58">
        <f>hidden2!EE4</f>
        <v>80</v>
      </c>
      <c r="H14" s="58">
        <f>hidden2!EF4</f>
        <v>0</v>
      </c>
      <c r="I14" s="58">
        <f>hidden2!EG4</f>
        <v>17</v>
      </c>
      <c r="J14" s="58">
        <f t="shared" si="1"/>
        <v>237</v>
      </c>
      <c r="K14" s="58">
        <f>hidden2!EH4</f>
        <v>233</v>
      </c>
      <c r="L14" s="58">
        <f>hidden2!EI4</f>
        <v>4</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35</v>
      </c>
      <c r="C15" s="58">
        <f t="shared" si="0"/>
        <v>300</v>
      </c>
      <c r="D15" s="58">
        <f>hidden2!EB5</f>
        <v>300</v>
      </c>
      <c r="E15" s="58">
        <f>hidden2!EC5</f>
        <v>0</v>
      </c>
      <c r="F15" s="58">
        <f>hidden2!ED5</f>
        <v>0</v>
      </c>
      <c r="G15" s="58">
        <f>hidden2!EE5</f>
        <v>0</v>
      </c>
      <c r="H15" s="58">
        <f>hidden2!EF5</f>
        <v>0</v>
      </c>
      <c r="I15" s="58">
        <f>hidden2!EG5</f>
        <v>2</v>
      </c>
      <c r="J15" s="58">
        <f t="shared" si="1"/>
        <v>121</v>
      </c>
      <c r="K15" s="58">
        <f>hidden2!EH5</f>
        <v>115</v>
      </c>
      <c r="L15" s="58">
        <f>hidden2!EI5</f>
        <v>6</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105</v>
      </c>
      <c r="C16" s="58">
        <f t="shared" si="0"/>
        <v>921</v>
      </c>
      <c r="D16" s="58">
        <f>hidden2!EB6</f>
        <v>921</v>
      </c>
      <c r="E16" s="58">
        <f>hidden2!EC6</f>
        <v>0</v>
      </c>
      <c r="F16" s="58">
        <f>hidden2!ED6</f>
        <v>0</v>
      </c>
      <c r="G16" s="58">
        <f>hidden2!EE6</f>
        <v>0</v>
      </c>
      <c r="H16" s="58">
        <f>hidden2!EF6</f>
        <v>0</v>
      </c>
      <c r="I16" s="58">
        <f>hidden2!EG6</f>
        <v>14</v>
      </c>
      <c r="J16" s="58">
        <f t="shared" si="1"/>
        <v>294</v>
      </c>
      <c r="K16" s="58">
        <f>hidden2!EH6</f>
        <v>227</v>
      </c>
      <c r="L16" s="58">
        <f>hidden2!EI6</f>
        <v>67</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127</v>
      </c>
      <c r="C17" s="58">
        <f t="shared" si="0"/>
        <v>2337</v>
      </c>
      <c r="D17" s="58">
        <f>hidden2!EB7</f>
        <v>2337</v>
      </c>
      <c r="E17" s="58">
        <f>hidden2!EC7</f>
        <v>0</v>
      </c>
      <c r="F17" s="58">
        <f>hidden2!ED7</f>
        <v>0</v>
      </c>
      <c r="G17" s="58">
        <f>hidden2!EE7</f>
        <v>0</v>
      </c>
      <c r="H17" s="58">
        <f>hidden2!EF7</f>
        <v>0</v>
      </c>
      <c r="I17" s="58">
        <f>hidden2!EG7</f>
        <v>38</v>
      </c>
      <c r="J17" s="58">
        <f t="shared" si="1"/>
        <v>536</v>
      </c>
      <c r="K17" s="58">
        <f>hidden2!EH7</f>
        <v>442</v>
      </c>
      <c r="L17" s="58">
        <f>hidden2!EI7</f>
        <v>94</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18</v>
      </c>
      <c r="C18" s="58">
        <f t="shared" si="0"/>
        <v>1220</v>
      </c>
      <c r="D18" s="58">
        <f>hidden2!EB8</f>
        <v>1220</v>
      </c>
      <c r="E18" s="58">
        <f>hidden2!EC8</f>
        <v>0</v>
      </c>
      <c r="F18" s="58">
        <f>hidden2!ED8</f>
        <v>0</v>
      </c>
      <c r="G18" s="58">
        <f>hidden2!EE8</f>
        <v>0</v>
      </c>
      <c r="H18" s="58">
        <f>hidden2!EF8</f>
        <v>0</v>
      </c>
      <c r="I18" s="58">
        <f>hidden2!EG8</f>
        <v>33</v>
      </c>
      <c r="J18" s="58">
        <f t="shared" si="1"/>
        <v>185</v>
      </c>
      <c r="K18" s="58">
        <f>hidden2!EH8</f>
        <v>177</v>
      </c>
      <c r="L18" s="58">
        <f>hidden2!EI8</f>
        <v>8</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84</v>
      </c>
      <c r="C19" s="58">
        <f t="shared" si="0"/>
        <v>1462</v>
      </c>
      <c r="D19" s="58">
        <f>hidden2!EB9</f>
        <v>1462</v>
      </c>
      <c r="E19" s="58">
        <f>hidden2!EC9</f>
        <v>0</v>
      </c>
      <c r="F19" s="58">
        <f>hidden2!ED9</f>
        <v>0</v>
      </c>
      <c r="G19" s="58">
        <f>hidden2!EE9</f>
        <v>0</v>
      </c>
      <c r="H19" s="58">
        <f>hidden2!EF9</f>
        <v>0</v>
      </c>
      <c r="I19" s="58">
        <f>hidden2!EG9</f>
        <v>38</v>
      </c>
      <c r="J19" s="58">
        <f t="shared" si="1"/>
        <v>230</v>
      </c>
      <c r="K19" s="58">
        <f>hidden2!EH9</f>
        <v>228</v>
      </c>
      <c r="L19" s="58">
        <f>hidden2!EI9</f>
        <v>2</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52</v>
      </c>
      <c r="C20" s="58">
        <f t="shared" si="0"/>
        <v>717</v>
      </c>
      <c r="D20" s="58">
        <f>hidden2!EB10</f>
        <v>717</v>
      </c>
      <c r="E20" s="58">
        <f>hidden2!EC10</f>
        <v>0</v>
      </c>
      <c r="F20" s="58">
        <f>hidden2!ED10</f>
        <v>0</v>
      </c>
      <c r="G20" s="58">
        <f>hidden2!EE10</f>
        <v>0</v>
      </c>
      <c r="H20" s="58">
        <f>hidden2!EF10</f>
        <v>0</v>
      </c>
      <c r="I20" s="58">
        <f>hidden2!EG10</f>
        <v>12</v>
      </c>
      <c r="J20" s="58">
        <f t="shared" si="1"/>
        <v>75</v>
      </c>
      <c r="K20" s="58">
        <f>hidden2!EH10</f>
        <v>74</v>
      </c>
      <c r="L20" s="58">
        <f>hidden2!EI10</f>
        <v>1</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56</v>
      </c>
      <c r="C21" s="58">
        <f t="shared" si="0"/>
        <v>951</v>
      </c>
      <c r="D21" s="58">
        <f>hidden2!EB11</f>
        <v>951</v>
      </c>
      <c r="E21" s="58">
        <f>hidden2!EC11</f>
        <v>0</v>
      </c>
      <c r="F21" s="58">
        <f>hidden2!ED11</f>
        <v>0</v>
      </c>
      <c r="G21" s="58">
        <f>hidden2!EE11</f>
        <v>0</v>
      </c>
      <c r="H21" s="58">
        <f>hidden2!EF11</f>
        <v>0</v>
      </c>
      <c r="I21" s="58">
        <f>hidden2!EG11</f>
        <v>53</v>
      </c>
      <c r="J21" s="58">
        <f t="shared" si="1"/>
        <v>76</v>
      </c>
      <c r="K21" s="58">
        <f>hidden2!EH11</f>
        <v>75</v>
      </c>
      <c r="L21" s="58">
        <f>hidden2!EI11</f>
        <v>1</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31</v>
      </c>
      <c r="C22" s="58">
        <f t="shared" si="0"/>
        <v>1491</v>
      </c>
      <c r="D22" s="58">
        <f>hidden2!EB12</f>
        <v>1491</v>
      </c>
      <c r="E22" s="58">
        <f>hidden2!EC12</f>
        <v>0</v>
      </c>
      <c r="F22" s="58">
        <f>hidden2!ED12</f>
        <v>0</v>
      </c>
      <c r="G22" s="58">
        <f>hidden2!EE12</f>
        <v>0</v>
      </c>
      <c r="H22" s="58">
        <f>hidden2!EF12</f>
        <v>0</v>
      </c>
      <c r="I22" s="58">
        <f>hidden2!EG12</f>
        <v>14</v>
      </c>
      <c r="J22" s="58">
        <f t="shared" si="1"/>
        <v>464</v>
      </c>
      <c r="K22" s="58">
        <f>hidden2!EH12</f>
        <v>379</v>
      </c>
      <c r="L22" s="58">
        <f>hidden2!EI12</f>
        <v>85</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469</v>
      </c>
      <c r="C23" s="58">
        <f t="shared" si="0"/>
        <v>15942</v>
      </c>
      <c r="D23" s="58">
        <f>hidden2!EB13</f>
        <v>15942</v>
      </c>
      <c r="E23" s="58">
        <f>hidden2!EC13</f>
        <v>0</v>
      </c>
      <c r="F23" s="58">
        <f>hidden2!ED13</f>
        <v>0</v>
      </c>
      <c r="G23" s="58">
        <f>hidden2!EE13</f>
        <v>0</v>
      </c>
      <c r="H23" s="58">
        <f>hidden2!EF13</f>
        <v>5</v>
      </c>
      <c r="I23" s="58">
        <f>hidden2!EG13</f>
        <v>181</v>
      </c>
      <c r="J23" s="58">
        <f t="shared" si="1"/>
        <v>5587</v>
      </c>
      <c r="K23" s="58">
        <f>hidden2!EH13</f>
        <v>4153</v>
      </c>
      <c r="L23" s="58">
        <f>hidden2!EI13</f>
        <v>1434</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22</v>
      </c>
      <c r="C24" s="58">
        <f t="shared" si="0"/>
        <v>592</v>
      </c>
      <c r="D24" s="58">
        <f>hidden2!EB14</f>
        <v>592</v>
      </c>
      <c r="E24" s="58">
        <f>hidden2!EC14</f>
        <v>0</v>
      </c>
      <c r="F24" s="58">
        <f>hidden2!ED14</f>
        <v>0</v>
      </c>
      <c r="G24" s="58">
        <f>hidden2!EE14</f>
        <v>0</v>
      </c>
      <c r="H24" s="58">
        <f>hidden2!EF14</f>
        <v>0</v>
      </c>
      <c r="I24" s="58">
        <f>hidden2!EG14</f>
        <v>13</v>
      </c>
      <c r="J24" s="58">
        <f t="shared" si="1"/>
        <v>98</v>
      </c>
      <c r="K24" s="58">
        <f>hidden2!EH14</f>
        <v>91</v>
      </c>
      <c r="L24" s="58">
        <f>hidden2!EI14</f>
        <v>7</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5</v>
      </c>
      <c r="C25" s="58">
        <f t="shared" si="0"/>
        <v>804</v>
      </c>
      <c r="D25" s="58">
        <f>hidden2!EB15</f>
        <v>804</v>
      </c>
      <c r="E25" s="58">
        <f>hidden2!EC15</f>
        <v>0</v>
      </c>
      <c r="F25" s="58">
        <f>hidden2!ED15</f>
        <v>0</v>
      </c>
      <c r="G25" s="58">
        <f>hidden2!EE15</f>
        <v>0</v>
      </c>
      <c r="H25" s="58">
        <f>hidden2!EF15</f>
        <v>0</v>
      </c>
      <c r="I25" s="58">
        <f>hidden2!EG15</f>
        <v>30</v>
      </c>
      <c r="J25" s="58">
        <f t="shared" si="1"/>
        <v>242</v>
      </c>
      <c r="K25" s="58">
        <f>hidden2!EH15</f>
        <v>225</v>
      </c>
      <c r="L25" s="58">
        <f>hidden2!EI15</f>
        <v>17</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3</v>
      </c>
      <c r="C26" s="58">
        <f t="shared" si="0"/>
        <v>1627</v>
      </c>
      <c r="D26" s="58">
        <f>hidden2!EB16</f>
        <v>1627</v>
      </c>
      <c r="E26" s="58">
        <f>hidden2!EC16</f>
        <v>0</v>
      </c>
      <c r="F26" s="58">
        <f>hidden2!ED16</f>
        <v>0</v>
      </c>
      <c r="G26" s="58">
        <f>hidden2!EE16</f>
        <v>-3</v>
      </c>
      <c r="H26" s="58">
        <f>hidden2!EF16</f>
        <v>4</v>
      </c>
      <c r="I26" s="58">
        <f>hidden2!EG16</f>
        <v>3</v>
      </c>
      <c r="J26" s="58">
        <f t="shared" si="1"/>
        <v>195</v>
      </c>
      <c r="K26" s="58">
        <f>hidden2!EH16</f>
        <v>193</v>
      </c>
      <c r="L26" s="58">
        <f>hidden2!EI16</f>
        <v>2</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31</v>
      </c>
      <c r="C27" s="58">
        <f t="shared" si="0"/>
        <v>515</v>
      </c>
      <c r="D27" s="58">
        <f>hidden2!EB17</f>
        <v>515</v>
      </c>
      <c r="E27" s="58">
        <f>hidden2!EC17</f>
        <v>0</v>
      </c>
      <c r="F27" s="58">
        <f>hidden2!ED17</f>
        <v>0</v>
      </c>
      <c r="G27" s="58">
        <f>hidden2!EE17</f>
        <v>0</v>
      </c>
      <c r="H27" s="58">
        <f>hidden2!EF17</f>
        <v>0</v>
      </c>
      <c r="I27" s="58">
        <f>hidden2!EG17</f>
        <v>6</v>
      </c>
      <c r="J27" s="58">
        <f t="shared" si="1"/>
        <v>289</v>
      </c>
      <c r="K27" s="58">
        <f>hidden2!EH17</f>
        <v>264</v>
      </c>
      <c r="L27" s="58">
        <f>hidden2!EI17</f>
        <v>25</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41</v>
      </c>
      <c r="C28" s="58">
        <f t="shared" si="0"/>
        <v>1133</v>
      </c>
      <c r="D28" s="58">
        <f>hidden2!EB18</f>
        <v>1133</v>
      </c>
      <c r="E28" s="58">
        <f>hidden2!EC18</f>
        <v>0</v>
      </c>
      <c r="F28" s="58">
        <f>hidden2!ED18</f>
        <v>0</v>
      </c>
      <c r="G28" s="58">
        <f>hidden2!EE18</f>
        <v>0</v>
      </c>
      <c r="H28" s="58">
        <f>hidden2!EF18</f>
        <v>0</v>
      </c>
      <c r="I28" s="58">
        <f>hidden2!EG18</f>
        <v>7</v>
      </c>
      <c r="J28" s="58">
        <f t="shared" si="1"/>
        <v>381</v>
      </c>
      <c r="K28" s="58">
        <f>hidden2!EH18</f>
        <v>378</v>
      </c>
      <c r="L28" s="58">
        <f>hidden2!EI18</f>
        <v>3</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174</v>
      </c>
      <c r="C29" s="58">
        <f t="shared" si="0"/>
        <v>2654</v>
      </c>
      <c r="D29" s="58">
        <f>hidden2!EB19</f>
        <v>2654</v>
      </c>
      <c r="E29" s="58">
        <f>hidden2!EC19</f>
        <v>0</v>
      </c>
      <c r="F29" s="58">
        <f>hidden2!ED19</f>
        <v>0</v>
      </c>
      <c r="G29" s="58">
        <f>hidden2!EE19</f>
        <v>0</v>
      </c>
      <c r="H29" s="58">
        <f>hidden2!EF19</f>
        <v>0</v>
      </c>
      <c r="I29" s="58">
        <f>hidden2!EG19</f>
        <v>1236</v>
      </c>
      <c r="J29" s="58">
        <f t="shared" si="1"/>
        <v>1059</v>
      </c>
      <c r="K29" s="58">
        <f>hidden2!EH19</f>
        <v>826</v>
      </c>
      <c r="L29" s="58">
        <f>hidden2!EI19</f>
        <v>233</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68</v>
      </c>
      <c r="C30" s="58">
        <f t="shared" si="0"/>
        <v>1348</v>
      </c>
      <c r="D30" s="58">
        <f>hidden2!EB20</f>
        <v>1348</v>
      </c>
      <c r="E30" s="58">
        <f>hidden2!EC20</f>
        <v>0</v>
      </c>
      <c r="F30" s="58">
        <f>hidden2!ED20</f>
        <v>0</v>
      </c>
      <c r="G30" s="58">
        <f>hidden2!EE20</f>
        <v>0</v>
      </c>
      <c r="H30" s="58">
        <f>hidden2!EF20</f>
        <v>8</v>
      </c>
      <c r="I30" s="58">
        <f>hidden2!EG20</f>
        <v>16</v>
      </c>
      <c r="J30" s="58">
        <f t="shared" si="1"/>
        <v>238</v>
      </c>
      <c r="K30" s="58">
        <f>hidden2!EH20</f>
        <v>222</v>
      </c>
      <c r="L30" s="58">
        <f>hidden2!EI20</f>
        <v>16</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83939</v>
      </c>
      <c r="C31" s="58">
        <f t="shared" si="0"/>
        <v>34282</v>
      </c>
      <c r="D31" s="58">
        <f>hidden2!EB21</f>
        <v>34282</v>
      </c>
      <c r="E31" s="58">
        <f>hidden2!EC21</f>
        <v>0</v>
      </c>
      <c r="F31" s="58">
        <f>hidden2!ED21</f>
        <v>0</v>
      </c>
      <c r="G31" s="58">
        <f>hidden2!EE21</f>
        <v>0</v>
      </c>
      <c r="H31" s="58">
        <f>hidden2!EF21</f>
        <v>574</v>
      </c>
      <c r="I31" s="58">
        <f>hidden2!EG21</f>
        <v>17741</v>
      </c>
      <c r="J31" s="58">
        <f t="shared" si="1"/>
        <v>6399</v>
      </c>
      <c r="K31" s="58">
        <f>hidden2!EH21</f>
        <v>4169</v>
      </c>
      <c r="L31" s="58">
        <f>hidden2!EI21</f>
        <v>2230</v>
      </c>
      <c r="M31" s="58">
        <f>hidden2!EJ21</f>
        <v>0</v>
      </c>
      <c r="N31" s="58">
        <f>hidden2!EK21</f>
        <v>2012</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1684</v>
      </c>
      <c r="C32" s="58">
        <f t="shared" si="0"/>
        <v>15380</v>
      </c>
      <c r="D32" s="58">
        <f>hidden2!EB22</f>
        <v>15380</v>
      </c>
      <c r="E32" s="58">
        <f>hidden2!EC22</f>
        <v>0</v>
      </c>
      <c r="F32" s="58">
        <f>hidden2!ED22</f>
        <v>0</v>
      </c>
      <c r="G32" s="58">
        <f>hidden2!EE22</f>
        <v>84</v>
      </c>
      <c r="H32" s="58">
        <f>hidden2!EF22</f>
        <v>-17</v>
      </c>
      <c r="I32" s="58">
        <f>hidden2!EG22</f>
        <v>18405</v>
      </c>
      <c r="J32" s="58">
        <f t="shared" si="1"/>
        <v>5647</v>
      </c>
      <c r="K32" s="58">
        <f>hidden2!EH22</f>
        <v>4311</v>
      </c>
      <c r="L32" s="58">
        <f>hidden2!EI22</f>
        <v>1336</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-39</v>
      </c>
      <c r="C33" s="58">
        <f t="shared" si="0"/>
        <v>939</v>
      </c>
      <c r="D33" s="58">
        <f>hidden2!EB23</f>
        <v>939</v>
      </c>
      <c r="E33" s="58">
        <f>hidden2!EC23</f>
        <v>0</v>
      </c>
      <c r="F33" s="58">
        <f>hidden2!ED23</f>
        <v>0</v>
      </c>
      <c r="G33" s="58">
        <f>hidden2!EE23</f>
        <v>0</v>
      </c>
      <c r="H33" s="58">
        <f>hidden2!EF23</f>
        <v>0</v>
      </c>
      <c r="I33" s="58">
        <f>hidden2!EG23</f>
        <v>13</v>
      </c>
      <c r="J33" s="58">
        <f t="shared" si="1"/>
        <v>305</v>
      </c>
      <c r="K33" s="58">
        <f>hidden2!EH23</f>
        <v>235</v>
      </c>
      <c r="L33" s="58">
        <f>hidden2!EI23</f>
        <v>70</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55</v>
      </c>
      <c r="C34" s="58">
        <f t="shared" si="0"/>
        <v>657</v>
      </c>
      <c r="D34" s="58">
        <f>hidden2!EB24</f>
        <v>657</v>
      </c>
      <c r="E34" s="58">
        <f>hidden2!EC24</f>
        <v>0</v>
      </c>
      <c r="F34" s="58">
        <f>hidden2!ED24</f>
        <v>0</v>
      </c>
      <c r="G34" s="58">
        <f>hidden2!EE24</f>
        <v>0</v>
      </c>
      <c r="H34" s="58">
        <f>hidden2!EF24</f>
        <v>0</v>
      </c>
      <c r="I34" s="58">
        <f>hidden2!EG24</f>
        <v>7</v>
      </c>
      <c r="J34" s="58">
        <f t="shared" si="1"/>
        <v>199</v>
      </c>
      <c r="K34" s="58">
        <f>hidden2!EH24</f>
        <v>191</v>
      </c>
      <c r="L34" s="58">
        <f>hidden2!EI24</f>
        <v>8</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43</v>
      </c>
      <c r="C35" s="58">
        <f t="shared" si="0"/>
        <v>916</v>
      </c>
      <c r="D35" s="58">
        <f>hidden2!EB25</f>
        <v>916</v>
      </c>
      <c r="E35" s="58">
        <f>hidden2!EC25</f>
        <v>0</v>
      </c>
      <c r="F35" s="58">
        <f>hidden2!ED25</f>
        <v>0</v>
      </c>
      <c r="G35" s="58">
        <f>hidden2!EE25</f>
        <v>0</v>
      </c>
      <c r="H35" s="58">
        <f>hidden2!EF25</f>
        <v>0</v>
      </c>
      <c r="I35" s="58">
        <f>hidden2!EG25</f>
        <v>26</v>
      </c>
      <c r="J35" s="58">
        <f t="shared" si="1"/>
        <v>475</v>
      </c>
      <c r="K35" s="58">
        <f>hidden2!EH25</f>
        <v>334</v>
      </c>
      <c r="L35" s="58">
        <f>hidden2!EI25</f>
        <v>141</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41</v>
      </c>
      <c r="C36" s="58">
        <f t="shared" si="0"/>
        <v>1170</v>
      </c>
      <c r="D36" s="58">
        <f>hidden2!EB26</f>
        <v>1170</v>
      </c>
      <c r="E36" s="58">
        <f>hidden2!EC26</f>
        <v>0</v>
      </c>
      <c r="F36" s="58">
        <f>hidden2!ED26</f>
        <v>0</v>
      </c>
      <c r="G36" s="58">
        <f>hidden2!EE26</f>
        <v>0</v>
      </c>
      <c r="H36" s="58">
        <f>hidden2!EF26</f>
        <v>5</v>
      </c>
      <c r="I36" s="58">
        <f>hidden2!EG26</f>
        <v>12</v>
      </c>
      <c r="J36" s="58">
        <f t="shared" si="1"/>
        <v>63</v>
      </c>
      <c r="K36" s="58">
        <f>hidden2!EH26</f>
        <v>59</v>
      </c>
      <c r="L36" s="58">
        <f>hidden2!EI26</f>
        <v>4</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31</v>
      </c>
      <c r="C37" s="58">
        <f t="shared" si="0"/>
        <v>2386</v>
      </c>
      <c r="D37" s="58">
        <f>hidden2!EB27</f>
        <v>2386</v>
      </c>
      <c r="E37" s="58">
        <f>hidden2!EC27</f>
        <v>0</v>
      </c>
      <c r="F37" s="58">
        <f>hidden2!ED27</f>
        <v>0</v>
      </c>
      <c r="G37" s="58">
        <f>hidden2!EE27</f>
        <v>80</v>
      </c>
      <c r="H37" s="58">
        <f>hidden2!EF27</f>
        <v>0</v>
      </c>
      <c r="I37" s="58">
        <f>hidden2!EG27</f>
        <v>18015</v>
      </c>
      <c r="J37" s="58">
        <f t="shared" si="1"/>
        <v>547</v>
      </c>
      <c r="K37" s="58">
        <f>hidden2!EH27</f>
        <v>385</v>
      </c>
      <c r="L37" s="58">
        <f>hidden2!EI27</f>
        <v>162</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222</v>
      </c>
      <c r="C38" s="58">
        <f t="shared" si="0"/>
        <v>467</v>
      </c>
      <c r="D38" s="58">
        <f>hidden2!EB28</f>
        <v>467</v>
      </c>
      <c r="E38" s="58">
        <f>hidden2!EC28</f>
        <v>0</v>
      </c>
      <c r="F38" s="58">
        <f>hidden2!ED28</f>
        <v>0</v>
      </c>
      <c r="G38" s="58">
        <f>hidden2!EE28</f>
        <v>0</v>
      </c>
      <c r="H38" s="58">
        <f>hidden2!EF28</f>
        <v>4</v>
      </c>
      <c r="I38" s="58">
        <f>hidden2!EG28</f>
        <v>21</v>
      </c>
      <c r="J38" s="58">
        <f t="shared" si="1"/>
        <v>399</v>
      </c>
      <c r="K38" s="58">
        <f>hidden2!EH28</f>
        <v>383</v>
      </c>
      <c r="L38" s="58">
        <f>hidden2!EI28</f>
        <v>16</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8</v>
      </c>
      <c r="C39" s="58">
        <f t="shared" si="0"/>
        <v>833</v>
      </c>
      <c r="D39" s="58">
        <f>hidden2!EB29</f>
        <v>833</v>
      </c>
      <c r="E39" s="58">
        <f>hidden2!EC29</f>
        <v>0</v>
      </c>
      <c r="F39" s="58">
        <f>hidden2!ED29</f>
        <v>0</v>
      </c>
      <c r="G39" s="58">
        <f>hidden2!EE29</f>
        <v>0</v>
      </c>
      <c r="H39" s="58">
        <f>hidden2!EF29</f>
        <v>0</v>
      </c>
      <c r="I39" s="58">
        <f>hidden2!EG29</f>
        <v>7</v>
      </c>
      <c r="J39" s="58">
        <f t="shared" si="1"/>
        <v>268</v>
      </c>
      <c r="K39" s="58">
        <f>hidden2!EH29</f>
        <v>247</v>
      </c>
      <c r="L39" s="58">
        <f>hidden2!EI29</f>
        <v>21</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38</v>
      </c>
      <c r="C40" s="58">
        <f t="shared" si="0"/>
        <v>715</v>
      </c>
      <c r="D40" s="58">
        <f>hidden2!EB30</f>
        <v>715</v>
      </c>
      <c r="E40" s="58">
        <f>hidden2!EC30</f>
        <v>0</v>
      </c>
      <c r="F40" s="58">
        <f>hidden2!ED30</f>
        <v>0</v>
      </c>
      <c r="G40" s="58">
        <f>hidden2!EE30</f>
        <v>0</v>
      </c>
      <c r="H40" s="58">
        <f>hidden2!EF30</f>
        <v>0</v>
      </c>
      <c r="I40" s="58">
        <f>hidden2!EG30</f>
        <v>7</v>
      </c>
      <c r="J40" s="58">
        <f t="shared" si="1"/>
        <v>150</v>
      </c>
      <c r="K40" s="58">
        <f>hidden2!EH30</f>
        <v>147</v>
      </c>
      <c r="L40" s="58">
        <f>hidden2!EI30</f>
        <v>3</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6</v>
      </c>
      <c r="C41" s="58">
        <f t="shared" si="0"/>
        <v>479</v>
      </c>
      <c r="D41" s="58">
        <f>hidden2!EB31</f>
        <v>479</v>
      </c>
      <c r="E41" s="58">
        <f>hidden2!EC31</f>
        <v>0</v>
      </c>
      <c r="F41" s="58">
        <f>hidden2!ED31</f>
        <v>0</v>
      </c>
      <c r="G41" s="58">
        <f>hidden2!EE31</f>
        <v>0</v>
      </c>
      <c r="H41" s="58">
        <f>hidden2!EF31</f>
        <v>0</v>
      </c>
      <c r="I41" s="58">
        <f>hidden2!EG31</f>
        <v>7</v>
      </c>
      <c r="J41" s="58">
        <f t="shared" si="1"/>
        <v>226</v>
      </c>
      <c r="K41" s="58">
        <f>hidden2!EH31</f>
        <v>143</v>
      </c>
      <c r="L41" s="58">
        <f>hidden2!EI31</f>
        <v>83</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1279</v>
      </c>
      <c r="C42" s="58">
        <f t="shared" si="0"/>
        <v>6816</v>
      </c>
      <c r="D42" s="58">
        <f>hidden2!EB32</f>
        <v>6816</v>
      </c>
      <c r="E42" s="58">
        <f>hidden2!EC32</f>
        <v>0</v>
      </c>
      <c r="F42" s="58">
        <f>hidden2!ED32</f>
        <v>0</v>
      </c>
      <c r="G42" s="58">
        <f>hidden2!EE32</f>
        <v>4</v>
      </c>
      <c r="H42" s="58">
        <f>hidden2!EF32</f>
        <v>-26</v>
      </c>
      <c r="I42" s="58">
        <f>hidden2!EG32</f>
        <v>290</v>
      </c>
      <c r="J42" s="58">
        <f t="shared" si="1"/>
        <v>3007</v>
      </c>
      <c r="K42" s="58">
        <f>hidden2!EH32</f>
        <v>2183</v>
      </c>
      <c r="L42" s="58">
        <f>hidden2!EI32</f>
        <v>824</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0</v>
      </c>
      <c r="J43" s="58">
        <f t="shared" si="1"/>
        <v>8</v>
      </c>
      <c r="K43" s="58">
        <f>hidden2!EH33</f>
        <v>4</v>
      </c>
      <c r="L43" s="58">
        <f>hidden2!EI33</f>
        <v>4</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1467</v>
      </c>
      <c r="C44" s="58">
        <f t="shared" si="0"/>
        <v>7254</v>
      </c>
      <c r="D44" s="58">
        <f>hidden2!EB34</f>
        <v>7254</v>
      </c>
      <c r="E44" s="58">
        <f>hidden2!EC34</f>
        <v>0</v>
      </c>
      <c r="F44" s="58">
        <f>hidden2!ED34</f>
        <v>0</v>
      </c>
      <c r="G44" s="58">
        <f>hidden2!EE34</f>
        <v>-79</v>
      </c>
      <c r="H44" s="58">
        <f>hidden2!EF34</f>
        <v>4</v>
      </c>
      <c r="I44" s="58">
        <f>hidden2!EG34</f>
        <v>138</v>
      </c>
      <c r="J44" s="58">
        <f t="shared" si="1"/>
        <v>1539</v>
      </c>
      <c r="K44" s="58">
        <f>hidden2!EH34</f>
        <v>1214</v>
      </c>
      <c r="L44" s="58">
        <f>hidden2!EI34</f>
        <v>325</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101</v>
      </c>
      <c r="C45" s="58">
        <f t="shared" si="0"/>
        <v>1697</v>
      </c>
      <c r="D45" s="58">
        <f>hidden2!EB35</f>
        <v>1697</v>
      </c>
      <c r="E45" s="58">
        <f>hidden2!EC35</f>
        <v>0</v>
      </c>
      <c r="F45" s="58">
        <f>hidden2!ED35</f>
        <v>0</v>
      </c>
      <c r="G45" s="58">
        <f>hidden2!EE35</f>
        <v>0</v>
      </c>
      <c r="H45" s="58">
        <f>hidden2!EF35</f>
        <v>0</v>
      </c>
      <c r="I45" s="58">
        <f>hidden2!EG35</f>
        <v>18</v>
      </c>
      <c r="J45" s="58">
        <f t="shared" si="1"/>
        <v>596</v>
      </c>
      <c r="K45" s="58">
        <f>hidden2!EH35</f>
        <v>394</v>
      </c>
      <c r="L45" s="58">
        <f>hidden2!EI35</f>
        <v>202</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710</v>
      </c>
      <c r="C46" s="58">
        <f t="shared" si="0"/>
        <v>45</v>
      </c>
      <c r="D46" s="58">
        <f>hidden2!EB36</f>
        <v>45</v>
      </c>
      <c r="E46" s="58">
        <f>hidden2!EC36</f>
        <v>0</v>
      </c>
      <c r="F46" s="58">
        <f>hidden2!ED36</f>
        <v>0</v>
      </c>
      <c r="G46" s="58">
        <f>hidden2!EE36</f>
        <v>0</v>
      </c>
      <c r="H46" s="58">
        <f>hidden2!EF36</f>
        <v>4</v>
      </c>
      <c r="I46" s="58">
        <f>hidden2!EG36</f>
        <v>79</v>
      </c>
      <c r="J46" s="58">
        <f t="shared" si="1"/>
        <v>134</v>
      </c>
      <c r="K46" s="58">
        <f>hidden2!EH36</f>
        <v>133</v>
      </c>
      <c r="L46" s="58">
        <f>hidden2!EI36</f>
        <v>1</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95</v>
      </c>
      <c r="C47" s="58">
        <f t="shared" si="0"/>
        <v>935</v>
      </c>
      <c r="D47" s="58">
        <f>hidden2!EB37</f>
        <v>935</v>
      </c>
      <c r="E47" s="58">
        <f>hidden2!EC37</f>
        <v>0</v>
      </c>
      <c r="F47" s="58">
        <f>hidden2!ED37</f>
        <v>0</v>
      </c>
      <c r="G47" s="58">
        <f>hidden2!EE37</f>
        <v>0</v>
      </c>
      <c r="H47" s="58">
        <f>hidden2!EF37</f>
        <v>0</v>
      </c>
      <c r="I47" s="58">
        <f>hidden2!EG37</f>
        <v>7</v>
      </c>
      <c r="J47" s="58">
        <f t="shared" si="1"/>
        <v>184</v>
      </c>
      <c r="K47" s="58">
        <f>hidden2!EH37</f>
        <v>111</v>
      </c>
      <c r="L47" s="58">
        <f>hidden2!EI37</f>
        <v>73</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19</v>
      </c>
      <c r="C48" s="58">
        <f t="shared" si="0"/>
        <v>80</v>
      </c>
      <c r="D48" s="58">
        <f>hidden2!EB38</f>
        <v>80</v>
      </c>
      <c r="E48" s="58">
        <f>hidden2!EC38</f>
        <v>0</v>
      </c>
      <c r="F48" s="58">
        <f>hidden2!ED38</f>
        <v>0</v>
      </c>
      <c r="G48" s="58">
        <f>hidden2!EE38</f>
        <v>0</v>
      </c>
      <c r="H48" s="58">
        <f>hidden2!EF38</f>
        <v>0</v>
      </c>
      <c r="I48" s="58">
        <f>hidden2!EG38</f>
        <v>4</v>
      </c>
      <c r="J48" s="58">
        <f t="shared" si="1"/>
        <v>56</v>
      </c>
      <c r="K48" s="58">
        <f>hidden2!EH38</f>
        <v>55</v>
      </c>
      <c r="L48" s="58">
        <f>hidden2!EI38</f>
        <v>1</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13</v>
      </c>
      <c r="C49" s="58">
        <f t="shared" si="0"/>
        <v>683</v>
      </c>
      <c r="D49" s="58">
        <f>hidden2!EB39</f>
        <v>683</v>
      </c>
      <c r="E49" s="58">
        <f>hidden2!EC39</f>
        <v>0</v>
      </c>
      <c r="F49" s="58">
        <f>hidden2!ED39</f>
        <v>0</v>
      </c>
      <c r="G49" s="58">
        <f>hidden2!EE39</f>
        <v>0</v>
      </c>
      <c r="H49" s="58">
        <f>hidden2!EF39</f>
        <v>0</v>
      </c>
      <c r="I49" s="58">
        <f>hidden2!EG39</f>
        <v>4</v>
      </c>
      <c r="J49" s="58">
        <f t="shared" si="1"/>
        <v>129</v>
      </c>
      <c r="K49" s="58">
        <f>hidden2!EH39</f>
        <v>128</v>
      </c>
      <c r="L49" s="58">
        <f>hidden2!EI39</f>
        <v>1</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128</v>
      </c>
      <c r="C50" s="58">
        <f t="shared" si="0"/>
        <v>2577</v>
      </c>
      <c r="D50" s="58">
        <f>hidden2!EB40</f>
        <v>2577</v>
      </c>
      <c r="E50" s="58">
        <f>hidden2!EC40</f>
        <v>0</v>
      </c>
      <c r="F50" s="58">
        <f>hidden2!ED40</f>
        <v>0</v>
      </c>
      <c r="G50" s="58">
        <f>hidden2!EE40</f>
        <v>0</v>
      </c>
      <c r="H50" s="58">
        <f>hidden2!EF40</f>
        <v>0</v>
      </c>
      <c r="I50" s="58">
        <f>hidden2!EG40</f>
        <v>1</v>
      </c>
      <c r="J50" s="58">
        <f t="shared" si="1"/>
        <v>8</v>
      </c>
      <c r="K50" s="58">
        <f>hidden2!EH40</f>
        <v>8</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401</v>
      </c>
      <c r="C51" s="58">
        <f t="shared" si="0"/>
        <v>1237</v>
      </c>
      <c r="D51" s="58">
        <f>hidden2!EB41</f>
        <v>1237</v>
      </c>
      <c r="E51" s="58">
        <f>hidden2!EC41</f>
        <v>0</v>
      </c>
      <c r="F51" s="58">
        <f>hidden2!ED41</f>
        <v>0</v>
      </c>
      <c r="G51" s="58">
        <f>hidden2!EE41</f>
        <v>-79</v>
      </c>
      <c r="H51" s="58">
        <f>hidden2!EF41</f>
        <v>0</v>
      </c>
      <c r="I51" s="58">
        <f>hidden2!EG41</f>
        <v>25</v>
      </c>
      <c r="J51" s="58">
        <f t="shared" si="1"/>
        <v>432</v>
      </c>
      <c r="K51" s="58">
        <f>hidden2!EH41</f>
        <v>385</v>
      </c>
      <c r="L51" s="58">
        <f>hidden2!EI41</f>
        <v>47</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1285</v>
      </c>
      <c r="C52" s="58">
        <f t="shared" si="0"/>
        <v>16416</v>
      </c>
      <c r="D52" s="58">
        <f>hidden2!EB42</f>
        <v>16416</v>
      </c>
      <c r="E52" s="58">
        <f>hidden2!EC42</f>
        <v>0</v>
      </c>
      <c r="F52" s="58">
        <f>hidden2!ED42</f>
        <v>0</v>
      </c>
      <c r="G52" s="58">
        <f>hidden2!EE42</f>
        <v>1</v>
      </c>
      <c r="H52" s="58">
        <f>hidden2!EF42</f>
        <v>8</v>
      </c>
      <c r="I52" s="58">
        <f>hidden2!EG42</f>
        <v>238</v>
      </c>
      <c r="J52" s="58">
        <f t="shared" si="1"/>
        <v>5628</v>
      </c>
      <c r="K52" s="58">
        <f>hidden2!EH42</f>
        <v>4656</v>
      </c>
      <c r="L52" s="58">
        <f>hidden2!EI42</f>
        <v>972</v>
      </c>
      <c r="M52" s="58">
        <f>hidden2!EJ42</f>
        <v>9</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10</v>
      </c>
      <c r="C53" s="58">
        <f t="shared" si="0"/>
        <v>184</v>
      </c>
      <c r="D53" s="58">
        <f>hidden2!EB43</f>
        <v>184</v>
      </c>
      <c r="E53" s="58">
        <f>hidden2!EC43</f>
        <v>0</v>
      </c>
      <c r="F53" s="58">
        <f>hidden2!ED43</f>
        <v>0</v>
      </c>
      <c r="G53" s="58">
        <f>hidden2!EE43</f>
        <v>0</v>
      </c>
      <c r="H53" s="58">
        <f>hidden2!EF43</f>
        <v>0</v>
      </c>
      <c r="I53" s="58">
        <f>hidden2!EG43</f>
        <v>0</v>
      </c>
      <c r="J53" s="58">
        <f t="shared" si="1"/>
        <v>10</v>
      </c>
      <c r="K53" s="58">
        <f>hidden2!EH43</f>
        <v>9</v>
      </c>
      <c r="L53" s="58">
        <f>hidden2!EI43</f>
        <v>1</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4</v>
      </c>
      <c r="C54" s="58">
        <f t="shared" si="0"/>
        <v>173</v>
      </c>
      <c r="D54" s="58">
        <f>hidden2!EB44</f>
        <v>173</v>
      </c>
      <c r="E54" s="58">
        <f>hidden2!EC44</f>
        <v>0</v>
      </c>
      <c r="F54" s="58">
        <f>hidden2!ED44</f>
        <v>0</v>
      </c>
      <c r="G54" s="58">
        <f>hidden2!EE44</f>
        <v>0</v>
      </c>
      <c r="H54" s="58">
        <f>hidden2!EF44</f>
        <v>0</v>
      </c>
      <c r="I54" s="58">
        <f>hidden2!EG44</f>
        <v>1</v>
      </c>
      <c r="J54" s="58">
        <f t="shared" si="1"/>
        <v>257</v>
      </c>
      <c r="K54" s="58">
        <f>hidden2!EH44</f>
        <v>215</v>
      </c>
      <c r="L54" s="58">
        <f>hidden2!EI44</f>
        <v>42</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118</v>
      </c>
      <c r="C55" s="58">
        <f t="shared" si="0"/>
        <v>2960</v>
      </c>
      <c r="D55" s="58">
        <f>hidden2!EB45</f>
        <v>2960</v>
      </c>
      <c r="E55" s="58">
        <f>hidden2!EC45</f>
        <v>0</v>
      </c>
      <c r="F55" s="58">
        <f>hidden2!ED45</f>
        <v>0</v>
      </c>
      <c r="G55" s="58">
        <f>hidden2!EE45</f>
        <v>0</v>
      </c>
      <c r="H55" s="58">
        <f>hidden2!EF45</f>
        <v>0</v>
      </c>
      <c r="I55" s="58">
        <f>hidden2!EG45</f>
        <v>11</v>
      </c>
      <c r="J55" s="58">
        <f t="shared" si="1"/>
        <v>404</v>
      </c>
      <c r="K55" s="58">
        <f>hidden2!EH45</f>
        <v>346</v>
      </c>
      <c r="L55" s="58">
        <f>hidden2!EI45</f>
        <v>58</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675</v>
      </c>
      <c r="C56" s="58">
        <f t="shared" si="0"/>
        <v>5746</v>
      </c>
      <c r="D56" s="58">
        <f>hidden2!EB46</f>
        <v>5746</v>
      </c>
      <c r="E56" s="58">
        <f>hidden2!EC46</f>
        <v>0</v>
      </c>
      <c r="F56" s="58">
        <f>hidden2!ED46</f>
        <v>0</v>
      </c>
      <c r="G56" s="58">
        <f>hidden2!EE46</f>
        <v>0</v>
      </c>
      <c r="H56" s="58">
        <f>hidden2!EF46</f>
        <v>0</v>
      </c>
      <c r="I56" s="58">
        <f>hidden2!EG46</f>
        <v>161</v>
      </c>
      <c r="J56" s="58">
        <f t="shared" si="1"/>
        <v>2831</v>
      </c>
      <c r="K56" s="58">
        <f>hidden2!EH46</f>
        <v>2069</v>
      </c>
      <c r="L56" s="58">
        <f>hidden2!EI46</f>
        <v>762</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129</v>
      </c>
      <c r="C57" s="58">
        <f t="shared" si="0"/>
        <v>360</v>
      </c>
      <c r="D57" s="58">
        <f>hidden2!EB47</f>
        <v>360</v>
      </c>
      <c r="E57" s="58">
        <f>hidden2!EC47</f>
        <v>0</v>
      </c>
      <c r="F57" s="58">
        <f>hidden2!ED47</f>
        <v>0</v>
      </c>
      <c r="G57" s="58">
        <f>hidden2!EE47</f>
        <v>0</v>
      </c>
      <c r="H57" s="58">
        <f>hidden2!EF47</f>
        <v>0</v>
      </c>
      <c r="I57" s="58">
        <f>hidden2!EG47</f>
        <v>5</v>
      </c>
      <c r="J57" s="58">
        <f t="shared" si="1"/>
        <v>109</v>
      </c>
      <c r="K57" s="58">
        <f>hidden2!EH47</f>
        <v>108</v>
      </c>
      <c r="L57" s="58">
        <f>hidden2!EI47</f>
        <v>1</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69</v>
      </c>
      <c r="C58" s="58">
        <f t="shared" si="0"/>
        <v>2352</v>
      </c>
      <c r="D58" s="58">
        <f>hidden2!EB48</f>
        <v>2352</v>
      </c>
      <c r="E58" s="58">
        <f>hidden2!EC48</f>
        <v>0</v>
      </c>
      <c r="F58" s="58">
        <f>hidden2!ED48</f>
        <v>0</v>
      </c>
      <c r="G58" s="58">
        <f>hidden2!EE48</f>
        <v>0</v>
      </c>
      <c r="H58" s="58">
        <f>hidden2!EF48</f>
        <v>0</v>
      </c>
      <c r="I58" s="58">
        <f>hidden2!EG48</f>
        <v>25</v>
      </c>
      <c r="J58" s="58">
        <f t="shared" si="1"/>
        <v>411</v>
      </c>
      <c r="K58" s="58">
        <f>hidden2!EH48</f>
        <v>326</v>
      </c>
      <c r="L58" s="58">
        <f>hidden2!EI48</f>
        <v>85</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267</v>
      </c>
      <c r="C59" s="58">
        <f t="shared" si="0"/>
        <v>3669</v>
      </c>
      <c r="D59" s="58">
        <f>hidden2!EB49</f>
        <v>3669</v>
      </c>
      <c r="E59" s="58">
        <f>hidden2!EC49</f>
        <v>0</v>
      </c>
      <c r="F59" s="58">
        <f>hidden2!ED49</f>
        <v>0</v>
      </c>
      <c r="G59" s="58">
        <f>hidden2!EE49</f>
        <v>1</v>
      </c>
      <c r="H59" s="58">
        <f>hidden2!EF49</f>
        <v>8</v>
      </c>
      <c r="I59" s="58">
        <f>hidden2!EG49</f>
        <v>30</v>
      </c>
      <c r="J59" s="58">
        <f t="shared" si="1"/>
        <v>1575</v>
      </c>
      <c r="K59" s="58">
        <f>hidden2!EH49</f>
        <v>1565</v>
      </c>
      <c r="L59" s="58">
        <f>hidden2!EI49</f>
        <v>10</v>
      </c>
      <c r="M59" s="58">
        <f>hidden2!EJ49</f>
        <v>9</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972</v>
      </c>
      <c r="D60" s="58">
        <f>hidden2!EB50</f>
        <v>972</v>
      </c>
      <c r="E60" s="58">
        <f>hidden2!EC50</f>
        <v>0</v>
      </c>
      <c r="F60" s="58">
        <f>hidden2!ED50</f>
        <v>0</v>
      </c>
      <c r="G60" s="58">
        <f>hidden2!EE50</f>
        <v>0</v>
      </c>
      <c r="H60" s="58">
        <f>hidden2!EF50</f>
        <v>0</v>
      </c>
      <c r="I60" s="58">
        <f>hidden2!EG50</f>
        <v>5</v>
      </c>
      <c r="J60" s="58">
        <f t="shared" si="1"/>
        <v>31</v>
      </c>
      <c r="K60" s="58">
        <f>hidden2!EH50</f>
        <v>18</v>
      </c>
      <c r="L60" s="58">
        <f>hidden2!EI50</f>
        <v>13</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2976</v>
      </c>
      <c r="C61" s="58">
        <f t="shared" si="0"/>
        <v>24961</v>
      </c>
      <c r="D61" s="58">
        <f>hidden2!EB51</f>
        <v>24961</v>
      </c>
      <c r="E61" s="58">
        <f>hidden2!EC51</f>
        <v>0</v>
      </c>
      <c r="F61" s="58">
        <f>hidden2!ED51</f>
        <v>0</v>
      </c>
      <c r="G61" s="58">
        <f>hidden2!EE51</f>
        <v>15</v>
      </c>
      <c r="H61" s="58">
        <f>hidden2!EF51</f>
        <v>2</v>
      </c>
      <c r="I61" s="58">
        <f>hidden2!EG51</f>
        <v>558</v>
      </c>
      <c r="J61" s="58">
        <f t="shared" si="1"/>
        <v>9154</v>
      </c>
      <c r="K61" s="58">
        <f>hidden2!EH51</f>
        <v>6759</v>
      </c>
      <c r="L61" s="58">
        <f>hidden2!EI51</f>
        <v>2395</v>
      </c>
      <c r="M61" s="58">
        <f>hidden2!EJ51</f>
        <v>277</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417</v>
      </c>
      <c r="C62" s="58">
        <f t="shared" si="0"/>
        <v>3636</v>
      </c>
      <c r="D62" s="58">
        <f>hidden2!EB52</f>
        <v>3636</v>
      </c>
      <c r="E62" s="58">
        <f>hidden2!EC52</f>
        <v>0</v>
      </c>
      <c r="F62" s="58">
        <f>hidden2!ED52</f>
        <v>0</v>
      </c>
      <c r="G62" s="58">
        <f>hidden2!EE52</f>
        <v>14</v>
      </c>
      <c r="H62" s="58">
        <f>hidden2!EF52</f>
        <v>0</v>
      </c>
      <c r="I62" s="58">
        <f>hidden2!EG52</f>
        <v>36</v>
      </c>
      <c r="J62" s="58">
        <f t="shared" si="1"/>
        <v>597</v>
      </c>
      <c r="K62" s="58">
        <f>hidden2!EH52</f>
        <v>585</v>
      </c>
      <c r="L62" s="58">
        <f>hidden2!EI52</f>
        <v>12</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101</v>
      </c>
      <c r="C63" s="58">
        <f t="shared" si="0"/>
        <v>357</v>
      </c>
      <c r="D63" s="58">
        <f>hidden2!EB53</f>
        <v>357</v>
      </c>
      <c r="E63" s="58">
        <f>hidden2!EC53</f>
        <v>0</v>
      </c>
      <c r="F63" s="58">
        <f>hidden2!ED53</f>
        <v>0</v>
      </c>
      <c r="G63" s="58">
        <f>hidden2!EE53</f>
        <v>0</v>
      </c>
      <c r="H63" s="58">
        <f>hidden2!EF53</f>
        <v>0</v>
      </c>
      <c r="I63" s="58">
        <f>hidden2!EG53</f>
        <v>1</v>
      </c>
      <c r="J63" s="58">
        <f t="shared" si="1"/>
        <v>37</v>
      </c>
      <c r="K63" s="58">
        <f>hidden2!EH53</f>
        <v>35</v>
      </c>
      <c r="L63" s="58">
        <f>hidden2!EI53</f>
        <v>2</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70</v>
      </c>
      <c r="C64" s="58">
        <f t="shared" si="0"/>
        <v>631</v>
      </c>
      <c r="D64" s="58">
        <f>hidden2!EB54</f>
        <v>631</v>
      </c>
      <c r="E64" s="58">
        <f>hidden2!EC54</f>
        <v>0</v>
      </c>
      <c r="F64" s="58">
        <f>hidden2!ED54</f>
        <v>0</v>
      </c>
      <c r="G64" s="58">
        <f>hidden2!EE54</f>
        <v>0</v>
      </c>
      <c r="H64" s="58">
        <f>hidden2!EF54</f>
        <v>0</v>
      </c>
      <c r="I64" s="58">
        <f>hidden2!EG54</f>
        <v>16</v>
      </c>
      <c r="J64" s="58">
        <f t="shared" si="1"/>
        <v>290</v>
      </c>
      <c r="K64" s="58">
        <f>hidden2!EH54</f>
        <v>226</v>
      </c>
      <c r="L64" s="58">
        <f>hidden2!EI54</f>
        <v>64</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457</v>
      </c>
      <c r="C65" s="58">
        <f t="shared" si="0"/>
        <v>4605</v>
      </c>
      <c r="D65" s="58">
        <f>hidden2!EB55</f>
        <v>4605</v>
      </c>
      <c r="E65" s="58">
        <f>hidden2!EC55</f>
        <v>0</v>
      </c>
      <c r="F65" s="58">
        <f>hidden2!ED55</f>
        <v>0</v>
      </c>
      <c r="G65" s="58">
        <f>hidden2!EE55</f>
        <v>0</v>
      </c>
      <c r="H65" s="58">
        <f>hidden2!EF55</f>
        <v>0</v>
      </c>
      <c r="I65" s="58">
        <f>hidden2!EG55</f>
        <v>73</v>
      </c>
      <c r="J65" s="58">
        <f t="shared" si="1"/>
        <v>2733</v>
      </c>
      <c r="K65" s="58">
        <f>hidden2!EH55</f>
        <v>1883</v>
      </c>
      <c r="L65" s="58">
        <f>hidden2!EI55</f>
        <v>850</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287</v>
      </c>
      <c r="C66" s="58">
        <f t="shared" si="0"/>
        <v>2164</v>
      </c>
      <c r="D66" s="58">
        <f>hidden2!EB56</f>
        <v>2164</v>
      </c>
      <c r="E66" s="58">
        <f>hidden2!EC56</f>
        <v>0</v>
      </c>
      <c r="F66" s="58">
        <f>hidden2!ED56</f>
        <v>0</v>
      </c>
      <c r="G66" s="58">
        <f>hidden2!EE56</f>
        <v>0</v>
      </c>
      <c r="H66" s="58">
        <f>hidden2!EF56</f>
        <v>0</v>
      </c>
      <c r="I66" s="58">
        <f>hidden2!EG56</f>
        <v>23</v>
      </c>
      <c r="J66" s="58">
        <f t="shared" si="1"/>
        <v>650</v>
      </c>
      <c r="K66" s="58">
        <f>hidden2!EH56</f>
        <v>419</v>
      </c>
      <c r="L66" s="58">
        <f>hidden2!EI56</f>
        <v>231</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47</v>
      </c>
      <c r="C67" s="58">
        <f t="shared" si="0"/>
        <v>469</v>
      </c>
      <c r="D67" s="58">
        <f>hidden2!EB57</f>
        <v>469</v>
      </c>
      <c r="E67" s="58">
        <f>hidden2!EC57</f>
        <v>0</v>
      </c>
      <c r="F67" s="58">
        <f>hidden2!ED57</f>
        <v>0</v>
      </c>
      <c r="G67" s="58">
        <f>hidden2!EE57</f>
        <v>0</v>
      </c>
      <c r="H67" s="58">
        <f>hidden2!EF57</f>
        <v>0</v>
      </c>
      <c r="I67" s="58">
        <f>hidden2!EG57</f>
        <v>13</v>
      </c>
      <c r="J67" s="58">
        <f t="shared" si="1"/>
        <v>36</v>
      </c>
      <c r="K67" s="58">
        <f>hidden2!EH57</f>
        <v>34</v>
      </c>
      <c r="L67" s="58">
        <f>hidden2!EI57</f>
        <v>2</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40</v>
      </c>
      <c r="C68" s="58">
        <f t="shared" si="0"/>
        <v>527</v>
      </c>
      <c r="D68" s="58">
        <f>hidden2!EB58</f>
        <v>527</v>
      </c>
      <c r="E68" s="58">
        <f>hidden2!EC58</f>
        <v>0</v>
      </c>
      <c r="F68" s="58">
        <f>hidden2!ED58</f>
        <v>0</v>
      </c>
      <c r="G68" s="58">
        <f>hidden2!EE58</f>
        <v>0</v>
      </c>
      <c r="H68" s="58">
        <f>hidden2!EF58</f>
        <v>0</v>
      </c>
      <c r="I68" s="58">
        <f>hidden2!EG58</f>
        <v>20</v>
      </c>
      <c r="J68" s="58">
        <f t="shared" si="1"/>
        <v>92</v>
      </c>
      <c r="K68" s="58">
        <f>hidden2!EH58</f>
        <v>90</v>
      </c>
      <c r="L68" s="58">
        <f>hidden2!EI58</f>
        <v>2</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437</v>
      </c>
      <c r="C69" s="58">
        <f t="shared" si="0"/>
        <v>3735</v>
      </c>
      <c r="D69" s="58">
        <f>hidden2!EB59</f>
        <v>3735</v>
      </c>
      <c r="E69" s="58">
        <f>hidden2!EC59</f>
        <v>0</v>
      </c>
      <c r="F69" s="58">
        <f>hidden2!ED59</f>
        <v>0</v>
      </c>
      <c r="G69" s="58">
        <f>hidden2!EE59</f>
        <v>0</v>
      </c>
      <c r="H69" s="58">
        <f>hidden2!EF59</f>
        <v>2</v>
      </c>
      <c r="I69" s="58">
        <f>hidden2!EG59</f>
        <v>104</v>
      </c>
      <c r="J69" s="58">
        <f t="shared" si="1"/>
        <v>744</v>
      </c>
      <c r="K69" s="58">
        <f>hidden2!EH59</f>
        <v>690</v>
      </c>
      <c r="L69" s="58">
        <f>hidden2!EI59</f>
        <v>54</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38</v>
      </c>
      <c r="C70" s="58">
        <f t="shared" si="0"/>
        <v>942</v>
      </c>
      <c r="D70" s="58">
        <f>hidden2!EB60</f>
        <v>942</v>
      </c>
      <c r="E70" s="58">
        <f>hidden2!EC60</f>
        <v>0</v>
      </c>
      <c r="F70" s="58">
        <f>hidden2!ED60</f>
        <v>0</v>
      </c>
      <c r="G70" s="58">
        <f>hidden2!EE60</f>
        <v>0</v>
      </c>
      <c r="H70" s="58">
        <f>hidden2!EF60</f>
        <v>0</v>
      </c>
      <c r="I70" s="58">
        <f>hidden2!EG60</f>
        <v>11</v>
      </c>
      <c r="J70" s="58">
        <f t="shared" si="1"/>
        <v>862</v>
      </c>
      <c r="K70" s="58">
        <f>hidden2!EH60</f>
        <v>660</v>
      </c>
      <c r="L70" s="58">
        <f>hidden2!EI60</f>
        <v>202</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8</v>
      </c>
      <c r="C71" s="58">
        <f t="shared" si="0"/>
        <v>1173</v>
      </c>
      <c r="D71" s="58">
        <f>hidden2!EB61</f>
        <v>1173</v>
      </c>
      <c r="E71" s="58">
        <f>hidden2!EC61</f>
        <v>0</v>
      </c>
      <c r="F71" s="58">
        <f>hidden2!ED61</f>
        <v>0</v>
      </c>
      <c r="G71" s="58">
        <f>hidden2!EE61</f>
        <v>1</v>
      </c>
      <c r="H71" s="58">
        <f>hidden2!EF61</f>
        <v>0</v>
      </c>
      <c r="I71" s="58">
        <f>hidden2!EG61</f>
        <v>19</v>
      </c>
      <c r="J71" s="58">
        <f t="shared" si="1"/>
        <v>113</v>
      </c>
      <c r="K71" s="58">
        <f>hidden2!EH61</f>
        <v>103</v>
      </c>
      <c r="L71" s="58">
        <f>hidden2!EI61</f>
        <v>10</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232</v>
      </c>
      <c r="C72" s="58">
        <f t="shared" si="0"/>
        <v>2213</v>
      </c>
      <c r="D72" s="58">
        <f>hidden2!EB62</f>
        <v>2213</v>
      </c>
      <c r="E72" s="58">
        <f>hidden2!EC62</f>
        <v>0</v>
      </c>
      <c r="F72" s="58">
        <f>hidden2!ED62</f>
        <v>0</v>
      </c>
      <c r="G72" s="58">
        <f>hidden2!EE62</f>
        <v>0</v>
      </c>
      <c r="H72" s="58">
        <f>hidden2!EF62</f>
        <v>0</v>
      </c>
      <c r="I72" s="58">
        <f>hidden2!EG62</f>
        <v>133</v>
      </c>
      <c r="J72" s="58">
        <f t="shared" si="1"/>
        <v>1198</v>
      </c>
      <c r="K72" s="58">
        <f>hidden2!EH62</f>
        <v>810</v>
      </c>
      <c r="L72" s="58">
        <f>hidden2!EI62</f>
        <v>388</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334</v>
      </c>
      <c r="C73" s="58">
        <f t="shared" si="0"/>
        <v>1956</v>
      </c>
      <c r="D73" s="58">
        <f>hidden2!EB63</f>
        <v>1956</v>
      </c>
      <c r="E73" s="58">
        <f>hidden2!EC63</f>
        <v>0</v>
      </c>
      <c r="F73" s="58">
        <f>hidden2!ED63</f>
        <v>0</v>
      </c>
      <c r="G73" s="58">
        <f>hidden2!EE63</f>
        <v>0</v>
      </c>
      <c r="H73" s="58">
        <f>hidden2!EF63</f>
        <v>0</v>
      </c>
      <c r="I73" s="58">
        <f>hidden2!EG63</f>
        <v>90</v>
      </c>
      <c r="J73" s="58">
        <f t="shared" si="1"/>
        <v>1029</v>
      </c>
      <c r="K73" s="58">
        <f>hidden2!EH63</f>
        <v>752</v>
      </c>
      <c r="L73" s="58">
        <f>hidden2!EI63</f>
        <v>277</v>
      </c>
      <c r="M73" s="58">
        <f>hidden2!EJ63</f>
        <v>277</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222</v>
      </c>
      <c r="C74" s="58">
        <f t="shared" si="0"/>
        <v>1486</v>
      </c>
      <c r="D74" s="58">
        <f>hidden2!EB64</f>
        <v>1486</v>
      </c>
      <c r="E74" s="58">
        <f>hidden2!EC64</f>
        <v>0</v>
      </c>
      <c r="F74" s="58">
        <f>hidden2!ED64</f>
        <v>0</v>
      </c>
      <c r="G74" s="58">
        <f>hidden2!EE64</f>
        <v>0</v>
      </c>
      <c r="H74" s="58">
        <f>hidden2!EF64</f>
        <v>0</v>
      </c>
      <c r="I74" s="58">
        <f>hidden2!EG64</f>
        <v>15</v>
      </c>
      <c r="J74" s="58">
        <f t="shared" si="1"/>
        <v>710</v>
      </c>
      <c r="K74" s="58">
        <f>hidden2!EH64</f>
        <v>418</v>
      </c>
      <c r="L74" s="58">
        <f>hidden2!EI64</f>
        <v>292</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286</v>
      </c>
      <c r="C75" s="58">
        <f t="shared" si="0"/>
        <v>1067</v>
      </c>
      <c r="D75" s="58">
        <f>hidden2!EB65</f>
        <v>1067</v>
      </c>
      <c r="E75" s="58">
        <f>hidden2!EC65</f>
        <v>0</v>
      </c>
      <c r="F75" s="58">
        <f>hidden2!ED65</f>
        <v>0</v>
      </c>
      <c r="G75" s="58">
        <f>hidden2!EE65</f>
        <v>0</v>
      </c>
      <c r="H75" s="58">
        <f>hidden2!EF65</f>
        <v>0</v>
      </c>
      <c r="I75" s="58">
        <f>hidden2!EG65</f>
        <v>4</v>
      </c>
      <c r="J75" s="58">
        <f t="shared" si="1"/>
        <v>63</v>
      </c>
      <c r="K75" s="58">
        <f>hidden2!EH65</f>
        <v>54</v>
      </c>
      <c r="L75" s="58">
        <f>hidden2!EI65</f>
        <v>9</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1024</v>
      </c>
      <c r="C76" s="58">
        <f t="shared" ref="C76:C105" si="2">D76+E76</f>
        <v>11082</v>
      </c>
      <c r="D76" s="58">
        <f>hidden2!EB66</f>
        <v>11082</v>
      </c>
      <c r="E76" s="58">
        <f>hidden2!EC66</f>
        <v>0</v>
      </c>
      <c r="F76" s="58">
        <f>hidden2!ED66</f>
        <v>0</v>
      </c>
      <c r="G76" s="58">
        <f>hidden2!EE66</f>
        <v>160</v>
      </c>
      <c r="H76" s="58">
        <f>hidden2!EF66</f>
        <v>96</v>
      </c>
      <c r="I76" s="58">
        <f>hidden2!EG66</f>
        <v>404</v>
      </c>
      <c r="J76" s="58">
        <f t="shared" ref="J76:J105" si="3">K76+L76</f>
        <v>2822</v>
      </c>
      <c r="K76" s="58">
        <f>hidden2!EH66</f>
        <v>2372</v>
      </c>
      <c r="L76" s="58">
        <f>hidden2!EI66</f>
        <v>450</v>
      </c>
      <c r="M76" s="58">
        <f>hidden2!EJ66</f>
        <v>0</v>
      </c>
      <c r="N76" s="58">
        <f>hidden2!EK66</f>
        <v>1</v>
      </c>
      <c r="O76" s="57"/>
      <c r="P76" s="57"/>
      <c r="Q76" s="57"/>
      <c r="R76" s="57"/>
      <c r="S76" s="57"/>
      <c r="T76" s="57"/>
      <c r="U76" s="57"/>
      <c r="V76" s="57"/>
      <c r="W76" s="57"/>
      <c r="X76" s="57"/>
    </row>
    <row r="77" spans="1:24" x14ac:dyDescent="0.25">
      <c r="A77" s="57" t="str">
        <f>hidden1!A67</f>
        <v xml:space="preserve">  Курганская область</v>
      </c>
      <c r="B77" s="58">
        <f>hidden2!EA67</f>
        <v>31</v>
      </c>
      <c r="C77" s="58">
        <f t="shared" si="2"/>
        <v>404</v>
      </c>
      <c r="D77" s="58">
        <f>hidden2!EB67</f>
        <v>404</v>
      </c>
      <c r="E77" s="58">
        <f>hidden2!EC67</f>
        <v>0</v>
      </c>
      <c r="F77" s="58">
        <f>hidden2!ED67</f>
        <v>0</v>
      </c>
      <c r="G77" s="58">
        <f>hidden2!EE67</f>
        <v>0</v>
      </c>
      <c r="H77" s="58">
        <f>hidden2!EF67</f>
        <v>0</v>
      </c>
      <c r="I77" s="58">
        <f>hidden2!EG67</f>
        <v>7</v>
      </c>
      <c r="J77" s="58">
        <f t="shared" si="3"/>
        <v>74</v>
      </c>
      <c r="K77" s="58">
        <f>hidden2!EH67</f>
        <v>73</v>
      </c>
      <c r="L77" s="58">
        <f>hidden2!EI67</f>
        <v>1</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585</v>
      </c>
      <c r="C78" s="58">
        <f t="shared" si="2"/>
        <v>4595</v>
      </c>
      <c r="D78" s="58">
        <f>hidden2!EB68</f>
        <v>4595</v>
      </c>
      <c r="E78" s="58">
        <f>hidden2!EC68</f>
        <v>0</v>
      </c>
      <c r="F78" s="58">
        <f>hidden2!ED68</f>
        <v>0</v>
      </c>
      <c r="G78" s="58">
        <f>hidden2!EE68</f>
        <v>160</v>
      </c>
      <c r="H78" s="58">
        <f>hidden2!EF68</f>
        <v>96</v>
      </c>
      <c r="I78" s="58">
        <f>hidden2!EG68</f>
        <v>276</v>
      </c>
      <c r="J78" s="58">
        <f t="shared" si="3"/>
        <v>1028</v>
      </c>
      <c r="K78" s="58">
        <f>hidden2!EH68</f>
        <v>946</v>
      </c>
      <c r="L78" s="58">
        <f>hidden2!EI68</f>
        <v>82</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147</v>
      </c>
      <c r="C79" s="58">
        <f t="shared" si="2"/>
        <v>1353</v>
      </c>
      <c r="D79" s="58">
        <f>hidden2!EB69</f>
        <v>1353</v>
      </c>
      <c r="E79" s="58">
        <f>hidden2!EC69</f>
        <v>0</v>
      </c>
      <c r="F79" s="58">
        <f>hidden2!ED69</f>
        <v>0</v>
      </c>
      <c r="G79" s="58">
        <f>hidden2!EE69</f>
        <v>0</v>
      </c>
      <c r="H79" s="58">
        <f>hidden2!EF69</f>
        <v>0</v>
      </c>
      <c r="I79" s="58">
        <f>hidden2!EG69</f>
        <v>34</v>
      </c>
      <c r="J79" s="58">
        <f t="shared" si="3"/>
        <v>173</v>
      </c>
      <c r="K79" s="58">
        <f>hidden2!EH69</f>
        <v>165</v>
      </c>
      <c r="L79" s="58">
        <f>hidden2!EI69</f>
        <v>8</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162</v>
      </c>
      <c r="C80" s="58">
        <f t="shared" si="2"/>
        <v>3308</v>
      </c>
      <c r="D80" s="58">
        <f>hidden2!EB70</f>
        <v>3308</v>
      </c>
      <c r="E80" s="58">
        <f>hidden2!EC70</f>
        <v>0</v>
      </c>
      <c r="F80" s="58">
        <f>hidden2!ED70</f>
        <v>0</v>
      </c>
      <c r="G80" s="58">
        <f>hidden2!EE70</f>
        <v>0</v>
      </c>
      <c r="H80" s="58">
        <f>hidden2!EF70</f>
        <v>0</v>
      </c>
      <c r="I80" s="58">
        <f>hidden2!EG70</f>
        <v>63</v>
      </c>
      <c r="J80" s="58">
        <f t="shared" si="3"/>
        <v>584</v>
      </c>
      <c r="K80" s="58">
        <f>hidden2!EH70</f>
        <v>524</v>
      </c>
      <c r="L80" s="58">
        <f>hidden2!EI70</f>
        <v>60</v>
      </c>
      <c r="M80" s="58">
        <f>hidden2!EJ70</f>
        <v>0</v>
      </c>
      <c r="N80" s="58">
        <f>hidden2!EK70</f>
        <v>1</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78</v>
      </c>
      <c r="C81" s="58">
        <f t="shared" si="2"/>
        <v>1281</v>
      </c>
      <c r="D81" s="58">
        <f>hidden2!EB71</f>
        <v>1281</v>
      </c>
      <c r="E81" s="58">
        <f>hidden2!EC71</f>
        <v>0</v>
      </c>
      <c r="F81" s="58">
        <f>hidden2!ED71</f>
        <v>0</v>
      </c>
      <c r="G81" s="58">
        <f>hidden2!EE71</f>
        <v>0</v>
      </c>
      <c r="H81" s="58">
        <f>hidden2!EF71</f>
        <v>0</v>
      </c>
      <c r="I81" s="58">
        <f>hidden2!EG71</f>
        <v>20</v>
      </c>
      <c r="J81" s="58">
        <f t="shared" si="3"/>
        <v>643</v>
      </c>
      <c r="K81" s="58">
        <f>hidden2!EH71</f>
        <v>363</v>
      </c>
      <c r="L81" s="58">
        <f>hidden2!EI71</f>
        <v>280</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21</v>
      </c>
      <c r="C82" s="58">
        <f t="shared" si="2"/>
        <v>141</v>
      </c>
      <c r="D82" s="58">
        <f>hidden2!EB72</f>
        <v>141</v>
      </c>
      <c r="E82" s="58">
        <f>hidden2!EC72</f>
        <v>0</v>
      </c>
      <c r="F82" s="58">
        <f>hidden2!ED72</f>
        <v>0</v>
      </c>
      <c r="G82" s="58">
        <f>hidden2!EE72</f>
        <v>0</v>
      </c>
      <c r="H82" s="58">
        <f>hidden2!EF72</f>
        <v>0</v>
      </c>
      <c r="I82" s="58">
        <f>hidden2!EG72</f>
        <v>4</v>
      </c>
      <c r="J82" s="58">
        <f t="shared" si="3"/>
        <v>320</v>
      </c>
      <c r="K82" s="58">
        <f>hidden2!EH72</f>
        <v>301</v>
      </c>
      <c r="L82" s="58">
        <f>hidden2!EI72</f>
        <v>19</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1225</v>
      </c>
      <c r="C83" s="58">
        <f t="shared" si="2"/>
        <v>15625</v>
      </c>
      <c r="D83" s="58">
        <f>hidden2!EB73</f>
        <v>15625</v>
      </c>
      <c r="E83" s="58">
        <f>hidden2!EC73</f>
        <v>0</v>
      </c>
      <c r="F83" s="58">
        <f>hidden2!ED73</f>
        <v>0</v>
      </c>
      <c r="G83" s="58">
        <f>hidden2!EE73</f>
        <v>0</v>
      </c>
      <c r="H83" s="58">
        <f>hidden2!EF73</f>
        <v>540</v>
      </c>
      <c r="I83" s="58">
        <f>hidden2!EG73</f>
        <v>255</v>
      </c>
      <c r="J83" s="58">
        <f t="shared" si="3"/>
        <v>7744</v>
      </c>
      <c r="K83" s="58">
        <f>hidden2!EH73</f>
        <v>5462</v>
      </c>
      <c r="L83" s="58">
        <f>hidden2!EI73</f>
        <v>2282</v>
      </c>
      <c r="M83" s="58">
        <f>hidden2!EJ73</f>
        <v>0</v>
      </c>
      <c r="N83" s="58">
        <f>hidden2!EK73</f>
        <v>0</v>
      </c>
      <c r="O83" s="57"/>
      <c r="P83" s="57"/>
      <c r="Q83" s="57"/>
      <c r="R83" s="57"/>
      <c r="S83" s="57"/>
      <c r="T83" s="57"/>
      <c r="U83" s="57"/>
      <c r="V83" s="57"/>
      <c r="W83" s="57"/>
      <c r="X83" s="57"/>
    </row>
    <row r="84" spans="1:24" x14ac:dyDescent="0.25">
      <c r="A84" s="57" t="str">
        <f>hidden1!A74</f>
        <v xml:space="preserve">  Республика Алтай</v>
      </c>
      <c r="B84" s="58">
        <f>hidden2!EA74</f>
        <v>13</v>
      </c>
      <c r="C84" s="58">
        <f t="shared" si="2"/>
        <v>281</v>
      </c>
      <c r="D84" s="58">
        <f>hidden2!EB74</f>
        <v>281</v>
      </c>
      <c r="E84" s="58">
        <f>hidden2!EC74</f>
        <v>0</v>
      </c>
      <c r="F84" s="58">
        <f>hidden2!ED74</f>
        <v>0</v>
      </c>
      <c r="G84" s="58">
        <f>hidden2!EE74</f>
        <v>0</v>
      </c>
      <c r="H84" s="58">
        <f>hidden2!EF74</f>
        <v>0</v>
      </c>
      <c r="I84" s="58">
        <f>hidden2!EG74</f>
        <v>23</v>
      </c>
      <c r="J84" s="58">
        <f t="shared" si="3"/>
        <v>45</v>
      </c>
      <c r="K84" s="58">
        <f>hidden2!EH74</f>
        <v>44</v>
      </c>
      <c r="L84" s="58">
        <f>hidden2!EI74</f>
        <v>1</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20</v>
      </c>
      <c r="C85" s="58">
        <f t="shared" si="2"/>
        <v>264</v>
      </c>
      <c r="D85" s="58">
        <f>hidden2!EB75</f>
        <v>264</v>
      </c>
      <c r="E85" s="58">
        <f>hidden2!EC75</f>
        <v>0</v>
      </c>
      <c r="F85" s="58">
        <f>hidden2!ED75</f>
        <v>0</v>
      </c>
      <c r="G85" s="58">
        <f>hidden2!EE75</f>
        <v>0</v>
      </c>
      <c r="H85" s="58">
        <f>hidden2!EF75</f>
        <v>0</v>
      </c>
      <c r="I85" s="58">
        <f>hidden2!EG75</f>
        <v>12</v>
      </c>
      <c r="J85" s="58">
        <f t="shared" si="3"/>
        <v>457</v>
      </c>
      <c r="K85" s="58">
        <f>hidden2!EH75</f>
        <v>309</v>
      </c>
      <c r="L85" s="58">
        <f>hidden2!EI75</f>
        <v>148</v>
      </c>
      <c r="M85" s="58">
        <f>hidden2!EJ75</f>
        <v>0</v>
      </c>
      <c r="N85" s="58">
        <f>hidden2!EK75</f>
        <v>0</v>
      </c>
      <c r="O85" s="57"/>
      <c r="P85" s="57"/>
      <c r="Q85" s="57"/>
      <c r="R85" s="57"/>
      <c r="S85" s="57"/>
      <c r="T85" s="57"/>
      <c r="U85" s="57"/>
      <c r="V85" s="57"/>
      <c r="W85" s="57"/>
      <c r="X85" s="57"/>
    </row>
    <row r="86" spans="1:24" x14ac:dyDescent="0.25">
      <c r="A86" s="57" t="str">
        <f>hidden1!A76</f>
        <v xml:space="preserve">  Республика Хакасия</v>
      </c>
      <c r="B86" s="58">
        <f>hidden2!EA76</f>
        <v>28</v>
      </c>
      <c r="C86" s="58">
        <f t="shared" si="2"/>
        <v>386</v>
      </c>
      <c r="D86" s="58">
        <f>hidden2!EB76</f>
        <v>386</v>
      </c>
      <c r="E86" s="58">
        <f>hidden2!EC76</f>
        <v>0</v>
      </c>
      <c r="F86" s="58">
        <f>hidden2!ED76</f>
        <v>0</v>
      </c>
      <c r="G86" s="58">
        <f>hidden2!EE76</f>
        <v>0</v>
      </c>
      <c r="H86" s="58">
        <f>hidden2!EF76</f>
        <v>498</v>
      </c>
      <c r="I86" s="58">
        <f>hidden2!EG76</f>
        <v>5</v>
      </c>
      <c r="J86" s="58">
        <f t="shared" si="3"/>
        <v>304</v>
      </c>
      <c r="K86" s="58">
        <f>hidden2!EH76</f>
        <v>165</v>
      </c>
      <c r="L86" s="58">
        <f>hidden2!EI76</f>
        <v>139</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47</v>
      </c>
      <c r="C87" s="58">
        <f t="shared" si="2"/>
        <v>1671</v>
      </c>
      <c r="D87" s="58">
        <f>hidden2!EB77</f>
        <v>1671</v>
      </c>
      <c r="E87" s="58">
        <f>hidden2!EC77</f>
        <v>0</v>
      </c>
      <c r="F87" s="58">
        <f>hidden2!ED77</f>
        <v>0</v>
      </c>
      <c r="G87" s="58">
        <f>hidden2!EE77</f>
        <v>0</v>
      </c>
      <c r="H87" s="58">
        <f>hidden2!EF77</f>
        <v>0</v>
      </c>
      <c r="I87" s="58">
        <f>hidden2!EG77</f>
        <v>47</v>
      </c>
      <c r="J87" s="58">
        <f t="shared" si="3"/>
        <v>953</v>
      </c>
      <c r="K87" s="58">
        <f>hidden2!EH77</f>
        <v>635</v>
      </c>
      <c r="L87" s="58">
        <f>hidden2!EI77</f>
        <v>318</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144</v>
      </c>
      <c r="C88" s="58">
        <f t="shared" si="2"/>
        <v>3738</v>
      </c>
      <c r="D88" s="58">
        <f>hidden2!EB78</f>
        <v>3738</v>
      </c>
      <c r="E88" s="58">
        <f>hidden2!EC78</f>
        <v>0</v>
      </c>
      <c r="F88" s="58">
        <f>hidden2!ED78</f>
        <v>0</v>
      </c>
      <c r="G88" s="58">
        <f>hidden2!EE78</f>
        <v>0</v>
      </c>
      <c r="H88" s="58">
        <f>hidden2!EF78</f>
        <v>0</v>
      </c>
      <c r="I88" s="58">
        <f>hidden2!EG78</f>
        <v>35</v>
      </c>
      <c r="J88" s="58">
        <f t="shared" si="3"/>
        <v>474</v>
      </c>
      <c r="K88" s="58">
        <f>hidden2!EH78</f>
        <v>394</v>
      </c>
      <c r="L88" s="58">
        <f>hidden2!EI78</f>
        <v>80</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150</v>
      </c>
      <c r="C89" s="58">
        <f t="shared" si="2"/>
        <v>1806</v>
      </c>
      <c r="D89" s="58">
        <f>hidden2!EB79</f>
        <v>1806</v>
      </c>
      <c r="E89" s="58">
        <f>hidden2!EC79</f>
        <v>0</v>
      </c>
      <c r="F89" s="58">
        <f>hidden2!ED79</f>
        <v>0</v>
      </c>
      <c r="G89" s="58">
        <f>hidden2!EE79</f>
        <v>0</v>
      </c>
      <c r="H89" s="58">
        <f>hidden2!EF79</f>
        <v>8</v>
      </c>
      <c r="I89" s="58">
        <f>hidden2!EG79</f>
        <v>27</v>
      </c>
      <c r="J89" s="58">
        <f t="shared" si="3"/>
        <v>2495</v>
      </c>
      <c r="K89" s="58">
        <f>hidden2!EH79</f>
        <v>1626</v>
      </c>
      <c r="L89" s="58">
        <f>hidden2!EI79</f>
        <v>869</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534</v>
      </c>
      <c r="C90" s="58">
        <f t="shared" si="2"/>
        <v>832</v>
      </c>
      <c r="D90" s="58">
        <f>hidden2!EB80</f>
        <v>832</v>
      </c>
      <c r="E90" s="58">
        <f>hidden2!EC80</f>
        <v>0</v>
      </c>
      <c r="F90" s="58">
        <f>hidden2!ED80</f>
        <v>0</v>
      </c>
      <c r="G90" s="58">
        <f>hidden2!EE80</f>
        <v>0</v>
      </c>
      <c r="H90" s="58">
        <f>hidden2!EF80</f>
        <v>0</v>
      </c>
      <c r="I90" s="58">
        <f>hidden2!EG80</f>
        <v>19</v>
      </c>
      <c r="J90" s="58">
        <f t="shared" si="3"/>
        <v>704</v>
      </c>
      <c r="K90" s="58">
        <f>hidden2!EH80</f>
        <v>515</v>
      </c>
      <c r="L90" s="58">
        <f>hidden2!EI80</f>
        <v>189</v>
      </c>
      <c r="M90" s="58">
        <f>hidden2!EJ80</f>
        <v>0</v>
      </c>
      <c r="N90" s="58">
        <f>hidden2!EK80</f>
        <v>0</v>
      </c>
      <c r="O90" s="57"/>
      <c r="P90" s="57"/>
      <c r="Q90" s="57"/>
      <c r="R90" s="57"/>
      <c r="S90" s="57"/>
      <c r="T90" s="57"/>
      <c r="U90" s="57"/>
      <c r="V90" s="57"/>
      <c r="W90" s="57"/>
      <c r="X90" s="57"/>
    </row>
    <row r="91" spans="1:24" x14ac:dyDescent="0.25">
      <c r="A91" s="57" t="str">
        <f>hidden1!A81</f>
        <v xml:space="preserve">  Новосибирская область</v>
      </c>
      <c r="B91" s="58">
        <f>hidden2!EA81</f>
        <v>149</v>
      </c>
      <c r="C91" s="58">
        <f t="shared" si="2"/>
        <v>4576</v>
      </c>
      <c r="D91" s="58">
        <f>hidden2!EB81</f>
        <v>4576</v>
      </c>
      <c r="E91" s="58">
        <f>hidden2!EC81</f>
        <v>0</v>
      </c>
      <c r="F91" s="58">
        <f>hidden2!ED81</f>
        <v>0</v>
      </c>
      <c r="G91" s="58">
        <f>hidden2!EE81</f>
        <v>0</v>
      </c>
      <c r="H91" s="58">
        <f>hidden2!EF81</f>
        <v>0</v>
      </c>
      <c r="I91" s="58">
        <f>hidden2!EG81</f>
        <v>57</v>
      </c>
      <c r="J91" s="58">
        <f t="shared" si="3"/>
        <v>974</v>
      </c>
      <c r="K91" s="58">
        <f>hidden2!EH81</f>
        <v>749</v>
      </c>
      <c r="L91" s="58">
        <f>hidden2!EI81</f>
        <v>225</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100</v>
      </c>
      <c r="C92" s="58">
        <f t="shared" si="2"/>
        <v>1322</v>
      </c>
      <c r="D92" s="58">
        <f>hidden2!EB82</f>
        <v>1322</v>
      </c>
      <c r="E92" s="58">
        <f>hidden2!EC82</f>
        <v>0</v>
      </c>
      <c r="F92" s="58">
        <f>hidden2!ED82</f>
        <v>0</v>
      </c>
      <c r="G92" s="58">
        <f>hidden2!EE82</f>
        <v>0</v>
      </c>
      <c r="H92" s="58">
        <f>hidden2!EF82</f>
        <v>4</v>
      </c>
      <c r="I92" s="58">
        <f>hidden2!EG82</f>
        <v>22</v>
      </c>
      <c r="J92" s="58">
        <f t="shared" si="3"/>
        <v>697</v>
      </c>
      <c r="K92" s="58">
        <f>hidden2!EH82</f>
        <v>553</v>
      </c>
      <c r="L92" s="58">
        <f>hidden2!EI82</f>
        <v>144</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40</v>
      </c>
      <c r="C93" s="58">
        <f t="shared" si="2"/>
        <v>749</v>
      </c>
      <c r="D93" s="58">
        <f>hidden2!EB83</f>
        <v>749</v>
      </c>
      <c r="E93" s="58">
        <f>hidden2!EC83</f>
        <v>0</v>
      </c>
      <c r="F93" s="58">
        <f>hidden2!ED83</f>
        <v>0</v>
      </c>
      <c r="G93" s="58">
        <f>hidden2!EE83</f>
        <v>0</v>
      </c>
      <c r="H93" s="58">
        <f>hidden2!EF83</f>
        <v>30</v>
      </c>
      <c r="I93" s="58">
        <f>hidden2!EG83</f>
        <v>8</v>
      </c>
      <c r="J93" s="58">
        <f t="shared" si="3"/>
        <v>641</v>
      </c>
      <c r="K93" s="58">
        <f>hidden2!EH83</f>
        <v>472</v>
      </c>
      <c r="L93" s="58">
        <f>hidden2!EI83</f>
        <v>169</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702</v>
      </c>
      <c r="C94" s="58">
        <f t="shared" si="2"/>
        <v>14579</v>
      </c>
      <c r="D94" s="58">
        <f>hidden2!EB84</f>
        <v>14579</v>
      </c>
      <c r="E94" s="58">
        <f>hidden2!EC84</f>
        <v>0</v>
      </c>
      <c r="F94" s="58">
        <f>hidden2!ED84</f>
        <v>0</v>
      </c>
      <c r="G94" s="58">
        <f>hidden2!EE84</f>
        <v>0</v>
      </c>
      <c r="H94" s="58">
        <f>hidden2!EF84</f>
        <v>9</v>
      </c>
      <c r="I94" s="58">
        <f>hidden2!EG84</f>
        <v>2272</v>
      </c>
      <c r="J94" s="58">
        <f t="shared" si="3"/>
        <v>3345</v>
      </c>
      <c r="K94" s="58">
        <f>hidden2!EH84</f>
        <v>2538</v>
      </c>
      <c r="L94" s="58">
        <f>hidden2!EI84</f>
        <v>807</v>
      </c>
      <c r="M94" s="58">
        <f>hidden2!EJ84</f>
        <v>0</v>
      </c>
      <c r="N94" s="58">
        <f>hidden2!EK84</f>
        <v>2</v>
      </c>
      <c r="O94" s="57"/>
      <c r="P94" s="57"/>
      <c r="Q94" s="57"/>
      <c r="R94" s="57"/>
      <c r="S94" s="57"/>
      <c r="T94" s="57"/>
      <c r="U94" s="57"/>
      <c r="V94" s="57"/>
      <c r="W94" s="57"/>
      <c r="X94" s="57"/>
    </row>
    <row r="95" spans="1:24" x14ac:dyDescent="0.25">
      <c r="A95" s="57" t="str">
        <f>hidden1!A85</f>
        <v xml:space="preserve">  Республика Бурятия</v>
      </c>
      <c r="B95" s="58">
        <f>hidden2!EA85</f>
        <v>107</v>
      </c>
      <c r="C95" s="58">
        <f t="shared" si="2"/>
        <v>648</v>
      </c>
      <c r="D95" s="58">
        <f>hidden2!EB85</f>
        <v>648</v>
      </c>
      <c r="E95" s="58">
        <f>hidden2!EC85</f>
        <v>0</v>
      </c>
      <c r="F95" s="58">
        <f>hidden2!ED85</f>
        <v>0</v>
      </c>
      <c r="G95" s="58">
        <f>hidden2!EE85</f>
        <v>0</v>
      </c>
      <c r="H95" s="58">
        <f>hidden2!EF85</f>
        <v>0</v>
      </c>
      <c r="I95" s="58">
        <f>hidden2!EG85</f>
        <v>3</v>
      </c>
      <c r="J95" s="58">
        <f t="shared" si="3"/>
        <v>164</v>
      </c>
      <c r="K95" s="58">
        <f>hidden2!EH85</f>
        <v>143</v>
      </c>
      <c r="L95" s="58">
        <f>hidden2!EI85</f>
        <v>21</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58</v>
      </c>
      <c r="C96" s="58">
        <f t="shared" si="2"/>
        <v>1460</v>
      </c>
      <c r="D96" s="58">
        <f>hidden2!EB86</f>
        <v>1460</v>
      </c>
      <c r="E96" s="58">
        <f>hidden2!EC86</f>
        <v>0</v>
      </c>
      <c r="F96" s="58">
        <f>hidden2!ED86</f>
        <v>0</v>
      </c>
      <c r="G96" s="58">
        <f>hidden2!EE86</f>
        <v>0</v>
      </c>
      <c r="H96" s="58">
        <f>hidden2!EF86</f>
        <v>1</v>
      </c>
      <c r="I96" s="58">
        <f>hidden2!EG86</f>
        <v>17</v>
      </c>
      <c r="J96" s="58">
        <f t="shared" si="3"/>
        <v>248</v>
      </c>
      <c r="K96" s="58">
        <f>hidden2!EH86</f>
        <v>186</v>
      </c>
      <c r="L96" s="58">
        <f>hidden2!EI86</f>
        <v>62</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230</v>
      </c>
      <c r="C97" s="58">
        <f t="shared" si="2"/>
        <v>7072</v>
      </c>
      <c r="D97" s="58">
        <f>hidden2!EB87</f>
        <v>7072</v>
      </c>
      <c r="E97" s="58">
        <f>hidden2!EC87</f>
        <v>0</v>
      </c>
      <c r="F97" s="58">
        <f>hidden2!ED87</f>
        <v>0</v>
      </c>
      <c r="G97" s="58">
        <f>hidden2!EE87</f>
        <v>0</v>
      </c>
      <c r="H97" s="58">
        <f>hidden2!EF87</f>
        <v>0</v>
      </c>
      <c r="I97" s="58">
        <f>hidden2!EG87</f>
        <v>2118</v>
      </c>
      <c r="J97" s="58">
        <f t="shared" si="3"/>
        <v>1502</v>
      </c>
      <c r="K97" s="58">
        <f>hidden2!EH87</f>
        <v>963</v>
      </c>
      <c r="L97" s="58">
        <f>hidden2!EI87</f>
        <v>539</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135</v>
      </c>
      <c r="C98" s="58">
        <f t="shared" si="2"/>
        <v>2102</v>
      </c>
      <c r="D98" s="58">
        <f>hidden2!EB88</f>
        <v>2102</v>
      </c>
      <c r="E98" s="58">
        <f>hidden2!EC88</f>
        <v>0</v>
      </c>
      <c r="F98" s="58">
        <f>hidden2!ED88</f>
        <v>0</v>
      </c>
      <c r="G98" s="58">
        <f>hidden2!EE88</f>
        <v>0</v>
      </c>
      <c r="H98" s="58">
        <f>hidden2!EF88</f>
        <v>0</v>
      </c>
      <c r="I98" s="58">
        <f>hidden2!EG88</f>
        <v>38</v>
      </c>
      <c r="J98" s="58">
        <f t="shared" si="3"/>
        <v>183</v>
      </c>
      <c r="K98" s="58">
        <f>hidden2!EH88</f>
        <v>173</v>
      </c>
      <c r="L98" s="58">
        <f>hidden2!EI88</f>
        <v>10</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22</v>
      </c>
      <c r="C99" s="58">
        <f t="shared" si="2"/>
        <v>285</v>
      </c>
      <c r="D99" s="58">
        <f>hidden2!EB89</f>
        <v>285</v>
      </c>
      <c r="E99" s="58">
        <f>hidden2!EC89</f>
        <v>0</v>
      </c>
      <c r="F99" s="58">
        <f>hidden2!ED89</f>
        <v>0</v>
      </c>
      <c r="G99" s="58">
        <f>hidden2!EE89</f>
        <v>0</v>
      </c>
      <c r="H99" s="58">
        <f>hidden2!EF89</f>
        <v>0</v>
      </c>
      <c r="I99" s="58">
        <f>hidden2!EG89</f>
        <v>10</v>
      </c>
      <c r="J99" s="58">
        <f t="shared" si="3"/>
        <v>16</v>
      </c>
      <c r="K99" s="58">
        <f>hidden2!EH89</f>
        <v>15</v>
      </c>
      <c r="L99" s="58">
        <f>hidden2!EI89</f>
        <v>1</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22</v>
      </c>
      <c r="C100" s="58">
        <f t="shared" si="2"/>
        <v>1049</v>
      </c>
      <c r="D100" s="58">
        <f>hidden2!EB90</f>
        <v>1049</v>
      </c>
      <c r="E100" s="58">
        <f>hidden2!EC90</f>
        <v>0</v>
      </c>
      <c r="F100" s="58">
        <f>hidden2!ED90</f>
        <v>0</v>
      </c>
      <c r="G100" s="58">
        <f>hidden2!EE90</f>
        <v>0</v>
      </c>
      <c r="H100" s="58">
        <f>hidden2!EF90</f>
        <v>0</v>
      </c>
      <c r="I100" s="58">
        <f>hidden2!EG90</f>
        <v>51</v>
      </c>
      <c r="J100" s="58">
        <f t="shared" si="3"/>
        <v>383</v>
      </c>
      <c r="K100" s="58">
        <f>hidden2!EH90</f>
        <v>291</v>
      </c>
      <c r="L100" s="58">
        <f>hidden2!EI90</f>
        <v>92</v>
      </c>
      <c r="M100" s="58">
        <f>hidden2!EJ90</f>
        <v>0</v>
      </c>
      <c r="N100" s="58">
        <f>hidden2!EK90</f>
        <v>2</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33</v>
      </c>
      <c r="C101" s="58">
        <f t="shared" si="2"/>
        <v>344</v>
      </c>
      <c r="D101" s="58">
        <f>hidden2!EB91</f>
        <v>344</v>
      </c>
      <c r="E101" s="58">
        <f>hidden2!EC91</f>
        <v>0</v>
      </c>
      <c r="F101" s="58">
        <f>hidden2!ED91</f>
        <v>0</v>
      </c>
      <c r="G101" s="58">
        <f>hidden2!EE91</f>
        <v>0</v>
      </c>
      <c r="H101" s="58">
        <f>hidden2!EF91</f>
        <v>8</v>
      </c>
      <c r="I101" s="58">
        <f>hidden2!EG91</f>
        <v>13</v>
      </c>
      <c r="J101" s="58">
        <f t="shared" si="3"/>
        <v>180</v>
      </c>
      <c r="K101" s="58">
        <f>hidden2!EH91</f>
        <v>152</v>
      </c>
      <c r="L101" s="58">
        <f>hidden2!EI91</f>
        <v>28</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21</v>
      </c>
      <c r="C102" s="58">
        <f t="shared" si="2"/>
        <v>1092</v>
      </c>
      <c r="D102" s="58">
        <f>hidden2!EB92</f>
        <v>1092</v>
      </c>
      <c r="E102" s="58">
        <f>hidden2!EC92</f>
        <v>0</v>
      </c>
      <c r="F102" s="58">
        <f>hidden2!ED92</f>
        <v>0</v>
      </c>
      <c r="G102" s="58">
        <f>hidden2!EE92</f>
        <v>0</v>
      </c>
      <c r="H102" s="58">
        <f>hidden2!EF92</f>
        <v>0</v>
      </c>
      <c r="I102" s="58">
        <f>hidden2!EG92</f>
        <v>13</v>
      </c>
      <c r="J102" s="58">
        <f t="shared" si="3"/>
        <v>190</v>
      </c>
      <c r="K102" s="58">
        <f>hidden2!EH92</f>
        <v>188</v>
      </c>
      <c r="L102" s="58">
        <f>hidden2!EI92</f>
        <v>2</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73</v>
      </c>
      <c r="C103" s="58">
        <f t="shared" si="2"/>
        <v>400</v>
      </c>
      <c r="D103" s="58">
        <f>hidden2!EB93</f>
        <v>400</v>
      </c>
      <c r="E103" s="58">
        <f>hidden2!EC93</f>
        <v>0</v>
      </c>
      <c r="F103" s="58">
        <f>hidden2!ED93</f>
        <v>0</v>
      </c>
      <c r="G103" s="58">
        <f>hidden2!EE93</f>
        <v>0</v>
      </c>
      <c r="H103" s="58">
        <f>hidden2!EF93</f>
        <v>0</v>
      </c>
      <c r="I103" s="58">
        <f>hidden2!EG93</f>
        <v>3</v>
      </c>
      <c r="J103" s="58">
        <f t="shared" si="3"/>
        <v>364</v>
      </c>
      <c r="K103" s="58">
        <f>hidden2!EH93</f>
        <v>346</v>
      </c>
      <c r="L103" s="58">
        <f>hidden2!EI93</f>
        <v>18</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1</v>
      </c>
      <c r="C104" s="58">
        <f t="shared" si="2"/>
        <v>91</v>
      </c>
      <c r="D104" s="58">
        <f>hidden2!EB94</f>
        <v>91</v>
      </c>
      <c r="E104" s="58">
        <f>hidden2!EC94</f>
        <v>0</v>
      </c>
      <c r="F104" s="58">
        <f>hidden2!ED94</f>
        <v>0</v>
      </c>
      <c r="G104" s="58">
        <f>hidden2!EE94</f>
        <v>0</v>
      </c>
      <c r="H104" s="58">
        <f>hidden2!EF94</f>
        <v>0</v>
      </c>
      <c r="I104" s="58">
        <f>hidden2!EG94</f>
        <v>5</v>
      </c>
      <c r="J104" s="58">
        <f t="shared" si="3"/>
        <v>59</v>
      </c>
      <c r="K104" s="58">
        <f>hidden2!EH94</f>
        <v>33</v>
      </c>
      <c r="L104" s="58">
        <f>hidden2!EI94</f>
        <v>26</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36</v>
      </c>
      <c r="D105" s="58">
        <f>hidden2!EB95</f>
        <v>36</v>
      </c>
      <c r="E105" s="58">
        <f>hidden2!EC95</f>
        <v>0</v>
      </c>
      <c r="F105" s="58">
        <f>hidden2!ED95</f>
        <v>0</v>
      </c>
      <c r="G105" s="58">
        <f>hidden2!EE95</f>
        <v>0</v>
      </c>
      <c r="H105" s="58">
        <f>hidden2!EF95</f>
        <v>0</v>
      </c>
      <c r="I105" s="58">
        <f>hidden2!EG95</f>
        <v>1</v>
      </c>
      <c r="J105" s="58">
        <f t="shared" si="3"/>
        <v>56</v>
      </c>
      <c r="K105" s="58">
        <f>hidden2!EH95</f>
        <v>48</v>
      </c>
      <c r="L105" s="58">
        <f>hidden2!EI95</f>
        <v>8</v>
      </c>
      <c r="M105" s="58">
        <f>hidden2!EJ95</f>
        <v>0</v>
      </c>
      <c r="N105" s="58">
        <f>hidden2!EK95</f>
        <v>0</v>
      </c>
      <c r="O105" s="57"/>
      <c r="P105" s="57"/>
      <c r="Q105" s="57"/>
      <c r="R105" s="57"/>
      <c r="S105" s="57"/>
      <c r="T105" s="57"/>
      <c r="U105" s="57"/>
      <c r="V105" s="57"/>
      <c r="W105" s="57"/>
      <c r="X105" s="57"/>
    </row>
    <row r="106" spans="1:24" x14ac:dyDescent="0.25">
      <c r="A106" s="57" t="str">
        <f>hidden1!A101</f>
        <v xml:space="preserve"> МИ ФНС РОССИИ ПО УПРАВЛЕНИЮ ДОЛГОМ</v>
      </c>
      <c r="B106" s="58">
        <f>hidden2!EA101</f>
        <v>1119</v>
      </c>
      <c r="C106" s="58">
        <f>D106+E106</f>
        <v>639</v>
      </c>
      <c r="D106" s="58">
        <f>hidden2!EB101</f>
        <v>639</v>
      </c>
      <c r="E106" s="58">
        <f>hidden2!EC101</f>
        <v>0</v>
      </c>
      <c r="F106" s="58">
        <f>hidden2!ED101</f>
        <v>0</v>
      </c>
      <c r="G106" s="58">
        <f>hidden2!EE101</f>
        <v>0</v>
      </c>
      <c r="H106" s="58">
        <f>hidden2!EF101</f>
        <v>8</v>
      </c>
      <c r="I106" s="58">
        <f>hidden2!EG101</f>
        <v>279</v>
      </c>
      <c r="J106" s="58">
        <f>K106+L106</f>
        <v>521</v>
      </c>
      <c r="K106" s="58">
        <f>hidden2!EH101</f>
        <v>521</v>
      </c>
      <c r="L106" s="58">
        <f>hidden2!EI101</f>
        <v>0</v>
      </c>
      <c r="M106" s="58">
        <f>hidden2!EJ101</f>
        <v>0</v>
      </c>
      <c r="N106" s="58">
        <f>hidden2!EK101</f>
        <v>0</v>
      </c>
      <c r="O106" s="57"/>
      <c r="P106" s="57"/>
      <c r="Q106" s="57"/>
      <c r="R106" s="57"/>
      <c r="S106" s="57"/>
      <c r="T106" s="57"/>
      <c r="U106" s="57"/>
      <c r="V106" s="57"/>
      <c r="W106" s="57"/>
    </row>
    <row r="107" spans="1:24" x14ac:dyDescent="0.25">
      <c r="A107" s="57"/>
      <c r="B107" s="58"/>
      <c r="C107" s="58"/>
      <c r="D107" s="58"/>
      <c r="E107" s="58"/>
      <c r="F107" s="58"/>
      <c r="G107" s="58"/>
      <c r="H107" s="58"/>
      <c r="I107" s="58"/>
      <c r="J107" s="58"/>
      <c r="K107" s="58"/>
      <c r="L107" s="58"/>
      <c r="M107" s="58"/>
      <c r="N107" s="58"/>
      <c r="O107" s="57"/>
      <c r="P107" s="57"/>
      <c r="Q107" s="57"/>
      <c r="R107" s="57"/>
      <c r="S107" s="57"/>
      <c r="T107"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августа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122091</v>
      </c>
      <c r="C11" s="58">
        <f>hidden2!EL1</f>
        <v>-85</v>
      </c>
      <c r="D11" s="58">
        <f>hidden2!EM1</f>
        <v>122176</v>
      </c>
      <c r="E11" s="58">
        <f>hidden2!EN1</f>
        <v>49110</v>
      </c>
      <c r="F11" s="58">
        <f>hidden2!EO1</f>
        <v>-33</v>
      </c>
      <c r="G11" s="58">
        <f>hidden2!EP1</f>
        <v>273</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5656</v>
      </c>
      <c r="C13" s="58">
        <f>hidden2!EL3</f>
        <v>-1643</v>
      </c>
      <c r="D13" s="58">
        <f>hidden2!EM3</f>
        <v>7299</v>
      </c>
      <c r="E13" s="58">
        <f>hidden2!EN3</f>
        <v>1177</v>
      </c>
      <c r="F13" s="58">
        <f>hidden2!EO3</f>
        <v>171</v>
      </c>
      <c r="G13" s="58">
        <f>hidden2!EP3</f>
        <v>161</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10</v>
      </c>
      <c r="C15" s="58">
        <f>hidden2!EL5</f>
        <v>-2</v>
      </c>
      <c r="D15" s="58">
        <f>hidden2!EM5</f>
        <v>12</v>
      </c>
      <c r="E15" s="58">
        <f>hidden2!EN5</f>
        <v>13</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24</v>
      </c>
      <c r="C16" s="58">
        <f>hidden2!EL6</f>
        <v>92</v>
      </c>
      <c r="D16" s="58">
        <f>hidden2!EM6</f>
        <v>-68</v>
      </c>
      <c r="E16" s="58">
        <f>hidden2!EN6</f>
        <v>132</v>
      </c>
      <c r="F16" s="58">
        <f>hidden2!EO6</f>
        <v>16</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-222</v>
      </c>
      <c r="C18" s="58">
        <f>hidden2!EL8</f>
        <v>-15</v>
      </c>
      <c r="D18" s="58">
        <f>hidden2!EM8</f>
        <v>-207</v>
      </c>
      <c r="E18" s="58">
        <f>hidden2!EN8</f>
        <v>-220</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-89</v>
      </c>
      <c r="C19" s="58">
        <f>hidden2!EL9</f>
        <v>-38</v>
      </c>
      <c r="D19" s="58">
        <f>hidden2!EM9</f>
        <v>-51</v>
      </c>
      <c r="E19" s="58">
        <f>hidden2!EN9</f>
        <v>23</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-459</v>
      </c>
      <c r="C20" s="58">
        <f>hidden2!EL10</f>
        <v>-77</v>
      </c>
      <c r="D20" s="58">
        <f>hidden2!EM10</f>
        <v>-382</v>
      </c>
      <c r="E20" s="58">
        <f>hidden2!EN10</f>
        <v>-316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3456</v>
      </c>
      <c r="C23" s="58">
        <f>hidden2!EL13</f>
        <v>36</v>
      </c>
      <c r="D23" s="58">
        <f>hidden2!EM13</f>
        <v>3420</v>
      </c>
      <c r="E23" s="58">
        <f>hidden2!EN13</f>
        <v>1955</v>
      </c>
      <c r="F23" s="58">
        <f>hidden2!EO13</f>
        <v>161</v>
      </c>
      <c r="G23" s="58">
        <f>hidden2!EP13</f>
        <v>161</v>
      </c>
      <c r="H23" s="57"/>
      <c r="I23" s="57"/>
      <c r="J23" s="57"/>
      <c r="K23" s="57"/>
      <c r="L23" s="57"/>
      <c r="M23" s="57"/>
      <c r="N23" s="57"/>
      <c r="O23" s="57"/>
      <c r="P23" s="57"/>
      <c r="Q23" s="57"/>
      <c r="R23" s="57"/>
    </row>
    <row r="24" spans="1:18" x14ac:dyDescent="0.25">
      <c r="A24" s="57" t="str">
        <f>hidden1!A14</f>
        <v xml:space="preserve">  Орловская область</v>
      </c>
      <c r="B24" s="57">
        <f t="shared" si="0"/>
        <v>111</v>
      </c>
      <c r="C24" s="58">
        <f>hidden2!EL14</f>
        <v>3</v>
      </c>
      <c r="D24" s="58">
        <f>hidden2!EM14</f>
        <v>108</v>
      </c>
      <c r="E24" s="58">
        <f>hidden2!EN14</f>
        <v>97</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-59</v>
      </c>
      <c r="C25" s="58">
        <f>hidden2!EL15</f>
        <v>-18</v>
      </c>
      <c r="D25" s="58">
        <f>hidden2!EM15</f>
        <v>-41</v>
      </c>
      <c r="E25" s="58">
        <f>hidden2!EN15</f>
        <v>-22</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-32</v>
      </c>
      <c r="C26" s="58">
        <f>hidden2!EL16</f>
        <v>-2</v>
      </c>
      <c r="D26" s="58">
        <f>hidden2!EM16</f>
        <v>-30</v>
      </c>
      <c r="E26" s="58">
        <f>hidden2!EN16</f>
        <v>-18</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12</v>
      </c>
      <c r="C28" s="58">
        <f>hidden2!EL18</f>
        <v>19</v>
      </c>
      <c r="D28" s="58">
        <f>hidden2!EM18</f>
        <v>-7</v>
      </c>
      <c r="E28" s="58">
        <f>hidden2!EN18</f>
        <v>-57</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118</v>
      </c>
      <c r="C29" s="58">
        <f>hidden2!EL19</f>
        <v>36</v>
      </c>
      <c r="D29" s="58">
        <f>hidden2!EM19</f>
        <v>82</v>
      </c>
      <c r="E29" s="58">
        <f>hidden2!EN19</f>
        <v>84</v>
      </c>
      <c r="F29" s="58">
        <f>hidden2!EO19</f>
        <v>2</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-197</v>
      </c>
      <c r="C30" s="58">
        <f>hidden2!EL20</f>
        <v>-84</v>
      </c>
      <c r="D30" s="58">
        <f>hidden2!EM20</f>
        <v>-113</v>
      </c>
      <c r="E30" s="58">
        <f>hidden2!EN20</f>
        <v>-109</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3753</v>
      </c>
      <c r="C31" s="58">
        <f>hidden2!EL21</f>
        <v>-1591</v>
      </c>
      <c r="D31" s="58">
        <f>hidden2!EM21</f>
        <v>5344</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7685</v>
      </c>
      <c r="C32" s="58">
        <f>hidden2!EL22</f>
        <v>294</v>
      </c>
      <c r="D32" s="58">
        <f>hidden2!EM22</f>
        <v>7391</v>
      </c>
      <c r="E32" s="58">
        <f>hidden2!EN22</f>
        <v>305</v>
      </c>
      <c r="F32" s="58">
        <f>hidden2!EO22</f>
        <v>11</v>
      </c>
      <c r="G32" s="58">
        <f>hidden2!EP22</f>
        <v>-15</v>
      </c>
      <c r="H32" s="57"/>
      <c r="I32" s="57"/>
      <c r="J32" s="57"/>
      <c r="K32" s="57"/>
      <c r="L32" s="57"/>
      <c r="M32" s="57"/>
      <c r="N32" s="57"/>
      <c r="O32" s="57"/>
      <c r="P32" s="57"/>
      <c r="Q32" s="57"/>
      <c r="R32" s="57"/>
    </row>
    <row r="33" spans="1:18" x14ac:dyDescent="0.25">
      <c r="A33" s="57" t="str">
        <f>hidden1!A23</f>
        <v xml:space="preserve">  Республика Карелия</v>
      </c>
      <c r="B33" s="57">
        <f t="shared" si="0"/>
        <v>-1</v>
      </c>
      <c r="C33" s="58">
        <f>hidden2!EL23</f>
        <v>-10</v>
      </c>
      <c r="D33" s="58">
        <f>hidden2!EM23</f>
        <v>9</v>
      </c>
      <c r="E33" s="58">
        <f>hidden2!EN23</f>
        <v>-2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-11</v>
      </c>
      <c r="C34" s="58">
        <f>hidden2!EL24</f>
        <v>-4</v>
      </c>
      <c r="D34" s="58">
        <f>hidden2!EM24</f>
        <v>-7</v>
      </c>
      <c r="E34" s="58">
        <f>hidden2!EN24</f>
        <v>-7</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100</v>
      </c>
      <c r="C35" s="58">
        <f>hidden2!EL25</f>
        <v>87</v>
      </c>
      <c r="D35" s="58">
        <f>hidden2!EM25</f>
        <v>13</v>
      </c>
      <c r="E35" s="58">
        <f>hidden2!EN25</f>
        <v>-7</v>
      </c>
      <c r="F35" s="58">
        <f>hidden2!EO25</f>
        <v>1</v>
      </c>
      <c r="G35" s="58">
        <f>hidden2!EP25</f>
        <v>1</v>
      </c>
      <c r="H35" s="57"/>
      <c r="I35" s="57"/>
      <c r="J35" s="57"/>
      <c r="K35" s="57"/>
      <c r="L35" s="57"/>
      <c r="M35" s="57"/>
      <c r="N35" s="57"/>
      <c r="O35" s="57"/>
      <c r="P35" s="57"/>
      <c r="Q35" s="57"/>
      <c r="R35" s="57"/>
    </row>
    <row r="36" spans="1:18" x14ac:dyDescent="0.25">
      <c r="A36" s="57" t="str">
        <f>hidden1!A26</f>
        <v xml:space="preserve">  Вологодская область</v>
      </c>
      <c r="B36" s="57">
        <f t="shared" si="0"/>
        <v>-13</v>
      </c>
      <c r="C36" s="58">
        <f>hidden2!EL26</f>
        <v>0</v>
      </c>
      <c r="D36" s="58">
        <f>hidden2!EM26</f>
        <v>-13</v>
      </c>
      <c r="E36" s="58">
        <f>hidden2!EN26</f>
        <v>-13</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6997</v>
      </c>
      <c r="C37" s="58">
        <f>hidden2!EL27</f>
        <v>10</v>
      </c>
      <c r="D37" s="58">
        <f>hidden2!EM27</f>
        <v>6987</v>
      </c>
      <c r="E37" s="58">
        <f>hidden2!EN27</f>
        <v>357</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17</v>
      </c>
      <c r="C38" s="58">
        <f>hidden2!EL28</f>
        <v>-20</v>
      </c>
      <c r="D38" s="58">
        <f>hidden2!EM28</f>
        <v>37</v>
      </c>
      <c r="E38" s="58">
        <f>hidden2!EN28</f>
        <v>21</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-6</v>
      </c>
      <c r="C39" s="58">
        <f>hidden2!EL29</f>
        <v>1</v>
      </c>
      <c r="D39" s="58">
        <f>hidden2!EM29</f>
        <v>-7</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-4</v>
      </c>
      <c r="C40" s="58">
        <f>hidden2!EL30</f>
        <v>-22</v>
      </c>
      <c r="D40" s="58">
        <f>hidden2!EM30</f>
        <v>18</v>
      </c>
      <c r="E40" s="58">
        <f>hidden2!EN30</f>
        <v>3</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-31</v>
      </c>
      <c r="C41" s="58">
        <f>hidden2!EL31</f>
        <v>0</v>
      </c>
      <c r="D41" s="58">
        <f>hidden2!EM31</f>
        <v>-31</v>
      </c>
      <c r="E41" s="58">
        <f>hidden2!EN31</f>
        <v>-40</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637</v>
      </c>
      <c r="C42" s="58">
        <f>hidden2!EL32</f>
        <v>252</v>
      </c>
      <c r="D42" s="58">
        <f>hidden2!EM32</f>
        <v>385</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127</v>
      </c>
      <c r="C44" s="58">
        <f>hidden2!EL34</f>
        <v>551</v>
      </c>
      <c r="D44" s="58">
        <f>hidden2!EM34</f>
        <v>-424</v>
      </c>
      <c r="E44" s="58">
        <f>hidden2!EN34</f>
        <v>-602</v>
      </c>
      <c r="F44" s="58">
        <f>hidden2!EO34</f>
        <v>579</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491</v>
      </c>
      <c r="C45" s="58">
        <f>hidden2!EL35</f>
        <v>329</v>
      </c>
      <c r="D45" s="58">
        <f>hidden2!EM35</f>
        <v>162</v>
      </c>
      <c r="E45" s="58">
        <f>hidden2!EN35</f>
        <v>-552</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-3</v>
      </c>
      <c r="C46" s="58">
        <f>hidden2!EL36</f>
        <v>0</v>
      </c>
      <c r="D46" s="58">
        <f>hidden2!EM36</f>
        <v>-3</v>
      </c>
      <c r="E46" s="58">
        <f>hidden2!EN36</f>
        <v>0</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-667</v>
      </c>
      <c r="C47" s="58">
        <f>hidden2!EL37</f>
        <v>88</v>
      </c>
      <c r="D47" s="58">
        <f>hidden2!EM37</f>
        <v>-755</v>
      </c>
      <c r="E47" s="58">
        <f>hidden2!EN37</f>
        <v>-257</v>
      </c>
      <c r="F47" s="58">
        <f>hidden2!EO37</f>
        <v>2</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-21</v>
      </c>
      <c r="C48" s="58">
        <f>hidden2!EL38</f>
        <v>-14</v>
      </c>
      <c r="D48" s="58">
        <f>hidden2!EM38</f>
        <v>-7</v>
      </c>
      <c r="E48" s="58">
        <f>hidden2!EN38</f>
        <v>-7</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335</v>
      </c>
      <c r="C49" s="58">
        <f>hidden2!EL39</f>
        <v>154</v>
      </c>
      <c r="D49" s="58">
        <f>hidden2!EM39</f>
        <v>181</v>
      </c>
      <c r="E49" s="58">
        <f>hidden2!EN39</f>
        <v>193</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-7</v>
      </c>
      <c r="C50" s="58">
        <f>hidden2!EL40</f>
        <v>1</v>
      </c>
      <c r="D50" s="58">
        <f>hidden2!EM40</f>
        <v>-8</v>
      </c>
      <c r="E50" s="58">
        <f>hidden2!EN40</f>
        <v>20</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-1</v>
      </c>
      <c r="C51" s="58">
        <f>hidden2!EL41</f>
        <v>-7</v>
      </c>
      <c r="D51" s="58">
        <f>hidden2!EM41</f>
        <v>6</v>
      </c>
      <c r="E51" s="58">
        <f>hidden2!EN41</f>
        <v>1</v>
      </c>
      <c r="F51" s="58">
        <f>hidden2!EO41</f>
        <v>0</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747</v>
      </c>
      <c r="C52" s="58">
        <f>hidden2!EL42</f>
        <v>505</v>
      </c>
      <c r="D52" s="58">
        <f>hidden2!EM42</f>
        <v>242</v>
      </c>
      <c r="E52" s="58">
        <f>hidden2!EN42</f>
        <v>759</v>
      </c>
      <c r="F52" s="58">
        <f>hidden2!EO42</f>
        <v>-854</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17</v>
      </c>
      <c r="C53" s="58">
        <f>hidden2!EL43</f>
        <v>8</v>
      </c>
      <c r="D53" s="58">
        <f>hidden2!EM43</f>
        <v>9</v>
      </c>
      <c r="E53" s="58">
        <f>hidden2!EN43</f>
        <v>9</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13</v>
      </c>
      <c r="C54" s="58">
        <f>hidden2!EL44</f>
        <v>12</v>
      </c>
      <c r="D54" s="58">
        <f>hidden2!EM44</f>
        <v>1</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184</v>
      </c>
      <c r="C55" s="58">
        <f>hidden2!EL45</f>
        <v>-4</v>
      </c>
      <c r="D55" s="58">
        <f>hidden2!EM45</f>
        <v>188</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-364</v>
      </c>
      <c r="C56" s="58">
        <f>hidden2!EL46</f>
        <v>-45</v>
      </c>
      <c r="D56" s="58">
        <f>hidden2!EM46</f>
        <v>-319</v>
      </c>
      <c r="E56" s="58">
        <f>hidden2!EN46</f>
        <v>480</v>
      </c>
      <c r="F56" s="58">
        <f>hidden2!EO46</f>
        <v>-888</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135</v>
      </c>
      <c r="C57" s="58">
        <f>hidden2!EL47</f>
        <v>-1</v>
      </c>
      <c r="D57" s="58">
        <f>hidden2!EM47</f>
        <v>136</v>
      </c>
      <c r="E57" s="58">
        <f>hidden2!EN47</f>
        <v>98</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601</v>
      </c>
      <c r="C58" s="58">
        <f>hidden2!EL48</f>
        <v>560</v>
      </c>
      <c r="D58" s="58">
        <f>hidden2!EM48</f>
        <v>41</v>
      </c>
      <c r="E58" s="58">
        <f>hidden2!EN48</f>
        <v>44</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159</v>
      </c>
      <c r="C59" s="58">
        <f>hidden2!EL49</f>
        <v>-25</v>
      </c>
      <c r="D59" s="58">
        <f>hidden2!EM49</f>
        <v>184</v>
      </c>
      <c r="E59" s="58">
        <f>hidden2!EN49</f>
        <v>127</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-620</v>
      </c>
      <c r="C61" s="58">
        <f>hidden2!EL51</f>
        <v>111</v>
      </c>
      <c r="D61" s="58">
        <f>hidden2!EM51</f>
        <v>-731</v>
      </c>
      <c r="E61" s="58">
        <f>hidden2!EN51</f>
        <v>-612</v>
      </c>
      <c r="F61" s="58">
        <f>hidden2!EO51</f>
        <v>94</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-210</v>
      </c>
      <c r="C62" s="58">
        <f>hidden2!EL52</f>
        <v>53</v>
      </c>
      <c r="D62" s="58">
        <f>hidden2!EM52</f>
        <v>-263</v>
      </c>
      <c r="E62" s="58">
        <f>hidden2!EN52</f>
        <v>-219</v>
      </c>
      <c r="F62" s="58">
        <f>hidden2!EO52</f>
        <v>-2</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-4</v>
      </c>
      <c r="C63" s="58">
        <f>hidden2!EL53</f>
        <v>-1</v>
      </c>
      <c r="D63" s="58">
        <f>hidden2!EM53</f>
        <v>-3</v>
      </c>
      <c r="E63" s="58">
        <f>hidden2!EN53</f>
        <v>-2</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105</v>
      </c>
      <c r="C64" s="58">
        <f>hidden2!EL54</f>
        <v>88</v>
      </c>
      <c r="D64" s="58">
        <f>hidden2!EM54</f>
        <v>17</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19</v>
      </c>
      <c r="C65" s="58">
        <f>hidden2!EL55</f>
        <v>7</v>
      </c>
      <c r="D65" s="58">
        <f>hidden2!EM55</f>
        <v>12</v>
      </c>
      <c r="E65" s="58">
        <f>hidden2!EN55</f>
        <v>15</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-3</v>
      </c>
      <c r="C66" s="58">
        <f>hidden2!EL56</f>
        <v>3</v>
      </c>
      <c r="D66" s="58">
        <f>hidden2!EM56</f>
        <v>-6</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2</v>
      </c>
      <c r="C68" s="58">
        <f>hidden2!EL58</f>
        <v>0</v>
      </c>
      <c r="D68" s="58">
        <f>hidden2!EM58</f>
        <v>2</v>
      </c>
      <c r="E68" s="58">
        <f>hidden2!EN58</f>
        <v>0</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-177</v>
      </c>
      <c r="C69" s="58">
        <f>hidden2!EL59</f>
        <v>-6</v>
      </c>
      <c r="D69" s="58">
        <f>hidden2!EM59</f>
        <v>-171</v>
      </c>
      <c r="E69" s="58">
        <f>hidden2!EN59</f>
        <v>-81</v>
      </c>
      <c r="F69" s="58">
        <f>hidden2!EO59</f>
        <v>-1</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-4</v>
      </c>
      <c r="C70" s="58">
        <f>hidden2!EL60</f>
        <v>-1</v>
      </c>
      <c r="D70" s="58">
        <f>hidden2!EM60</f>
        <v>-3</v>
      </c>
      <c r="E70" s="58">
        <f>hidden2!EN60</f>
        <v>-17</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32</v>
      </c>
      <c r="C71" s="58">
        <f>hidden2!EL61</f>
        <v>-17</v>
      </c>
      <c r="D71" s="58">
        <f>hidden2!EM61</f>
        <v>49</v>
      </c>
      <c r="E71" s="58">
        <f>hidden2!EN61</f>
        <v>31</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-86</v>
      </c>
      <c r="C72" s="58">
        <f>hidden2!EL62</f>
        <v>-10</v>
      </c>
      <c r="D72" s="58">
        <f>hidden2!EM62</f>
        <v>-76</v>
      </c>
      <c r="E72" s="58">
        <f>hidden2!EN62</f>
        <v>-46</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69</v>
      </c>
      <c r="C73" s="58">
        <f>hidden2!EL63</f>
        <v>0</v>
      </c>
      <c r="D73" s="58">
        <f>hidden2!EM63</f>
        <v>69</v>
      </c>
      <c r="E73" s="58">
        <f>hidden2!EN63</f>
        <v>68</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29</v>
      </c>
      <c r="C74" s="58">
        <f>hidden2!EL64</f>
        <v>0</v>
      </c>
      <c r="D74" s="58">
        <f>hidden2!EM64</f>
        <v>29</v>
      </c>
      <c r="E74" s="58">
        <f>hidden2!EN64</f>
        <v>3</v>
      </c>
      <c r="F74" s="58">
        <f>hidden2!EO64</f>
        <v>41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-389</v>
      </c>
      <c r="C75" s="58">
        <f>hidden2!EL65</f>
        <v>-3</v>
      </c>
      <c r="D75" s="58">
        <f>hidden2!EM65</f>
        <v>-386</v>
      </c>
      <c r="E75" s="58">
        <f>hidden2!EN65</f>
        <v>-364</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94175</v>
      </c>
      <c r="C76" s="58">
        <f>hidden2!EL66</f>
        <v>-40</v>
      </c>
      <c r="D76" s="58">
        <f>hidden2!EM66</f>
        <v>94215</v>
      </c>
      <c r="E76" s="58">
        <f>hidden2!EN66</f>
        <v>49145</v>
      </c>
      <c r="F76" s="58">
        <f>hidden2!EO66</f>
        <v>37</v>
      </c>
      <c r="G76" s="58">
        <f>hidden2!EP66</f>
        <v>-2</v>
      </c>
      <c r="H76" s="57"/>
      <c r="I76" s="57"/>
      <c r="J76" s="57"/>
      <c r="K76" s="57"/>
      <c r="L76" s="57"/>
      <c r="M76" s="57"/>
      <c r="N76" s="57"/>
      <c r="O76" s="57"/>
      <c r="P76" s="57"/>
      <c r="Q76" s="57"/>
      <c r="R76" s="57"/>
    </row>
    <row r="77" spans="1:18" x14ac:dyDescent="0.25">
      <c r="A77" s="57" t="str">
        <f>hidden1!A67</f>
        <v xml:space="preserve">  Курганская область</v>
      </c>
      <c r="B77" s="57">
        <f t="shared" si="1"/>
        <v>-148</v>
      </c>
      <c r="C77" s="58">
        <f>hidden2!EL67</f>
        <v>-46</v>
      </c>
      <c r="D77" s="58">
        <f>hidden2!EM67</f>
        <v>-102</v>
      </c>
      <c r="E77" s="58">
        <f>hidden2!EN67</f>
        <v>-111</v>
      </c>
      <c r="F77" s="58">
        <f>hidden2!EO67</f>
        <v>-2</v>
      </c>
      <c r="G77" s="58">
        <f>hidden2!EP67</f>
        <v>-2</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-4548</v>
      </c>
      <c r="C78" s="58">
        <f>hidden2!EL68</f>
        <v>-87</v>
      </c>
      <c r="D78" s="58">
        <f>hidden2!EM68</f>
        <v>-4461</v>
      </c>
      <c r="E78" s="58">
        <f>hidden2!EN68</f>
        <v>-726</v>
      </c>
      <c r="F78" s="58">
        <f>hidden2!EO68</f>
        <v>-2</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589</v>
      </c>
      <c r="C79" s="58">
        <f>hidden2!EL69</f>
        <v>182</v>
      </c>
      <c r="D79" s="58">
        <f>hidden2!EM69</f>
        <v>407</v>
      </c>
      <c r="E79" s="58">
        <f>hidden2!EN69</f>
        <v>251</v>
      </c>
      <c r="F79" s="58">
        <f>hidden2!EO69</f>
        <v>14</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-1192</v>
      </c>
      <c r="C80" s="58">
        <f>hidden2!EL70</f>
        <v>-90</v>
      </c>
      <c r="D80" s="58">
        <f>hidden2!EM70</f>
        <v>-1102</v>
      </c>
      <c r="E80" s="58">
        <f>hidden2!EN70</f>
        <v>-24</v>
      </c>
      <c r="F80" s="58">
        <f>hidden2!EO70</f>
        <v>19</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-52</v>
      </c>
      <c r="C81" s="58">
        <f>hidden2!EL71</f>
        <v>0</v>
      </c>
      <c r="D81" s="58">
        <f>hidden2!EM71</f>
        <v>-52</v>
      </c>
      <c r="E81" s="58">
        <f>hidden2!EN71</f>
        <v>3</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99526</v>
      </c>
      <c r="C82" s="58">
        <f>hidden2!EL72</f>
        <v>1</v>
      </c>
      <c r="D82" s="58">
        <f>hidden2!EM72</f>
        <v>99525</v>
      </c>
      <c r="E82" s="58">
        <f>hidden2!EN72</f>
        <v>49752</v>
      </c>
      <c r="F82" s="58">
        <f>hidden2!EO72</f>
        <v>0</v>
      </c>
      <c r="G82" s="58">
        <f>hidden2!EP72</f>
        <v>0</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-1404</v>
      </c>
      <c r="C83" s="58">
        <f>hidden2!EL73</f>
        <v>101</v>
      </c>
      <c r="D83" s="58">
        <f>hidden2!EM73</f>
        <v>-1505</v>
      </c>
      <c r="E83" s="58">
        <f>hidden2!EN73</f>
        <v>-397</v>
      </c>
      <c r="F83" s="58">
        <f>hidden2!EO73</f>
        <v>-69</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5</v>
      </c>
      <c r="C84" s="58">
        <f>hidden2!EL74</f>
        <v>0</v>
      </c>
      <c r="D84" s="58">
        <f>hidden2!EM74</f>
        <v>5</v>
      </c>
      <c r="E84" s="58">
        <f>hidden2!EN74</f>
        <v>2</v>
      </c>
      <c r="F84" s="58">
        <f>hidden2!EO74</f>
        <v>0</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0</v>
      </c>
      <c r="C85" s="58">
        <f>hidden2!EL75</f>
        <v>0</v>
      </c>
      <c r="D85" s="58">
        <f>hidden2!EM75</f>
        <v>0</v>
      </c>
      <c r="E85" s="58">
        <f>hidden2!EN75</f>
        <v>0</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76</v>
      </c>
      <c r="C86" s="58">
        <f>hidden2!EL76</f>
        <v>63</v>
      </c>
      <c r="D86" s="58">
        <f>hidden2!EM76</f>
        <v>13</v>
      </c>
      <c r="E86" s="58">
        <f>hidden2!EN76</f>
        <v>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-474</v>
      </c>
      <c r="C87" s="58">
        <f>hidden2!EL77</f>
        <v>5</v>
      </c>
      <c r="D87" s="58">
        <f>hidden2!EM77</f>
        <v>-479</v>
      </c>
      <c r="E87" s="58">
        <f>hidden2!EN77</f>
        <v>-496</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99</v>
      </c>
      <c r="C88" s="58">
        <f>hidden2!EL78</f>
        <v>4</v>
      </c>
      <c r="D88" s="58">
        <f>hidden2!EM78</f>
        <v>95</v>
      </c>
      <c r="E88" s="58">
        <f>hidden2!EN78</f>
        <v>51</v>
      </c>
      <c r="F88" s="58">
        <f>hidden2!EO78</f>
        <v>-30</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8</v>
      </c>
      <c r="C89" s="58">
        <f>hidden2!EL79</f>
        <v>-11</v>
      </c>
      <c r="D89" s="58">
        <f>hidden2!EM79</f>
        <v>19</v>
      </c>
      <c r="E89" s="58">
        <f>hidden2!EN79</f>
        <v>-14</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284</v>
      </c>
      <c r="C91" s="58">
        <f>hidden2!EL81</f>
        <v>14</v>
      </c>
      <c r="D91" s="58">
        <f>hidden2!EM81</f>
        <v>270</v>
      </c>
      <c r="E91" s="58">
        <f>hidden2!EN81</f>
        <v>37</v>
      </c>
      <c r="F91" s="58">
        <f>hidden2!EO81</f>
        <v>24</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-1301</v>
      </c>
      <c r="C92" s="58">
        <f>hidden2!EL82</f>
        <v>26</v>
      </c>
      <c r="D92" s="58">
        <f>hidden2!EM82</f>
        <v>-1327</v>
      </c>
      <c r="E92" s="58">
        <f>hidden2!EN82</f>
        <v>68</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-32</v>
      </c>
      <c r="C93" s="58">
        <f>hidden2!EL83</f>
        <v>0</v>
      </c>
      <c r="D93" s="58">
        <f>hidden2!EM83</f>
        <v>-32</v>
      </c>
      <c r="E93" s="58">
        <f>hidden2!EN83</f>
        <v>-32</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-762</v>
      </c>
      <c r="C94" s="58">
        <f>hidden2!EL84</f>
        <v>36</v>
      </c>
      <c r="D94" s="58">
        <f>hidden2!EM84</f>
        <v>-798</v>
      </c>
      <c r="E94" s="58">
        <f>hidden2!EN84</f>
        <v>-665</v>
      </c>
      <c r="F94" s="58">
        <f>hidden2!EO84</f>
        <v>-2</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-504</v>
      </c>
      <c r="C96" s="58">
        <f>hidden2!EL86</f>
        <v>1</v>
      </c>
      <c r="D96" s="58">
        <f>hidden2!EM86</f>
        <v>-505</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-78</v>
      </c>
      <c r="C97" s="58">
        <f>hidden2!EL87</f>
        <v>0</v>
      </c>
      <c r="D97" s="58">
        <f>hidden2!EM87</f>
        <v>-78</v>
      </c>
      <c r="E97" s="58">
        <f>hidden2!EN87</f>
        <v>-33</v>
      </c>
      <c r="F97" s="58">
        <f>hidden2!EO87</f>
        <v>-1</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9</v>
      </c>
      <c r="C98" s="58">
        <f>hidden2!EL88</f>
        <v>33</v>
      </c>
      <c r="D98" s="58">
        <f>hidden2!EM88</f>
        <v>-24</v>
      </c>
      <c r="E98" s="58">
        <f>hidden2!EN88</f>
        <v>-28</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-5</v>
      </c>
      <c r="C99" s="58">
        <f>hidden2!EL89</f>
        <v>-3</v>
      </c>
      <c r="D99" s="58">
        <f>hidden2!EM89</f>
        <v>-2</v>
      </c>
      <c r="E99" s="58">
        <f>hidden2!EN89</f>
        <v>-2</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1</v>
      </c>
      <c r="C100" s="58">
        <f>hidden2!EL90</f>
        <v>0</v>
      </c>
      <c r="D100" s="58">
        <f>hidden2!EM90</f>
        <v>1</v>
      </c>
      <c r="E100" s="58">
        <f>hidden2!EN90</f>
        <v>1</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-58</v>
      </c>
      <c r="C102" s="58">
        <f>hidden2!EL92</f>
        <v>39</v>
      </c>
      <c r="D102" s="58">
        <f>hidden2!EM92</f>
        <v>-97</v>
      </c>
      <c r="E102" s="58">
        <f>hidden2!EN92</f>
        <v>-33</v>
      </c>
      <c r="F102" s="58">
        <f>hidden2!EO92</f>
        <v>-2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-98</v>
      </c>
      <c r="C103" s="58">
        <f>hidden2!EL93</f>
        <v>-5</v>
      </c>
      <c r="D103" s="58">
        <f>hidden2!EM93</f>
        <v>-93</v>
      </c>
      <c r="E103" s="58">
        <f>hidden2!EN93</f>
        <v>-92</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v>
      </c>
      <c r="C104" s="58">
        <f>hidden2!EL94</f>
        <v>-3</v>
      </c>
      <c r="D104" s="58">
        <f>hidden2!EM94</f>
        <v>0</v>
      </c>
      <c r="E104" s="58">
        <f>hidden2!EN94</f>
        <v>0</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hidden2!EL101</f>
        <v>0</v>
      </c>
      <c r="D106" s="58">
        <f>hidden2!EM101</f>
        <v>0</v>
      </c>
      <c r="E106" s="58">
        <f>hidden2!EN101</f>
        <v>0</v>
      </c>
      <c r="F106" s="58">
        <f>hidden2!EO101</f>
        <v>0</v>
      </c>
      <c r="G106" s="58">
        <f>hidden2!EP101</f>
        <v>0</v>
      </c>
      <c r="H106" s="57"/>
      <c r="I106" s="57"/>
      <c r="J106" s="57"/>
      <c r="K106" s="57"/>
      <c r="L106" s="57"/>
      <c r="M106" s="57"/>
      <c r="N106" s="57"/>
      <c r="O106" s="57"/>
      <c r="P106" s="57"/>
      <c r="Q106" s="57"/>
      <c r="R106" s="57"/>
    </row>
    <row r="107" spans="1:18" x14ac:dyDescent="0.25">
      <c r="A107" s="57"/>
      <c r="B107" s="57"/>
      <c r="C107" s="58"/>
      <c r="D107" s="58"/>
      <c r="E107" s="58"/>
      <c r="F107" s="58"/>
      <c r="G107" s="58"/>
      <c r="H107" s="57"/>
      <c r="I107" s="57"/>
      <c r="J107" s="57"/>
      <c r="K107" s="57"/>
      <c r="L107" s="57"/>
      <c r="M107" s="57"/>
      <c r="N107" s="57"/>
      <c r="O107" s="57"/>
      <c r="P107" s="57"/>
      <c r="Q107" s="57"/>
      <c r="R107"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августа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-618</v>
      </c>
      <c r="E11" s="58">
        <f>hidden2!ET1</f>
        <v>276</v>
      </c>
      <c r="F11" s="58">
        <f>hidden2!EU1</f>
        <v>134</v>
      </c>
      <c r="G11" s="58">
        <f>hidden2!EV1</f>
        <v>0</v>
      </c>
      <c r="H11" s="58">
        <f>hidden2!EW1</f>
        <v>0</v>
      </c>
      <c r="I11" s="58">
        <f>hidden2!EX1</f>
        <v>0</v>
      </c>
      <c r="J11" s="58">
        <f>hidden2!EY1</f>
        <v>-2</v>
      </c>
      <c r="K11" s="58">
        <f>hidden2!EZ1</f>
        <v>0</v>
      </c>
      <c r="L11" s="58">
        <f>hidden2!FA1</f>
        <v>456</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172</v>
      </c>
      <c r="E13" s="58">
        <f>hidden2!ET3</f>
        <v>163</v>
      </c>
      <c r="F13" s="58">
        <f>hidden2!EU3</f>
        <v>0</v>
      </c>
      <c r="G13" s="58">
        <f>hidden2!EV3</f>
        <v>0</v>
      </c>
      <c r="H13" s="58">
        <f>hidden2!EW3</f>
        <v>0</v>
      </c>
      <c r="I13" s="58">
        <f>hidden2!EX3</f>
        <v>0</v>
      </c>
      <c r="J13" s="58">
        <f>hidden2!EY3</f>
        <v>-3</v>
      </c>
      <c r="K13" s="58">
        <f>hidden2!EZ3</f>
        <v>0</v>
      </c>
      <c r="L13" s="58">
        <f>hidden2!FA3</f>
        <v>5</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13</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161</v>
      </c>
      <c r="E23" s="58">
        <f>hidden2!ET13</f>
        <v>161</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2</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27</v>
      </c>
      <c r="E32" s="58">
        <f>hidden2!ET22</f>
        <v>1</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1</v>
      </c>
      <c r="E35" s="58">
        <f>hidden2!ET25</f>
        <v>1</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199</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2</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0</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-966</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-992</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1</v>
      </c>
      <c r="K61" s="58">
        <f>hidden2!EZ51</f>
        <v>0</v>
      </c>
      <c r="L61" s="58">
        <f>hidden2!FA51</f>
        <v>39</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1</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40</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22</v>
      </c>
      <c r="E76" s="58">
        <f>hidden2!ET66</f>
        <v>-2</v>
      </c>
      <c r="F76" s="58">
        <f>hidden2!EU66</f>
        <v>18</v>
      </c>
      <c r="G76" s="58">
        <f>hidden2!EV66</f>
        <v>0</v>
      </c>
      <c r="H76" s="58">
        <f>hidden2!EW66</f>
        <v>0</v>
      </c>
      <c r="I76" s="58">
        <f>hidden2!EX66</f>
        <v>0</v>
      </c>
      <c r="J76" s="58">
        <f>hidden2!EY66</f>
        <v>0</v>
      </c>
      <c r="K76" s="58">
        <f>hidden2!EZ66</f>
        <v>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-2</v>
      </c>
      <c r="E77" s="58">
        <f>hidden2!ET67</f>
        <v>-2</v>
      </c>
      <c r="F77" s="58">
        <f>hidden2!EU67</f>
        <v>0</v>
      </c>
      <c r="G77" s="58">
        <f>hidden2!EV67</f>
        <v>0</v>
      </c>
      <c r="H77" s="58">
        <f>hidden2!EW67</f>
        <v>0</v>
      </c>
      <c r="I77" s="58">
        <f>hidden2!EX67</f>
        <v>0</v>
      </c>
      <c r="J77" s="58">
        <f>hidden2!EY67</f>
        <v>0</v>
      </c>
      <c r="K77" s="58">
        <f>hidden2!EZ67</f>
        <v>0</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-2</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14</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18</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0</v>
      </c>
      <c r="K82" s="58">
        <f>hidden2!EZ72</f>
        <v>0</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-93</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0</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-31</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-3</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-1</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t="str">
        <f>hidden1!A101</f>
        <v xml:space="preserve"> МИ ФНС РОССИИ ПО УПРАВЛЕНИЮ ДОЛГОМ</v>
      </c>
      <c r="B106" s="58">
        <f>hidden2!EQ101</f>
        <v>0</v>
      </c>
      <c r="C106" s="58">
        <f>hidden2!ER101</f>
        <v>0</v>
      </c>
      <c r="D106" s="58">
        <f>hidden2!ES101</f>
        <v>0</v>
      </c>
      <c r="E106" s="58">
        <f>hidden2!ET101</f>
        <v>0</v>
      </c>
      <c r="F106" s="58">
        <f>hidden2!EU101</f>
        <v>0</v>
      </c>
      <c r="G106" s="58">
        <f>hidden2!EV101</f>
        <v>0</v>
      </c>
      <c r="H106" s="58">
        <f>hidden2!EW101</f>
        <v>0</v>
      </c>
      <c r="I106" s="58">
        <f>hidden2!EX101</f>
        <v>0</v>
      </c>
      <c r="J106" s="58">
        <f>hidden2!EY101</f>
        <v>0</v>
      </c>
      <c r="K106" s="58">
        <f>hidden2!EZ101</f>
        <v>0</v>
      </c>
      <c r="L106" s="58">
        <f>hidden2!FA101</f>
        <v>0</v>
      </c>
      <c r="M106" s="58">
        <f>hidden2!FB101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августа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-648</v>
      </c>
      <c r="D11" s="58">
        <f>hidden2!FD1</f>
        <v>-127</v>
      </c>
      <c r="E11" s="58">
        <f>hidden2!FE1</f>
        <v>-521</v>
      </c>
      <c r="F11" s="58">
        <f>hidden2!FF1</f>
        <v>-479</v>
      </c>
      <c r="G11" s="58">
        <f>H11+I11</f>
        <v>-527</v>
      </c>
      <c r="H11" s="58">
        <f>hidden2!FG1</f>
        <v>-4</v>
      </c>
      <c r="I11" s="58">
        <f>hidden2!FH1</f>
        <v>-523</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-95</v>
      </c>
      <c r="D13" s="58">
        <f>hidden2!FD3</f>
        <v>-94</v>
      </c>
      <c r="E13" s="58">
        <f>hidden2!FE3</f>
        <v>-1</v>
      </c>
      <c r="F13" s="58">
        <f>hidden2!FF3</f>
        <v>0</v>
      </c>
      <c r="G13" s="58">
        <f t="shared" ref="G13:G75" si="1">H13+I13</f>
        <v>-37</v>
      </c>
      <c r="H13" s="58">
        <f>hidden2!FG3</f>
        <v>-4</v>
      </c>
      <c r="I13" s="58">
        <f>hidden2!FH3</f>
        <v>-33</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5</v>
      </c>
      <c r="D16" s="58">
        <f>hidden2!FD6</f>
        <v>0</v>
      </c>
      <c r="E16" s="58">
        <f>hidden2!FE6</f>
        <v>5</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16</v>
      </c>
      <c r="D23" s="58">
        <f>hidden2!FD13</f>
        <v>1</v>
      </c>
      <c r="E23" s="58">
        <f>hidden2!FE13</f>
        <v>15</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-19</v>
      </c>
      <c r="D25" s="58">
        <f>hidden2!FD15</f>
        <v>-7</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4</v>
      </c>
      <c r="D28" s="58">
        <f>hidden2!FD18</f>
        <v>2</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-53</v>
      </c>
      <c r="D30" s="58">
        <f>hidden2!FD20</f>
        <v>-56</v>
      </c>
      <c r="E30" s="58">
        <f>hidden2!FE20</f>
        <v>3</v>
      </c>
      <c r="F30" s="58">
        <f>hidden2!FF20</f>
        <v>0</v>
      </c>
      <c r="G30" s="58">
        <f t="shared" si="1"/>
        <v>20</v>
      </c>
      <c r="H30" s="58">
        <f>hidden2!FG20</f>
        <v>8</v>
      </c>
      <c r="I30" s="58">
        <f>hidden2!FH20</f>
        <v>12</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59</v>
      </c>
      <c r="D32" s="58">
        <f>hidden2!FD22</f>
        <v>41</v>
      </c>
      <c r="E32" s="58">
        <f>hidden2!FE22</f>
        <v>18</v>
      </c>
      <c r="F32" s="58">
        <f>hidden2!FF22</f>
        <v>0</v>
      </c>
      <c r="G32" s="58">
        <f t="shared" si="1"/>
        <v>19</v>
      </c>
      <c r="H32" s="58">
        <f>hidden2!FG22</f>
        <v>0</v>
      </c>
      <c r="I32" s="58">
        <f>hidden2!FH22</f>
        <v>19</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19</v>
      </c>
      <c r="D33" s="58">
        <f>hidden2!FD23</f>
        <v>0</v>
      </c>
      <c r="E33" s="58">
        <f>hidden2!FE23</f>
        <v>19</v>
      </c>
      <c r="F33" s="58">
        <f>hidden2!FF23</f>
        <v>0</v>
      </c>
      <c r="G33" s="58">
        <f t="shared" si="1"/>
        <v>19</v>
      </c>
      <c r="H33" s="58">
        <f>hidden2!FG23</f>
        <v>0</v>
      </c>
      <c r="I33" s="58">
        <f>hidden2!FH23</f>
        <v>19</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1</v>
      </c>
      <c r="D38" s="58">
        <f>hidden2!FD28</f>
        <v>0</v>
      </c>
      <c r="E38" s="58">
        <f>hidden2!FE28</f>
        <v>1</v>
      </c>
      <c r="F38" s="58">
        <f>hidden2!FF28</f>
        <v>0</v>
      </c>
      <c r="G38" s="58">
        <f t="shared" si="1"/>
        <v>1</v>
      </c>
      <c r="H38" s="58">
        <f>hidden2!FG28</f>
        <v>0</v>
      </c>
      <c r="I38" s="58">
        <f>hidden2!FH28</f>
        <v>1</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-30</v>
      </c>
      <c r="D44" s="58">
        <f>hidden2!FD34</f>
        <v>-16</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0</v>
      </c>
      <c r="D45" s="58">
        <f>hidden2!FD35</f>
        <v>0</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-98</v>
      </c>
      <c r="D52" s="58">
        <f>hidden2!FD42</f>
        <v>-92</v>
      </c>
      <c r="E52" s="58">
        <f>hidden2!FE42</f>
        <v>-6</v>
      </c>
      <c r="F52" s="58">
        <f>hidden2!FF42</f>
        <v>0</v>
      </c>
      <c r="G52" s="58">
        <f t="shared" si="1"/>
        <v>1</v>
      </c>
      <c r="H52" s="58">
        <f>hidden2!FG42</f>
        <v>3</v>
      </c>
      <c r="I52" s="58">
        <f>hidden2!FH42</f>
        <v>-2</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-91</v>
      </c>
      <c r="D56" s="58">
        <f>hidden2!FD46</f>
        <v>-88</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-5</v>
      </c>
      <c r="D58" s="58">
        <f>hidden2!FD48</f>
        <v>-4</v>
      </c>
      <c r="E58" s="58">
        <f>hidden2!FE48</f>
        <v>-1</v>
      </c>
      <c r="F58" s="58">
        <f>hidden2!FF48</f>
        <v>0</v>
      </c>
      <c r="G58" s="58">
        <f t="shared" si="1"/>
        <v>-2</v>
      </c>
      <c r="H58" s="58">
        <f>hidden2!FG48</f>
        <v>-1</v>
      </c>
      <c r="I58" s="58">
        <f>hidden2!FH48</f>
        <v>-1</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-56</v>
      </c>
      <c r="D61" s="58">
        <f>hidden2!FD51</f>
        <v>-4</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-4</v>
      </c>
      <c r="D76" s="58">
        <f>hidden2!FD66</f>
        <v>3</v>
      </c>
      <c r="E76" s="58">
        <f>hidden2!FE66</f>
        <v>-7</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-431</v>
      </c>
      <c r="D94" s="58">
        <f>hidden2!FD84</f>
        <v>51</v>
      </c>
      <c r="E94" s="58">
        <f>hidden2!FE84</f>
        <v>-482</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28</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t="str">
        <f>hidden1!A101</f>
        <v xml:space="preserve"> МИ ФНС РОССИИ ПО УПРАВЛЕНИЮ ДОЛГОМ</v>
      </c>
      <c r="B106" s="58">
        <f>hidden2!FC101</f>
        <v>0</v>
      </c>
      <c r="C106" s="58">
        <f>D106+E106</f>
        <v>0</v>
      </c>
      <c r="D106" s="58">
        <f>hidden2!FD101</f>
        <v>0</v>
      </c>
      <c r="E106" s="58">
        <f>hidden2!FE101</f>
        <v>0</v>
      </c>
      <c r="F106" s="58">
        <f>hidden2!FF101</f>
        <v>0</v>
      </c>
      <c r="G106" s="58">
        <f>H106+I106</f>
        <v>0</v>
      </c>
      <c r="H106" s="58">
        <f>hidden2!FG101</f>
        <v>0</v>
      </c>
      <c r="I106" s="58">
        <f>hidden2!FH101</f>
        <v>0</v>
      </c>
      <c r="J106" s="58">
        <f>hidden2!FI101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августа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-511</v>
      </c>
      <c r="C11" s="58">
        <f>hidden2!FK1</f>
        <v>-479</v>
      </c>
      <c r="D11" s="58">
        <f>hidden2!FL1</f>
        <v>-35</v>
      </c>
      <c r="E11" s="58">
        <f>hidden2!FM1</f>
        <v>0</v>
      </c>
      <c r="F11" s="58">
        <f>hidden2!FN1</f>
        <v>-476</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20</v>
      </c>
      <c r="C32" s="58">
        <f>hidden2!FK22</f>
        <v>0</v>
      </c>
      <c r="D32" s="58">
        <f>hidden2!FL22</f>
        <v>0</v>
      </c>
      <c r="E32" s="58">
        <f>hidden2!FM22</f>
        <v>0</v>
      </c>
      <c r="F32" s="58">
        <f>hidden2!FN22</f>
        <v>20</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19</v>
      </c>
      <c r="C33" s="58">
        <f>hidden2!FK23</f>
        <v>0</v>
      </c>
      <c r="D33" s="58">
        <f>hidden2!FL23</f>
        <v>0</v>
      </c>
      <c r="E33" s="58">
        <f>hidden2!FM23</f>
        <v>0</v>
      </c>
      <c r="F33" s="58">
        <f>hidden2!FN23</f>
        <v>19</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1</v>
      </c>
      <c r="C38" s="58">
        <f>hidden2!FK28</f>
        <v>0</v>
      </c>
      <c r="D38" s="58">
        <f>hidden2!FL28</f>
        <v>0</v>
      </c>
      <c r="E38" s="58">
        <f>hidden2!FM28</f>
        <v>0</v>
      </c>
      <c r="F38" s="58">
        <f>hidden2!FN28</f>
        <v>1</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t="str">
        <f>hidden1!A101</f>
        <v xml:space="preserve"> МИ ФНС РОССИИ ПО УПРАВЛЕНИЮ ДОЛГОМ</v>
      </c>
      <c r="B106" s="58">
        <f>hidden2!FJ101</f>
        <v>0</v>
      </c>
      <c r="C106" s="58">
        <f>hidden2!FK101</f>
        <v>0</v>
      </c>
      <c r="D106" s="58">
        <f>hidden2!FL101</f>
        <v>0</v>
      </c>
      <c r="E106" s="58">
        <f>hidden2!FM101</f>
        <v>0</v>
      </c>
      <c r="F106" s="58">
        <f>hidden2!FN101</f>
        <v>0</v>
      </c>
      <c r="G106" s="58">
        <f>hidden2!FO101</f>
        <v>0</v>
      </c>
      <c r="H106" s="58">
        <f>hidden2!FP101</f>
        <v>0</v>
      </c>
      <c r="I106" s="58">
        <f>hidden2!FQ101</f>
        <v>0</v>
      </c>
      <c r="J106" s="58">
        <f>hidden2!FR101</f>
        <v>0</v>
      </c>
      <c r="K106" s="58">
        <f>hidden2!FS101</f>
        <v>0</v>
      </c>
      <c r="L106" s="57"/>
      <c r="M106" s="57"/>
      <c r="N106" s="57"/>
    </row>
    <row r="107" spans="1:14" x14ac:dyDescent="0.25">
      <c r="A107" s="57"/>
      <c r="B107" s="58"/>
      <c r="C107" s="58"/>
      <c r="D107" s="58"/>
      <c r="E107" s="58"/>
      <c r="F107" s="58"/>
      <c r="G107" s="58"/>
      <c r="H107" s="58"/>
      <c r="I107" s="58"/>
      <c r="J107" s="58"/>
      <c r="K107" s="58"/>
      <c r="L107" s="57"/>
      <c r="M107" s="57"/>
      <c r="N107"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августа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-10</v>
      </c>
      <c r="G11" s="58">
        <f>hidden2!FW1</f>
        <v>-2</v>
      </c>
      <c r="H11" s="58">
        <f>hidden2!FX1</f>
        <v>-8</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-9</v>
      </c>
      <c r="G13" s="58">
        <f>hidden2!FW3</f>
        <v>-4</v>
      </c>
      <c r="H13" s="58">
        <f>hidden2!FX3</f>
        <v>-5</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20</v>
      </c>
      <c r="G30" s="58">
        <f>hidden2!FW20</f>
        <v>8</v>
      </c>
      <c r="H30" s="58">
        <f>hidden2!FX20</f>
        <v>12</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7</v>
      </c>
      <c r="G52" s="58">
        <f>hidden2!FW42</f>
        <v>3</v>
      </c>
      <c r="H52" s="58">
        <f>hidden2!FX42</f>
        <v>4</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-2</v>
      </c>
      <c r="G58" s="58">
        <f>hidden2!FW48</f>
        <v>-1</v>
      </c>
      <c r="H58" s="58">
        <f>hidden2!FX48</f>
        <v>-1</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hidden2!FT101</f>
        <v>0</v>
      </c>
      <c r="D106" s="58">
        <f>hidden2!FU101</f>
        <v>0</v>
      </c>
      <c r="E106" s="58">
        <f>hidden2!FV101</f>
        <v>0</v>
      </c>
      <c r="F106" s="58">
        <f>G106+H106</f>
        <v>0</v>
      </c>
      <c r="G106" s="58">
        <f>hidden2!FW101</f>
        <v>0</v>
      </c>
      <c r="H106" s="58">
        <f>hidden2!FX101</f>
        <v>0</v>
      </c>
      <c r="I106" s="58">
        <f>hidden2!FY101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августа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t="str">
        <f>hidden1!A101</f>
        <v xml:space="preserve"> МИ ФНС РОССИИ ПО УПРАВЛЕНИЮ ДОЛГОМ</v>
      </c>
      <c r="B106" s="58">
        <f>C106+D106</f>
        <v>0</v>
      </c>
      <c r="C106" s="58">
        <f>hidden2!FZ101</f>
        <v>0</v>
      </c>
      <c r="D106" s="58">
        <f>hidden2!GA101</f>
        <v>0</v>
      </c>
      <c r="E106" s="58">
        <f>hidden2!GB101</f>
        <v>0</v>
      </c>
      <c r="F106" s="58">
        <f>G106+H106</f>
        <v>0</v>
      </c>
      <c r="G106" s="58">
        <f>hidden2!GC101</f>
        <v>0</v>
      </c>
      <c r="H106" s="58">
        <f>hidden2!GD101</f>
        <v>0</v>
      </c>
      <c r="I106" s="58">
        <f>hidden2!GE101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августа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t="str">
        <f>hidden1!A101</f>
        <v xml:space="preserve"> МИ ФНС РОССИИ ПО УПРАВЛЕНИЮ ДОЛГОМ</v>
      </c>
      <c r="B106" s="58">
        <f>C106+D106</f>
        <v>0</v>
      </c>
      <c r="C106" s="58">
        <f>hidden3!B101</f>
        <v>0</v>
      </c>
      <c r="D106" s="58">
        <f>hidden3!C101</f>
        <v>0</v>
      </c>
      <c r="E106" s="58">
        <f>hidden3!D101</f>
        <v>0</v>
      </c>
      <c r="F106" s="58">
        <f>G106+H106</f>
        <v>0</v>
      </c>
      <c r="G106" s="58">
        <f>hidden3!E101</f>
        <v>0</v>
      </c>
      <c r="H106" s="58">
        <f>hidden3!F101</f>
        <v>0</v>
      </c>
      <c r="I106" s="58">
        <f>hidden3!G101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августа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-106</v>
      </c>
      <c r="D11" s="58">
        <f>hidden3!I1</f>
        <v>-108</v>
      </c>
      <c r="E11" s="58">
        <f>hidden3!J1</f>
        <v>2</v>
      </c>
      <c r="F11" s="58">
        <f>hidden3!K1</f>
        <v>0</v>
      </c>
      <c r="G11" s="58">
        <f>hidden3!L1</f>
        <v>-108</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42</v>
      </c>
      <c r="D13" s="58">
        <f>hidden3!I3</f>
        <v>10</v>
      </c>
      <c r="E13" s="58">
        <f>hidden3!J3</f>
        <v>32</v>
      </c>
      <c r="F13" s="58">
        <f>hidden3!K3</f>
        <v>0</v>
      </c>
      <c r="G13" s="58">
        <f>hidden3!L3</f>
        <v>10</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5</v>
      </c>
      <c r="D16" s="58">
        <f>hidden3!I6</f>
        <v>0</v>
      </c>
      <c r="E16" s="58">
        <f>hidden3!J6</f>
        <v>5</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51</v>
      </c>
      <c r="D23" s="58">
        <f>hidden3!I13</f>
        <v>4</v>
      </c>
      <c r="E23" s="58">
        <f>hidden3!J13</f>
        <v>47</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0</v>
      </c>
      <c r="D28" s="58">
        <f>hidden3!I18</f>
        <v>0</v>
      </c>
      <c r="E28" s="58">
        <f>hidden3!J18</f>
        <v>0</v>
      </c>
      <c r="F28" s="58">
        <f>hidden3!K18</f>
        <v>0</v>
      </c>
      <c r="G28" s="58">
        <f>hidden3!L18</f>
        <v>0</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0</v>
      </c>
      <c r="D30" s="58">
        <f>hidden3!I20</f>
        <v>9</v>
      </c>
      <c r="E30" s="58">
        <f>hidden3!J20</f>
        <v>-9</v>
      </c>
      <c r="F30" s="58">
        <f>hidden3!K20</f>
        <v>0</v>
      </c>
      <c r="G30" s="58">
        <f>hidden3!L20</f>
        <v>9</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-1</v>
      </c>
      <c r="D44" s="58">
        <f>hidden3!I34</f>
        <v>-1</v>
      </c>
      <c r="E44" s="58">
        <f>hidden3!J34</f>
        <v>0</v>
      </c>
      <c r="F44" s="58">
        <f>hidden3!K34</f>
        <v>0</v>
      </c>
      <c r="G44" s="58">
        <f>hidden3!L34</f>
        <v>-1</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-96</v>
      </c>
      <c r="D52" s="58">
        <f>hidden3!I42</f>
        <v>-92</v>
      </c>
      <c r="E52" s="58">
        <f>hidden3!J42</f>
        <v>-4</v>
      </c>
      <c r="F52" s="58">
        <f>hidden3!K42</f>
        <v>0</v>
      </c>
      <c r="G52" s="58">
        <f>hidden3!L42</f>
        <v>-92</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-92</v>
      </c>
      <c r="D56" s="58">
        <f>hidden3!I46</f>
        <v>-89</v>
      </c>
      <c r="E56" s="58">
        <f>hidden3!J46</f>
        <v>-3</v>
      </c>
      <c r="F56" s="58">
        <f>hidden3!K46</f>
        <v>0</v>
      </c>
      <c r="G56" s="58">
        <f>hidden3!L46</f>
        <v>-89</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-3</v>
      </c>
      <c r="D58" s="58">
        <f>hidden3!I48</f>
        <v>-3</v>
      </c>
      <c r="E58" s="58">
        <f>hidden3!J48</f>
        <v>0</v>
      </c>
      <c r="F58" s="58">
        <f>hidden3!K48</f>
        <v>0</v>
      </c>
      <c r="G58" s="58">
        <f>hidden3!L48</f>
        <v>-3</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-40</v>
      </c>
      <c r="D61" s="58">
        <f>hidden3!I51</f>
        <v>-4</v>
      </c>
      <c r="E61" s="58">
        <f>hidden3!J51</f>
        <v>-36</v>
      </c>
      <c r="F61" s="58">
        <f>hidden3!K51</f>
        <v>0</v>
      </c>
      <c r="G61" s="58">
        <f>hidden3!L51</f>
        <v>-4</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4</v>
      </c>
      <c r="D94" s="58">
        <f>hidden3!I84</f>
        <v>-1</v>
      </c>
      <c r="E94" s="58">
        <f>hidden3!J84</f>
        <v>5</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4</v>
      </c>
      <c r="D98" s="58">
        <f>hidden3!I88</f>
        <v>0</v>
      </c>
      <c r="E98" s="58">
        <f>hidden3!J88</f>
        <v>4</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t="str">
        <f>hidden1!A101</f>
        <v xml:space="preserve"> МИ ФНС РОССИИ ПО УПРАВЛЕНИЮ ДОЛГОМ</v>
      </c>
      <c r="B106" s="58">
        <f>hidden3!H101</f>
        <v>0</v>
      </c>
      <c r="C106" s="58">
        <f>D106+E106</f>
        <v>0</v>
      </c>
      <c r="D106" s="58">
        <f>hidden3!I101</f>
        <v>0</v>
      </c>
      <c r="E106" s="58">
        <f>hidden3!J101</f>
        <v>0</v>
      </c>
      <c r="F106" s="58">
        <f>hidden3!K101</f>
        <v>0</v>
      </c>
      <c r="G106" s="58">
        <f>hidden3!L101</f>
        <v>0</v>
      </c>
      <c r="H106" s="57"/>
      <c r="I106" s="57"/>
      <c r="J106" s="57"/>
      <c r="K106" s="57"/>
      <c r="L106" s="57"/>
      <c r="M106" s="57"/>
      <c r="N106" s="57"/>
      <c r="O106" s="57"/>
      <c r="P106" s="57"/>
    </row>
    <row r="107" spans="1:16" x14ac:dyDescent="0.25">
      <c r="A107" s="57"/>
      <c r="B107" s="58"/>
      <c r="C107" s="58"/>
      <c r="D107" s="58"/>
      <c r="E107" s="58"/>
      <c r="F107" s="58"/>
      <c r="G107" s="58"/>
      <c r="H107" s="57"/>
      <c r="I107" s="57"/>
      <c r="J107" s="57"/>
      <c r="K107" s="57"/>
      <c r="L107" s="57"/>
      <c r="M107" s="57"/>
      <c r="N107" s="57"/>
      <c r="O107" s="57"/>
      <c r="P107"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августа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14</v>
      </c>
      <c r="C11" s="58">
        <f>hidden3!N1</f>
        <v>0</v>
      </c>
      <c r="D11" s="58">
        <f>hidden3!O1</f>
        <v>-12</v>
      </c>
      <c r="E11" s="58">
        <f>hidden3!P1</f>
        <v>0</v>
      </c>
      <c r="F11" s="58">
        <f>hidden3!Q1</f>
        <v>-15</v>
      </c>
      <c r="G11" s="58">
        <f>hidden3!R1</f>
        <v>-17</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40</v>
      </c>
      <c r="C13" s="58">
        <f>hidden3!N3</f>
        <v>0</v>
      </c>
      <c r="D13" s="58">
        <f>hidden3!O3</f>
        <v>-8</v>
      </c>
      <c r="E13" s="58">
        <f>hidden3!P3</f>
        <v>0</v>
      </c>
      <c r="F13" s="58">
        <f>hidden3!Q3</f>
        <v>-100</v>
      </c>
      <c r="G13" s="58">
        <f>hidden3!R3</f>
        <v>-100</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5</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47</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0</v>
      </c>
      <c r="G25" s="58">
        <f>hidden3!R15</f>
        <v>0</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-8</v>
      </c>
      <c r="E30" s="58">
        <f>hidden3!P20</f>
        <v>0</v>
      </c>
      <c r="F30" s="58">
        <f>hidden3!Q20</f>
        <v>-73</v>
      </c>
      <c r="G30" s="58">
        <f>hidden3!R20</f>
        <v>-73</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-4</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5</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4</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hidden3!M101</f>
        <v>0</v>
      </c>
      <c r="C106" s="58">
        <f>hidden3!N101</f>
        <v>0</v>
      </c>
      <c r="D106" s="58">
        <f>hidden3!O101</f>
        <v>0</v>
      </c>
      <c r="E106" s="58">
        <f>hidden3!P101</f>
        <v>0</v>
      </c>
      <c r="F106" s="58">
        <f>hidden3!Q101</f>
        <v>0</v>
      </c>
      <c r="G106" s="58">
        <f>hidden3!R101</f>
        <v>0</v>
      </c>
      <c r="H106" s="58">
        <f>hidden3!S101</f>
        <v>0</v>
      </c>
      <c r="I106" s="57"/>
      <c r="J106" s="57"/>
      <c r="K106" s="57"/>
      <c r="L106" s="57"/>
      <c r="M106" s="57"/>
      <c r="N106" s="57"/>
      <c r="O106" s="57"/>
      <c r="P106" s="57"/>
      <c r="Q106" s="57"/>
      <c r="R106" s="57"/>
    </row>
    <row r="107" spans="1:18" x14ac:dyDescent="0.25">
      <c r="A107" s="57"/>
      <c r="B107" s="58"/>
      <c r="C107" s="58"/>
      <c r="D107" s="58"/>
      <c r="E107" s="58"/>
      <c r="F107" s="58"/>
      <c r="G107" s="58"/>
      <c r="H107" s="58"/>
      <c r="I107" s="57"/>
      <c r="J107" s="57"/>
      <c r="K107" s="57"/>
      <c r="L107" s="57"/>
      <c r="M107" s="57"/>
      <c r="N107" s="57"/>
      <c r="O107" s="57"/>
      <c r="P107" s="57"/>
      <c r="Q107" s="57"/>
      <c r="R107"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августа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104501</v>
      </c>
      <c r="C11" s="58">
        <f>hidden3!U1</f>
        <v>49744</v>
      </c>
      <c r="D11" s="58">
        <f>hidden3!V1</f>
        <v>105478</v>
      </c>
      <c r="E11" s="58">
        <f>hidden3!W1</f>
        <v>49479</v>
      </c>
      <c r="F11" s="58">
        <f>hidden3!X1</f>
        <v>-816</v>
      </c>
      <c r="G11" s="58">
        <f>hidden3!Y1</f>
        <v>0</v>
      </c>
      <c r="H11" s="58">
        <f>hidden3!Z1</f>
        <v>-2160</v>
      </c>
      <c r="I11" s="58">
        <f>hidden3!AA1</f>
        <v>0</v>
      </c>
      <c r="J11" s="58">
        <f>hidden3!AB1</f>
        <v>-246</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5609</v>
      </c>
      <c r="C13" s="58">
        <f>hidden3!U3</f>
        <v>1142</v>
      </c>
      <c r="D13" s="58">
        <f>hidden3!V3</f>
        <v>1453</v>
      </c>
      <c r="E13" s="58">
        <f>hidden3!W3</f>
        <v>-303</v>
      </c>
      <c r="F13" s="58">
        <f>hidden3!X3</f>
        <v>107</v>
      </c>
      <c r="G13" s="58">
        <f>hidden3!Y3</f>
        <v>0</v>
      </c>
      <c r="H13" s="58">
        <f>hidden3!Z3</f>
        <v>1014</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12</v>
      </c>
      <c r="C15" s="58">
        <f>hidden3!U5</f>
        <v>13</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-80</v>
      </c>
      <c r="C16" s="58">
        <f>hidden3!U6</f>
        <v>127</v>
      </c>
      <c r="D16" s="58">
        <f>hidden3!V6</f>
        <v>-208</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-182</v>
      </c>
      <c r="C18" s="58">
        <f>hidden3!U8</f>
        <v>-201</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-45</v>
      </c>
      <c r="C19" s="58">
        <f>hidden3!U9</f>
        <v>22</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-168</v>
      </c>
      <c r="C20" s="58">
        <f>hidden3!U10</f>
        <v>-174</v>
      </c>
      <c r="D20" s="58">
        <f>hidden3!V10</f>
        <v>0</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3062</v>
      </c>
      <c r="C23" s="58">
        <f>hidden3!U13</f>
        <v>1635</v>
      </c>
      <c r="D23" s="58">
        <f>hidden3!V13</f>
        <v>1122</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101</v>
      </c>
      <c r="C24" s="58">
        <f>hidden3!U14</f>
        <v>94</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-27</v>
      </c>
      <c r="C25" s="58">
        <f>hidden3!U15</f>
        <v>0</v>
      </c>
      <c r="D25" s="58">
        <f>hidden3!V15</f>
        <v>-31</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-18</v>
      </c>
      <c r="C26" s="58">
        <f>hidden3!U16</f>
        <v>-18</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-31</v>
      </c>
      <c r="C28" s="58">
        <f>hidden3!U18</f>
        <v>-58</v>
      </c>
      <c r="D28" s="58">
        <f>hidden3!V18</f>
        <v>15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60</v>
      </c>
      <c r="C29" s="58">
        <f>hidden3!U19</f>
        <v>71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-71</v>
      </c>
      <c r="C30" s="58">
        <f>hidden3!U20</f>
        <v>-83</v>
      </c>
      <c r="D30" s="58">
        <f>hidden3!V20</f>
        <v>13</v>
      </c>
      <c r="E30" s="58">
        <f>hidden3!W20</f>
        <v>6</v>
      </c>
      <c r="F30" s="58">
        <f>hidden3!X20</f>
        <v>1</v>
      </c>
      <c r="G30" s="58">
        <f>hidden3!Y20</f>
        <v>0</v>
      </c>
      <c r="H30" s="58">
        <f>hidden3!Z20</f>
        <v>4</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3595</v>
      </c>
      <c r="C31" s="58">
        <f>hidden3!U21</f>
        <v>0</v>
      </c>
      <c r="D31" s="58">
        <f>hidden3!V21</f>
        <v>1238</v>
      </c>
      <c r="E31" s="58">
        <f>hidden3!W21</f>
        <v>0</v>
      </c>
      <c r="F31" s="58">
        <f>hidden3!X21</f>
        <v>119</v>
      </c>
      <c r="G31" s="58">
        <f>hidden3!Y21</f>
        <v>0</v>
      </c>
      <c r="H31" s="58">
        <f>hidden3!Z21</f>
        <v>565</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7143</v>
      </c>
      <c r="C32" s="58">
        <f>hidden3!U22</f>
        <v>306</v>
      </c>
      <c r="D32" s="58">
        <f>hidden3!V22</f>
        <v>6403</v>
      </c>
      <c r="E32" s="58">
        <f>hidden3!W22</f>
        <v>0</v>
      </c>
      <c r="F32" s="58">
        <f>hidden3!X22</f>
        <v>7</v>
      </c>
      <c r="G32" s="58">
        <f>hidden3!Y22</f>
        <v>0</v>
      </c>
      <c r="H32" s="58">
        <f>hidden3!Z22</f>
        <v>256</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-11</v>
      </c>
      <c r="C33" s="58">
        <f>hidden3!U23</f>
        <v>-2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0</v>
      </c>
      <c r="C34" s="58">
        <f>hidden3!U24</f>
        <v>0</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25</v>
      </c>
      <c r="C35" s="58">
        <f>hidden3!U25</f>
        <v>2</v>
      </c>
      <c r="D35" s="58">
        <f>hidden3!V25</f>
        <v>0</v>
      </c>
      <c r="E35" s="58">
        <f>hidden3!W25</f>
        <v>0</v>
      </c>
      <c r="F35" s="58">
        <f>hidden3!X25</f>
        <v>4</v>
      </c>
      <c r="G35" s="58">
        <f>hidden3!Y25</f>
        <v>0</v>
      </c>
      <c r="H35" s="58">
        <f>hidden3!Z25</f>
        <v>19</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1</v>
      </c>
      <c r="C36" s="58">
        <f>hidden3!U26</f>
        <v>1</v>
      </c>
      <c r="D36" s="58">
        <f>hidden3!V26</f>
        <v>0</v>
      </c>
      <c r="E36" s="58">
        <f>hidden3!W26</f>
        <v>0</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6904</v>
      </c>
      <c r="C37" s="58">
        <f>hidden3!U27</f>
        <v>324</v>
      </c>
      <c r="D37" s="58">
        <f>hidden3!V27</f>
        <v>6428</v>
      </c>
      <c r="E37" s="58">
        <f>hidden3!W27</f>
        <v>0</v>
      </c>
      <c r="F37" s="58">
        <f>hidden3!X27</f>
        <v>-1</v>
      </c>
      <c r="G37" s="58">
        <f>hidden3!Y27</f>
        <v>0</v>
      </c>
      <c r="H37" s="58">
        <f>hidden3!Z27</f>
        <v>153</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34</v>
      </c>
      <c r="C38" s="58">
        <f>hidden3!U28</f>
        <v>19</v>
      </c>
      <c r="D38" s="58">
        <f>hidden3!V28</f>
        <v>1</v>
      </c>
      <c r="E38" s="58">
        <f>hidden3!W28</f>
        <v>0</v>
      </c>
      <c r="F38" s="58">
        <f>hidden3!X28</f>
        <v>10</v>
      </c>
      <c r="G38" s="58">
        <f>hidden3!Y28</f>
        <v>0</v>
      </c>
      <c r="H38" s="58">
        <f>hidden3!Z28</f>
        <v>0</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3</v>
      </c>
      <c r="C39" s="58">
        <f>hidden3!U29</f>
        <v>0</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18</v>
      </c>
      <c r="C40" s="58">
        <f>hidden3!U30</f>
        <v>3</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-36</v>
      </c>
      <c r="C41" s="58">
        <f>hidden3!U31</f>
        <v>-41</v>
      </c>
      <c r="D41" s="58">
        <f>hidden3!V31</f>
        <v>5</v>
      </c>
      <c r="E41" s="58">
        <f>hidden3!W31</f>
        <v>0</v>
      </c>
      <c r="F41" s="58">
        <f>hidden3!X31</f>
        <v>0</v>
      </c>
      <c r="G41" s="58">
        <f>hidden3!Y31</f>
        <v>0</v>
      </c>
      <c r="H41" s="58">
        <f>hidden3!Z31</f>
        <v>0</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205</v>
      </c>
      <c r="C42" s="58">
        <f>hidden3!U32</f>
        <v>0</v>
      </c>
      <c r="D42" s="58">
        <f>hidden3!V32</f>
        <v>-46</v>
      </c>
      <c r="E42" s="58">
        <f>hidden3!W32</f>
        <v>0</v>
      </c>
      <c r="F42" s="58">
        <f>hidden3!X32</f>
        <v>-6</v>
      </c>
      <c r="G42" s="58">
        <f>hidden3!Y32</f>
        <v>0</v>
      </c>
      <c r="H42" s="58">
        <f>hidden3!Z32</f>
        <v>90</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-975</v>
      </c>
      <c r="C44" s="58">
        <f>hidden3!U34</f>
        <v>-602</v>
      </c>
      <c r="D44" s="58">
        <f>hidden3!V34</f>
        <v>112</v>
      </c>
      <c r="E44" s="58">
        <f>hidden3!W34</f>
        <v>0</v>
      </c>
      <c r="F44" s="58">
        <f>hidden3!X34</f>
        <v>-497</v>
      </c>
      <c r="G44" s="58">
        <f>hidden3!Y34</f>
        <v>0</v>
      </c>
      <c r="H44" s="58">
        <f>hidden3!Z34</f>
        <v>12</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-453</v>
      </c>
      <c r="C45" s="58">
        <f>hidden3!U35</f>
        <v>-581</v>
      </c>
      <c r="D45" s="58">
        <f>hidden3!V35</f>
        <v>78</v>
      </c>
      <c r="E45" s="58">
        <f>hidden3!W35</f>
        <v>0</v>
      </c>
      <c r="F45" s="58">
        <f>hidden3!X35</f>
        <v>48</v>
      </c>
      <c r="G45" s="58">
        <f>hidden3!Y35</f>
        <v>0</v>
      </c>
      <c r="H45" s="58">
        <f>hidden3!Z35</f>
        <v>2</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0</v>
      </c>
      <c r="C46" s="58">
        <f>hidden3!U36</f>
        <v>0</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-527</v>
      </c>
      <c r="C47" s="58">
        <f>hidden3!U37</f>
        <v>-29</v>
      </c>
      <c r="D47" s="58">
        <f>hidden3!V37</f>
        <v>47</v>
      </c>
      <c r="E47" s="58">
        <f>hidden3!W37</f>
        <v>0</v>
      </c>
      <c r="F47" s="58">
        <f>hidden3!X37</f>
        <v>-546</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-2</v>
      </c>
      <c r="C48" s="58">
        <f>hidden3!U38</f>
        <v>-2</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9</v>
      </c>
      <c r="C49" s="58">
        <f>hidden3!U39</f>
        <v>9</v>
      </c>
      <c r="D49" s="58">
        <f>hidden3!V39</f>
        <v>0</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-11</v>
      </c>
      <c r="C50" s="58">
        <f>hidden3!U40</f>
        <v>0</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9</v>
      </c>
      <c r="C51" s="58">
        <f>hidden3!U41</f>
        <v>1</v>
      </c>
      <c r="D51" s="58">
        <f>hidden3!V41</f>
        <v>3</v>
      </c>
      <c r="E51" s="58">
        <f>hidden3!W41</f>
        <v>0</v>
      </c>
      <c r="F51" s="58">
        <f>hidden3!X41</f>
        <v>1</v>
      </c>
      <c r="G51" s="58">
        <f>hidden3!Y41</f>
        <v>0</v>
      </c>
      <c r="H51" s="58">
        <f>hidden3!Z41</f>
        <v>4</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806</v>
      </c>
      <c r="C52" s="58">
        <f>hidden3!U42</f>
        <v>671</v>
      </c>
      <c r="D52" s="58">
        <f>hidden3!V42</f>
        <v>68</v>
      </c>
      <c r="E52" s="58">
        <f>hidden3!W42</f>
        <v>-1</v>
      </c>
      <c r="F52" s="58">
        <f>hidden3!X42</f>
        <v>-1</v>
      </c>
      <c r="G52" s="58">
        <f>hidden3!Y42</f>
        <v>0</v>
      </c>
      <c r="H52" s="58">
        <f>hidden3!Z42</f>
        <v>58</v>
      </c>
      <c r="I52" s="58">
        <f>hidden3!AA42</f>
        <v>0</v>
      </c>
      <c r="J52" s="58">
        <f>hidden3!AB42</f>
        <v>9</v>
      </c>
      <c r="K52" s="58">
        <f>hidden3!AC42</f>
        <v>0</v>
      </c>
      <c r="L52" s="57"/>
      <c r="M52" s="57"/>
      <c r="N52" s="57"/>
      <c r="O52" s="57"/>
      <c r="P52" s="57"/>
      <c r="Q52" s="57"/>
      <c r="R52" s="57"/>
    </row>
    <row r="53" spans="1:18" x14ac:dyDescent="0.25">
      <c r="A53" s="57" t="str">
        <f>hidden1!A43</f>
        <v xml:space="preserve">  Республика Адыгея</v>
      </c>
      <c r="B53" s="58">
        <f>hidden3!T43</f>
        <v>0</v>
      </c>
      <c r="C53" s="58">
        <f>hidden3!U43</f>
        <v>0</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0</v>
      </c>
      <c r="C54" s="58">
        <f>hidden3!U44</f>
        <v>0</v>
      </c>
      <c r="D54" s="58">
        <f>hidden3!V44</f>
        <v>0</v>
      </c>
      <c r="E54" s="58">
        <f>hidden3!W44</f>
        <v>0</v>
      </c>
      <c r="F54" s="58">
        <f>hidden3!X44</f>
        <v>0</v>
      </c>
      <c r="G54" s="58">
        <f>hidden3!Y44</f>
        <v>0</v>
      </c>
      <c r="H54" s="58">
        <f>hidden3!Z44</f>
        <v>0</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427</v>
      </c>
      <c r="C56" s="58">
        <f>hidden3!U46</f>
        <v>362</v>
      </c>
      <c r="D56" s="58">
        <f>hidden3!V46</f>
        <v>40</v>
      </c>
      <c r="E56" s="58">
        <f>hidden3!W46</f>
        <v>0</v>
      </c>
      <c r="F56" s="58">
        <f>hidden3!X46</f>
        <v>0</v>
      </c>
      <c r="G56" s="58">
        <f>hidden3!Y46</f>
        <v>0</v>
      </c>
      <c r="H56" s="58">
        <f>hidden3!Z46</f>
        <v>17</v>
      </c>
      <c r="I56" s="58">
        <f>hidden3!AA46</f>
        <v>0</v>
      </c>
      <c r="J56" s="58">
        <f>hidden3!AB46</f>
        <v>8</v>
      </c>
      <c r="K56" s="58">
        <f>hidden3!AC46</f>
        <v>0</v>
      </c>
      <c r="L56" s="57"/>
      <c r="M56" s="57"/>
      <c r="N56" s="57"/>
      <c r="O56" s="57"/>
      <c r="P56" s="57"/>
      <c r="Q56" s="57"/>
      <c r="R56" s="57"/>
    </row>
    <row r="57" spans="1:18" x14ac:dyDescent="0.25">
      <c r="A57" s="57" t="str">
        <f>hidden1!A47</f>
        <v xml:space="preserve">  Астраханская область</v>
      </c>
      <c r="B57" s="58">
        <f>hidden3!T47</f>
        <v>132</v>
      </c>
      <c r="C57" s="58">
        <f>hidden3!U47</f>
        <v>93</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49</v>
      </c>
      <c r="C58" s="58">
        <f>hidden3!U48</f>
        <v>47</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198</v>
      </c>
      <c r="C59" s="58">
        <f>hidden3!U49</f>
        <v>169</v>
      </c>
      <c r="D59" s="58">
        <f>hidden3!V49</f>
        <v>21</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-346</v>
      </c>
      <c r="C61" s="58">
        <f>hidden3!U51</f>
        <v>-358</v>
      </c>
      <c r="D61" s="58">
        <f>hidden3!V51</f>
        <v>-167</v>
      </c>
      <c r="E61" s="58">
        <f>hidden3!W51</f>
        <v>12</v>
      </c>
      <c r="F61" s="58">
        <f>hidden3!X51</f>
        <v>-9</v>
      </c>
      <c r="G61" s="58">
        <f>hidden3!Y51</f>
        <v>0</v>
      </c>
      <c r="H61" s="58">
        <f>hidden3!Z51</f>
        <v>203</v>
      </c>
      <c r="I61" s="58">
        <f>hidden3!AA51</f>
        <v>0</v>
      </c>
      <c r="J61" s="58">
        <f>hidden3!AB51</f>
        <v>-3</v>
      </c>
      <c r="K61" s="58">
        <f>hidden3!AC51</f>
        <v>0</v>
      </c>
      <c r="L61" s="57"/>
      <c r="M61" s="57"/>
      <c r="N61" s="57"/>
      <c r="O61" s="57"/>
      <c r="P61" s="57"/>
      <c r="Q61" s="57"/>
      <c r="R61" s="57"/>
    </row>
    <row r="62" spans="1:18" x14ac:dyDescent="0.25">
      <c r="A62" s="57" t="str">
        <f>hidden1!A52</f>
        <v xml:space="preserve">  Республика Башкортостан</v>
      </c>
      <c r="B62" s="58">
        <f>hidden3!T52</f>
        <v>-58</v>
      </c>
      <c r="C62" s="58">
        <f>hidden3!U52</f>
        <v>-31</v>
      </c>
      <c r="D62" s="58">
        <f>hidden3!V52</f>
        <v>-155</v>
      </c>
      <c r="E62" s="58">
        <f>hidden3!W52</f>
        <v>0</v>
      </c>
      <c r="F62" s="58">
        <f>hidden3!X52</f>
        <v>-14</v>
      </c>
      <c r="G62" s="58">
        <f>hidden3!Y52</f>
        <v>0</v>
      </c>
      <c r="H62" s="58">
        <f>hidden3!Z52</f>
        <v>142</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17</v>
      </c>
      <c r="C64" s="58">
        <f>hidden3!U54</f>
        <v>0</v>
      </c>
      <c r="D64" s="58">
        <f>hidden3!V54</f>
        <v>0</v>
      </c>
      <c r="E64" s="58">
        <f>hidden3!W54</f>
        <v>0</v>
      </c>
      <c r="F64" s="58">
        <f>hidden3!X54</f>
        <v>17</v>
      </c>
      <c r="G64" s="58">
        <f>hidden3!Y54</f>
        <v>0</v>
      </c>
      <c r="H64" s="58">
        <f>hidden3!Z54</f>
        <v>0</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51</v>
      </c>
      <c r="C65" s="58">
        <f>hidden3!U55</f>
        <v>53</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-6</v>
      </c>
      <c r="C66" s="58">
        <f>hidden3!U56</f>
        <v>-2</v>
      </c>
      <c r="D66" s="58">
        <f>hidden3!V56</f>
        <v>-1</v>
      </c>
      <c r="E66" s="58">
        <f>hidden3!W56</f>
        <v>-1</v>
      </c>
      <c r="F66" s="58">
        <f>hidden3!X56</f>
        <v>-4</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0</v>
      </c>
      <c r="C68" s="58">
        <f>hidden3!U58</f>
        <v>0</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-76</v>
      </c>
      <c r="C69" s="58">
        <f>hidden3!U59</f>
        <v>-77</v>
      </c>
      <c r="D69" s="58">
        <f>hidden3!V59</f>
        <v>15</v>
      </c>
      <c r="E69" s="58">
        <f>hidden3!W59</f>
        <v>0</v>
      </c>
      <c r="F69" s="58">
        <f>hidden3!X59</f>
        <v>-15</v>
      </c>
      <c r="G69" s="58">
        <f>hidden3!Y59</f>
        <v>0</v>
      </c>
      <c r="H69" s="58">
        <f>hidden3!Z59</f>
        <v>1</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0</v>
      </c>
      <c r="C70" s="58">
        <f>hidden3!U60</f>
        <v>-20</v>
      </c>
      <c r="D70" s="58">
        <f>hidden3!V60</f>
        <v>3</v>
      </c>
      <c r="E70" s="58">
        <f>hidden3!W60</f>
        <v>0</v>
      </c>
      <c r="F70" s="58">
        <f>hidden3!X60</f>
        <v>-1</v>
      </c>
      <c r="G70" s="58">
        <f>hidden3!Y60</f>
        <v>0</v>
      </c>
      <c r="H70" s="58">
        <f>hidden3!Z60</f>
        <v>18</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43</v>
      </c>
      <c r="C71" s="58">
        <f>hidden3!U61</f>
        <v>26</v>
      </c>
      <c r="D71" s="58">
        <f>hidden3!V61</f>
        <v>26</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-23</v>
      </c>
      <c r="C72" s="58">
        <f>hidden3!U62</f>
        <v>-20</v>
      </c>
      <c r="D72" s="58">
        <f>hidden3!V62</f>
        <v>0</v>
      </c>
      <c r="E72" s="58">
        <f>hidden3!W62</f>
        <v>0</v>
      </c>
      <c r="F72" s="58">
        <f>hidden3!X62</f>
        <v>0</v>
      </c>
      <c r="G72" s="58">
        <f>hidden3!Y62</f>
        <v>0</v>
      </c>
      <c r="H72" s="58">
        <f>hidden3!Z62</f>
        <v>0</v>
      </c>
      <c r="I72" s="58">
        <f>hidden3!AA62</f>
        <v>0</v>
      </c>
      <c r="J72" s="58">
        <f>hidden3!AB62</f>
        <v>-3</v>
      </c>
      <c r="K72" s="58">
        <f>hidden3!AC62</f>
        <v>0</v>
      </c>
      <c r="L72" s="57"/>
      <c r="M72" s="57"/>
      <c r="N72" s="57"/>
      <c r="O72" s="57"/>
      <c r="P72" s="57"/>
      <c r="Q72" s="57"/>
      <c r="R72" s="57"/>
    </row>
    <row r="73" spans="1:18" x14ac:dyDescent="0.25">
      <c r="A73" s="57" t="str">
        <f>hidden1!A63</f>
        <v xml:space="preserve">  Самарская область</v>
      </c>
      <c r="B73" s="58">
        <f>hidden3!T63</f>
        <v>17</v>
      </c>
      <c r="C73" s="58">
        <f>hidden3!U63</f>
        <v>14</v>
      </c>
      <c r="D73" s="58">
        <f>hidden3!V63</f>
        <v>-40</v>
      </c>
      <c r="E73" s="58">
        <f>hidden3!W63</f>
        <v>0</v>
      </c>
      <c r="F73" s="58">
        <f>hidden3!X63</f>
        <v>10</v>
      </c>
      <c r="G73" s="58">
        <f>hidden3!Y63</f>
        <v>0</v>
      </c>
      <c r="H73" s="58">
        <f>hidden3!Z63</f>
        <v>33</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-294</v>
      </c>
      <c r="C75" s="58">
        <f>hidden3!U65</f>
        <v>-298</v>
      </c>
      <c r="D75" s="58">
        <f>hidden3!V65</f>
        <v>-1</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94088</v>
      </c>
      <c r="C76" s="58">
        <f>hidden3!U66</f>
        <v>49046</v>
      </c>
      <c r="D76" s="58">
        <f>hidden3!V66</f>
        <v>98940</v>
      </c>
      <c r="E76" s="58">
        <f>hidden3!W66</f>
        <v>49750</v>
      </c>
      <c r="F76" s="58">
        <f>hidden3!X66</f>
        <v>-415</v>
      </c>
      <c r="G76" s="58">
        <f>hidden3!Y66</f>
        <v>0</v>
      </c>
      <c r="H76" s="58">
        <f>hidden3!Z66</f>
        <v>-3734</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-112</v>
      </c>
      <c r="C77" s="58">
        <f>hidden3!U67</f>
        <v>-112</v>
      </c>
      <c r="D77" s="58">
        <f>hidden3!V67</f>
        <v>1</v>
      </c>
      <c r="E77" s="58">
        <f>hidden3!W67</f>
        <v>1</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-4450</v>
      </c>
      <c r="C78" s="58">
        <f>hidden3!U68</f>
        <v>-715</v>
      </c>
      <c r="D78" s="58">
        <f>hidden3!V68</f>
        <v>-268</v>
      </c>
      <c r="E78" s="58">
        <f>hidden3!W68</f>
        <v>0</v>
      </c>
      <c r="F78" s="58">
        <f>hidden3!X68</f>
        <v>-378</v>
      </c>
      <c r="G78" s="58">
        <f>hidden3!Y68</f>
        <v>0</v>
      </c>
      <c r="H78" s="58">
        <f>hidden3!Z68</f>
        <v>-3089</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275</v>
      </c>
      <c r="C79" s="58">
        <f>hidden3!U69</f>
        <v>161</v>
      </c>
      <c r="D79" s="58">
        <f>hidden3!V69</f>
        <v>37</v>
      </c>
      <c r="E79" s="58">
        <f>hidden3!W69</f>
        <v>0</v>
      </c>
      <c r="F79" s="58">
        <f>hidden3!X69</f>
        <v>19</v>
      </c>
      <c r="G79" s="58">
        <f>hidden3!Y69</f>
        <v>0</v>
      </c>
      <c r="H79" s="58">
        <f>hidden3!Z69</f>
        <v>58</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-1085</v>
      </c>
      <c r="C80" s="58">
        <f>hidden3!U70</f>
        <v>-37</v>
      </c>
      <c r="D80" s="58">
        <f>hidden3!V70</f>
        <v>-328</v>
      </c>
      <c r="E80" s="58">
        <f>hidden3!W70</f>
        <v>0</v>
      </c>
      <c r="F80" s="58">
        <f>hidden3!X70</f>
        <v>1</v>
      </c>
      <c r="G80" s="58">
        <f>hidden3!Y70</f>
        <v>0</v>
      </c>
      <c r="H80" s="58">
        <f>hidden3!Z70</f>
        <v>-722</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-62</v>
      </c>
      <c r="C81" s="58">
        <f>hidden3!U71</f>
        <v>0</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99522</v>
      </c>
      <c r="C82" s="58">
        <f>hidden3!U72</f>
        <v>49749</v>
      </c>
      <c r="D82" s="58">
        <f>hidden3!V72</f>
        <v>99497</v>
      </c>
      <c r="E82" s="58">
        <f>hidden3!W72</f>
        <v>49749</v>
      </c>
      <c r="F82" s="58">
        <f>hidden3!X72</f>
        <v>2</v>
      </c>
      <c r="G82" s="58">
        <f>hidden3!Y72</f>
        <v>0</v>
      </c>
      <c r="H82" s="58">
        <f>hidden3!Z72</f>
        <v>23</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-1502</v>
      </c>
      <c r="C83" s="58">
        <f>hidden3!U73</f>
        <v>-286</v>
      </c>
      <c r="D83" s="58">
        <f>hidden3!V73</f>
        <v>-1236</v>
      </c>
      <c r="E83" s="58">
        <f>hidden3!W73</f>
        <v>21</v>
      </c>
      <c r="F83" s="58">
        <f>hidden3!X73</f>
        <v>6</v>
      </c>
      <c r="G83" s="58">
        <f>hidden3!Y73</f>
        <v>0</v>
      </c>
      <c r="H83" s="58">
        <f>hidden3!Z73</f>
        <v>34</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1</v>
      </c>
      <c r="C84" s="58">
        <f>hidden3!U74</f>
        <v>0</v>
      </c>
      <c r="D84" s="58">
        <f>hidden3!V74</f>
        <v>1</v>
      </c>
      <c r="E84" s="58">
        <f>hidden3!W74</f>
        <v>0</v>
      </c>
      <c r="F84" s="58">
        <f>hidden3!X74</f>
        <v>0</v>
      </c>
      <c r="G84" s="58">
        <f>hidden3!Y74</f>
        <v>0</v>
      </c>
      <c r="H84" s="58">
        <f>hidden3!Z74</f>
        <v>0</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0</v>
      </c>
      <c r="C85" s="58">
        <f>hidden3!U75</f>
        <v>0</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-2</v>
      </c>
      <c r="C86" s="58">
        <f>hidden3!U76</f>
        <v>-1</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-526</v>
      </c>
      <c r="C87" s="58">
        <f>hidden3!U77</f>
        <v>-537</v>
      </c>
      <c r="D87" s="58">
        <f>hidden3!V77</f>
        <v>0</v>
      </c>
      <c r="E87" s="58">
        <f>hidden3!W77</f>
        <v>0</v>
      </c>
      <c r="F87" s="58">
        <f>hidden3!X77</f>
        <v>1</v>
      </c>
      <c r="G87" s="58">
        <f>hidden3!Y77</f>
        <v>0</v>
      </c>
      <c r="H87" s="58">
        <f>hidden3!Z77</f>
        <v>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66</v>
      </c>
      <c r="C88" s="58">
        <f>hidden3!U78</f>
        <v>23</v>
      </c>
      <c r="D88" s="58">
        <f>hidden3!V78</f>
        <v>22</v>
      </c>
      <c r="E88" s="58">
        <f>hidden3!W78</f>
        <v>0</v>
      </c>
      <c r="F88" s="58">
        <f>hidden3!X78</f>
        <v>16</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65</v>
      </c>
      <c r="C89" s="58">
        <f>hidden3!U79</f>
        <v>39</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273</v>
      </c>
      <c r="C91" s="58">
        <f>hidden3!U81</f>
        <v>126</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-1330</v>
      </c>
      <c r="C92" s="58">
        <f>hidden3!U82</f>
        <v>65</v>
      </c>
      <c r="D92" s="58">
        <f>hidden3!V82</f>
        <v>-1394</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0</v>
      </c>
      <c r="C93" s="58">
        <f>hidden3!U83</f>
        <v>0</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-322</v>
      </c>
      <c r="C94" s="58">
        <f>hidden3!U84</f>
        <v>-175</v>
      </c>
      <c r="D94" s="58">
        <f>hidden3!V84</f>
        <v>-95</v>
      </c>
      <c r="E94" s="58">
        <f>hidden3!W84</f>
        <v>0</v>
      </c>
      <c r="F94" s="58">
        <f>hidden3!X84</f>
        <v>-14</v>
      </c>
      <c r="G94" s="58">
        <f>hidden3!Y84</f>
        <v>0</v>
      </c>
      <c r="H94" s="58">
        <f>hidden3!Z84</f>
        <v>-3</v>
      </c>
      <c r="I94" s="58">
        <f>hidden3!AA84</f>
        <v>0</v>
      </c>
      <c r="J94" s="58">
        <f>hidden3!AB84</f>
        <v>-35</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-37</v>
      </c>
      <c r="C96" s="58">
        <f>hidden3!U86</f>
        <v>0</v>
      </c>
      <c r="D96" s="58">
        <f>hidden3!V86</f>
        <v>-37</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-70</v>
      </c>
      <c r="C97" s="58">
        <f>hidden3!U87</f>
        <v>-26</v>
      </c>
      <c r="D97" s="58">
        <f>hidden3!V87</f>
        <v>-33</v>
      </c>
      <c r="E97" s="58">
        <f>hidden3!W87</f>
        <v>0</v>
      </c>
      <c r="F97" s="58">
        <f>hidden3!X87</f>
        <v>-8</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-35</v>
      </c>
      <c r="C98" s="58">
        <f>hidden3!U88</f>
        <v>-27</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-2</v>
      </c>
      <c r="C99" s="58">
        <f>hidden3!U89</f>
        <v>-2</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0</v>
      </c>
      <c r="C100" s="58">
        <f>hidden3!U90</f>
        <v>0</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-88</v>
      </c>
      <c r="C102" s="58">
        <f>hidden3!U92</f>
        <v>-28</v>
      </c>
      <c r="D102" s="58">
        <f>hidden3!V92</f>
        <v>-25</v>
      </c>
      <c r="E102" s="58">
        <f>hidden3!W92</f>
        <v>0</v>
      </c>
      <c r="F102" s="58">
        <f>hidden3!X92</f>
        <v>0</v>
      </c>
      <c r="G102" s="58">
        <f>hidden3!Y92</f>
        <v>0</v>
      </c>
      <c r="H102" s="58">
        <f>hidden3!Z92</f>
        <v>0</v>
      </c>
      <c r="I102" s="58">
        <f>hidden3!AA92</f>
        <v>0</v>
      </c>
      <c r="J102" s="58">
        <f>hidden3!AB92</f>
        <v>-35</v>
      </c>
      <c r="K102" s="58">
        <f>hidden3!AC92</f>
        <v>0</v>
      </c>
      <c r="L102" s="57"/>
      <c r="M102" s="57"/>
      <c r="N102" s="57"/>
      <c r="O102" s="57"/>
      <c r="P102" s="57"/>
      <c r="Q102" s="57"/>
      <c r="R102" s="57"/>
    </row>
    <row r="103" spans="1:18" x14ac:dyDescent="0.25">
      <c r="A103" s="57" t="str">
        <f>hidden1!A93</f>
        <v xml:space="preserve">  Забайкальский край</v>
      </c>
      <c r="B103" s="58">
        <f>hidden3!T93</f>
        <v>-93</v>
      </c>
      <c r="C103" s="58">
        <f>hidden3!U93</f>
        <v>-92</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3</v>
      </c>
      <c r="C104" s="58">
        <f>hidden3!U94</f>
        <v>0</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t="str">
        <f>hidden1!A101</f>
        <v xml:space="preserve"> МИ ФНС РОССИИ ПО УПРАВЛЕНИЮ ДОЛГОМ</v>
      </c>
      <c r="B106" s="58">
        <f>hidden3!T101</f>
        <v>0</v>
      </c>
      <c r="C106" s="58">
        <f>hidden3!U101</f>
        <v>0</v>
      </c>
      <c r="D106" s="58">
        <f>hidden3!V101</f>
        <v>0</v>
      </c>
      <c r="E106" s="58">
        <f>hidden3!W101</f>
        <v>0</v>
      </c>
      <c r="F106" s="58">
        <f>hidden3!X101</f>
        <v>0</v>
      </c>
      <c r="G106" s="58">
        <f>hidden3!Y101</f>
        <v>0</v>
      </c>
      <c r="H106" s="58">
        <f>hidden3!Z101</f>
        <v>0</v>
      </c>
      <c r="I106" s="58">
        <f>hidden3!AA101</f>
        <v>0</v>
      </c>
      <c r="J106" s="58">
        <f>hidden3!AB101</f>
        <v>0</v>
      </c>
      <c r="K106" s="58">
        <f>hidden3!AC101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августа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2245</v>
      </c>
      <c r="C11" s="58">
        <f>hidden3!AE1</f>
        <v>265</v>
      </c>
      <c r="D11" s="58">
        <f>hidden3!AF1</f>
        <v>1980</v>
      </c>
      <c r="E11" s="58">
        <f>hidden3!AG1</f>
        <v>0</v>
      </c>
      <c r="F11" s="58">
        <f>hidden3!AH1</f>
        <v>2090</v>
      </c>
      <c r="G11" s="58">
        <f>hidden3!AI1</f>
        <v>2090</v>
      </c>
      <c r="H11" s="58">
        <f>hidden3!AJ1</f>
        <v>-181</v>
      </c>
      <c r="I11" s="58">
        <f>hidden3!AK1</f>
        <v>-181</v>
      </c>
      <c r="J11" s="58">
        <f>hidden3!AL1</f>
        <v>-237</v>
      </c>
      <c r="K11" s="58">
        <f>hidden3!AM1</f>
        <v>-237</v>
      </c>
      <c r="L11" s="58">
        <f>hidden3!AN1</f>
        <v>-158</v>
      </c>
      <c r="M11" s="58">
        <f>hidden3!AO1</f>
        <v>-158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3259</v>
      </c>
      <c r="C13" s="58">
        <f>hidden3!AE3</f>
        <v>1445</v>
      </c>
      <c r="D13" s="58">
        <f>hidden3!AF3</f>
        <v>1814</v>
      </c>
      <c r="E13" s="58">
        <f>hidden3!AG3</f>
        <v>0</v>
      </c>
      <c r="F13" s="58">
        <f>hidden3!AH3</f>
        <v>1710</v>
      </c>
      <c r="G13" s="58">
        <f>hidden3!AI3</f>
        <v>1710</v>
      </c>
      <c r="H13" s="58">
        <f>hidden3!AJ3</f>
        <v>0</v>
      </c>
      <c r="I13" s="58">
        <f>hidden3!AK3</f>
        <v>0</v>
      </c>
      <c r="J13" s="58">
        <f>hidden3!AL3</f>
        <v>36</v>
      </c>
      <c r="K13" s="58">
        <f>hidden3!AM3</f>
        <v>36</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13</v>
      </c>
      <c r="C15" s="58">
        <f>hidden3!AE5</f>
        <v>13</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127</v>
      </c>
      <c r="C16" s="58">
        <f>hidden3!AE6</f>
        <v>127</v>
      </c>
      <c r="D16" s="58">
        <f>hidden3!AF6</f>
        <v>0</v>
      </c>
      <c r="E16" s="58">
        <f>hidden3!AG6</f>
        <v>0</v>
      </c>
      <c r="F16" s="58">
        <f>hidden3!AH6</f>
        <v>-5</v>
      </c>
      <c r="G16" s="58">
        <f>hidden3!AI6</f>
        <v>-5</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-201</v>
      </c>
      <c r="C18" s="58">
        <f>hidden3!AE8</f>
        <v>-201</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22</v>
      </c>
      <c r="C19" s="58">
        <f>hidden3!AE9</f>
        <v>22</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-174</v>
      </c>
      <c r="C20" s="58">
        <f>hidden3!AE10</f>
        <v>-174</v>
      </c>
      <c r="D20" s="58">
        <f>hidden3!AF10</f>
        <v>0</v>
      </c>
      <c r="E20" s="58">
        <f>hidden3!AG10</f>
        <v>0</v>
      </c>
      <c r="F20" s="58">
        <f>hidden3!AH10</f>
        <v>1</v>
      </c>
      <c r="G20" s="58">
        <f>hidden3!AI10</f>
        <v>1</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1635</v>
      </c>
      <c r="C23" s="58">
        <f>hidden3!AE13</f>
        <v>1635</v>
      </c>
      <c r="D23" s="58">
        <f>hidden3!AF13</f>
        <v>0</v>
      </c>
      <c r="E23" s="58">
        <f>hidden3!AG13</f>
        <v>0</v>
      </c>
      <c r="F23" s="58">
        <f>hidden3!AH13</f>
        <v>1635</v>
      </c>
      <c r="G23" s="58">
        <f>hidden3!AI13</f>
        <v>1635</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94</v>
      </c>
      <c r="C24" s="58">
        <f>hidden3!AE14</f>
        <v>94</v>
      </c>
      <c r="D24" s="58">
        <f>hidden3!AF14</f>
        <v>0</v>
      </c>
      <c r="E24" s="58">
        <f>hidden3!AG14</f>
        <v>0</v>
      </c>
      <c r="F24" s="58">
        <f>hidden3!AH14</f>
        <v>63</v>
      </c>
      <c r="G24" s="58">
        <f>hidden3!AI14</f>
        <v>63</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-18</v>
      </c>
      <c r="C26" s="58">
        <f>hidden3!AE16</f>
        <v>-18</v>
      </c>
      <c r="D26" s="58">
        <f>hidden3!AF16</f>
        <v>0</v>
      </c>
      <c r="E26" s="58">
        <f>hidden3!AG16</f>
        <v>0</v>
      </c>
      <c r="F26" s="58">
        <f>hidden3!AH16</f>
        <v>5</v>
      </c>
      <c r="G26" s="58">
        <f>hidden3!AI16</f>
        <v>5</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-58</v>
      </c>
      <c r="C28" s="58">
        <f>hidden3!AE18</f>
        <v>-58</v>
      </c>
      <c r="D28" s="58">
        <f>hidden3!AF18</f>
        <v>0</v>
      </c>
      <c r="E28" s="58">
        <f>hidden3!AG18</f>
        <v>0</v>
      </c>
      <c r="F28" s="58">
        <f>hidden3!AH18</f>
        <v>-75</v>
      </c>
      <c r="G28" s="58">
        <f>hidden3!AI18</f>
        <v>-75</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71</v>
      </c>
      <c r="C29" s="58">
        <f>hidden3!AE19</f>
        <v>71</v>
      </c>
      <c r="D29" s="58">
        <f>hidden3!AF19</f>
        <v>0</v>
      </c>
      <c r="E29" s="58">
        <f>hidden3!AG19</f>
        <v>0</v>
      </c>
      <c r="F29" s="58">
        <f>hidden3!AH19</f>
        <v>21</v>
      </c>
      <c r="G29" s="58">
        <f>hidden3!AI19</f>
        <v>21</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-89</v>
      </c>
      <c r="C30" s="58">
        <f>hidden3!AE20</f>
        <v>-89</v>
      </c>
      <c r="D30" s="58">
        <f>hidden3!AF20</f>
        <v>0</v>
      </c>
      <c r="E30" s="58">
        <f>hidden3!AG20</f>
        <v>0</v>
      </c>
      <c r="F30" s="58">
        <f>hidden3!AH20</f>
        <v>42</v>
      </c>
      <c r="G30" s="58">
        <f>hidden3!AI20</f>
        <v>42</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1814</v>
      </c>
      <c r="C31" s="58">
        <f>hidden3!AE21</f>
        <v>0</v>
      </c>
      <c r="D31" s="58">
        <f>hidden3!AF21</f>
        <v>1814</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472</v>
      </c>
      <c r="C32" s="58">
        <f>hidden3!AE22</f>
        <v>306</v>
      </c>
      <c r="D32" s="58">
        <f>hidden3!AF22</f>
        <v>166</v>
      </c>
      <c r="E32" s="58">
        <f>hidden3!AG22</f>
        <v>0</v>
      </c>
      <c r="F32" s="58">
        <f>hidden3!AH22</f>
        <v>394</v>
      </c>
      <c r="G32" s="58">
        <f>hidden3!AI22</f>
        <v>394</v>
      </c>
      <c r="H32" s="58">
        <f>hidden3!AJ22</f>
        <v>0</v>
      </c>
      <c r="I32" s="58">
        <f>hidden3!AK22</f>
        <v>0</v>
      </c>
      <c r="J32" s="58">
        <f>hidden3!AL22</f>
        <v>-68</v>
      </c>
      <c r="K32" s="58">
        <f>hidden3!AM22</f>
        <v>-68</v>
      </c>
      <c r="L32" s="58">
        <f>hidden3!AN22</f>
        <v>1</v>
      </c>
      <c r="M32" s="58">
        <f>hidden3!AO22</f>
        <v>1</v>
      </c>
      <c r="N32" s="57"/>
      <c r="O32" s="57"/>
      <c r="P32" s="57"/>
      <c r="Q32" s="57"/>
      <c r="R32" s="57"/>
    </row>
    <row r="33" spans="1:18" x14ac:dyDescent="0.25">
      <c r="A33" s="57" t="str">
        <f>hidden1!A23</f>
        <v xml:space="preserve">  Республика Карелия</v>
      </c>
      <c r="B33" s="58">
        <f>hidden3!AD23</f>
        <v>-2</v>
      </c>
      <c r="C33" s="58">
        <f>hidden3!AE23</f>
        <v>-2</v>
      </c>
      <c r="D33" s="58">
        <f>hidden3!AF23</f>
        <v>0</v>
      </c>
      <c r="E33" s="58">
        <f>hidden3!AG23</f>
        <v>0</v>
      </c>
      <c r="F33" s="58">
        <f>hidden3!AH23</f>
        <v>-2</v>
      </c>
      <c r="G33" s="58">
        <f>hidden3!AI23</f>
        <v>-2</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0</v>
      </c>
      <c r="C34" s="58">
        <f>hidden3!AE24</f>
        <v>0</v>
      </c>
      <c r="D34" s="58">
        <f>hidden3!AF24</f>
        <v>0</v>
      </c>
      <c r="E34" s="58">
        <f>hidden3!AG24</f>
        <v>0</v>
      </c>
      <c r="F34" s="58">
        <f>hidden3!AH24</f>
        <v>0</v>
      </c>
      <c r="G34" s="58">
        <f>hidden3!AI24</f>
        <v>0</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2</v>
      </c>
      <c r="C35" s="58">
        <f>hidden3!AE25</f>
        <v>2</v>
      </c>
      <c r="D35" s="58">
        <f>hidden3!AF25</f>
        <v>0</v>
      </c>
      <c r="E35" s="58">
        <f>hidden3!AG25</f>
        <v>0</v>
      </c>
      <c r="F35" s="58">
        <f>hidden3!AH25</f>
        <v>0</v>
      </c>
      <c r="G35" s="58">
        <f>hidden3!AI25</f>
        <v>0</v>
      </c>
      <c r="H35" s="58">
        <f>hidden3!AJ25</f>
        <v>0</v>
      </c>
      <c r="I35" s="58">
        <f>hidden3!AK25</f>
        <v>0</v>
      </c>
      <c r="J35" s="58">
        <f>hidden3!AL25</f>
        <v>2</v>
      </c>
      <c r="K35" s="58">
        <f>hidden3!AM25</f>
        <v>2</v>
      </c>
      <c r="L35" s="58">
        <f>hidden3!AN25</f>
        <v>0</v>
      </c>
      <c r="M35" s="58">
        <f>hidden3!AO25</f>
        <v>0</v>
      </c>
      <c r="N35" s="57"/>
      <c r="O35" s="57"/>
      <c r="P35" s="57"/>
      <c r="Q35" s="57"/>
      <c r="R35" s="57"/>
    </row>
    <row r="36" spans="1:18" x14ac:dyDescent="0.25">
      <c r="A36" s="57" t="str">
        <f>hidden1!A26</f>
        <v xml:space="preserve">  Вологодская область</v>
      </c>
      <c r="B36" s="58">
        <f>hidden3!AD26</f>
        <v>1</v>
      </c>
      <c r="C36" s="58">
        <f>hidden3!AE26</f>
        <v>1</v>
      </c>
      <c r="D36" s="58">
        <f>hidden3!AF26</f>
        <v>0</v>
      </c>
      <c r="E36" s="58">
        <f>hidden3!AG26</f>
        <v>0</v>
      </c>
      <c r="F36" s="58">
        <f>hidden3!AH26</f>
        <v>0</v>
      </c>
      <c r="G36" s="58">
        <f>hidden3!AI26</f>
        <v>0</v>
      </c>
      <c r="H36" s="58">
        <f>hidden3!AJ26</f>
        <v>0</v>
      </c>
      <c r="I36" s="58">
        <f>hidden3!AK26</f>
        <v>0</v>
      </c>
      <c r="J36" s="58">
        <f>hidden3!AL26</f>
        <v>0</v>
      </c>
      <c r="K36" s="58">
        <f>hidden3!AM26</f>
        <v>0</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324</v>
      </c>
      <c r="C37" s="58">
        <f>hidden3!AE27</f>
        <v>324</v>
      </c>
      <c r="D37" s="58">
        <f>hidden3!AF27</f>
        <v>0</v>
      </c>
      <c r="E37" s="58">
        <f>hidden3!AG27</f>
        <v>0</v>
      </c>
      <c r="F37" s="58">
        <f>hidden3!AH27</f>
        <v>394</v>
      </c>
      <c r="G37" s="58">
        <f>hidden3!AI27</f>
        <v>394</v>
      </c>
      <c r="H37" s="58">
        <f>hidden3!AJ27</f>
        <v>0</v>
      </c>
      <c r="I37" s="58">
        <f>hidden3!AK27</f>
        <v>0</v>
      </c>
      <c r="J37" s="58">
        <f>hidden3!AL27</f>
        <v>-70</v>
      </c>
      <c r="K37" s="58">
        <f>hidden3!AM27</f>
        <v>-70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0</v>
      </c>
      <c r="C39" s="58">
        <f>hidden3!AE29</f>
        <v>0</v>
      </c>
      <c r="D39" s="58">
        <f>hidden3!AF29</f>
        <v>0</v>
      </c>
      <c r="E39" s="58">
        <f>hidden3!AG29</f>
        <v>0</v>
      </c>
      <c r="F39" s="58">
        <f>hidden3!AH29</f>
        <v>0</v>
      </c>
      <c r="G39" s="58">
        <f>hidden3!AI29</f>
        <v>0</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3</v>
      </c>
      <c r="C40" s="58">
        <f>hidden3!AE30</f>
        <v>3</v>
      </c>
      <c r="D40" s="58">
        <f>hidden3!AF30</f>
        <v>0</v>
      </c>
      <c r="E40" s="58">
        <f>hidden3!AG30</f>
        <v>0</v>
      </c>
      <c r="F40" s="58">
        <f>hidden3!AH30</f>
        <v>2</v>
      </c>
      <c r="G40" s="58">
        <f>hidden3!AI30</f>
        <v>2</v>
      </c>
      <c r="H40" s="58">
        <f>hidden3!AJ30</f>
        <v>0</v>
      </c>
      <c r="I40" s="58">
        <f>hidden3!AK30</f>
        <v>0</v>
      </c>
      <c r="J40" s="58">
        <f>hidden3!AL30</f>
        <v>0</v>
      </c>
      <c r="K40" s="58">
        <f>hidden3!AM30</f>
        <v>0</v>
      </c>
      <c r="L40" s="58">
        <f>hidden3!AN30</f>
        <v>1</v>
      </c>
      <c r="M40" s="58">
        <f>hidden3!AO30</f>
        <v>1</v>
      </c>
      <c r="N40" s="57"/>
      <c r="O40" s="57"/>
      <c r="P40" s="57"/>
      <c r="Q40" s="57"/>
      <c r="R40" s="57"/>
    </row>
    <row r="41" spans="1:18" x14ac:dyDescent="0.25">
      <c r="A41" s="57" t="str">
        <f>hidden1!A31</f>
        <v xml:space="preserve">  Псковская область</v>
      </c>
      <c r="B41" s="58">
        <f>hidden3!AD31</f>
        <v>-41</v>
      </c>
      <c r="C41" s="58">
        <f>hidden3!AE31</f>
        <v>-41</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166</v>
      </c>
      <c r="C42" s="58">
        <f>hidden3!AE32</f>
        <v>0</v>
      </c>
      <c r="D42" s="58">
        <f>hidden3!AF32</f>
        <v>166</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-602</v>
      </c>
      <c r="C44" s="58">
        <f>hidden3!AE34</f>
        <v>-602</v>
      </c>
      <c r="D44" s="58">
        <f>hidden3!AF34</f>
        <v>0</v>
      </c>
      <c r="E44" s="58">
        <f>hidden3!AG34</f>
        <v>0</v>
      </c>
      <c r="F44" s="58">
        <f>hidden3!AH34</f>
        <v>-72</v>
      </c>
      <c r="G44" s="58">
        <f>hidden3!AI34</f>
        <v>-72</v>
      </c>
      <c r="H44" s="58">
        <f>hidden3!AJ34</f>
        <v>-249</v>
      </c>
      <c r="I44" s="58">
        <f>hidden3!AK34</f>
        <v>-249</v>
      </c>
      <c r="J44" s="58">
        <f>hidden3!AL34</f>
        <v>1</v>
      </c>
      <c r="K44" s="58">
        <f>hidden3!AM34</f>
        <v>1</v>
      </c>
      <c r="L44" s="58">
        <f>hidden3!AN34</f>
        <v>-163</v>
      </c>
      <c r="M44" s="58">
        <f>hidden3!AO34</f>
        <v>-163</v>
      </c>
      <c r="N44" s="57"/>
      <c r="O44" s="57"/>
      <c r="P44" s="57"/>
      <c r="Q44" s="57"/>
      <c r="R44" s="57"/>
    </row>
    <row r="45" spans="1:18" x14ac:dyDescent="0.25">
      <c r="A45" s="57" t="str">
        <f>hidden1!A35</f>
        <v xml:space="preserve">  Республика Дагестан</v>
      </c>
      <c r="B45" s="58">
        <f>hidden3!AD35</f>
        <v>-581</v>
      </c>
      <c r="C45" s="58">
        <f>hidden3!AE35</f>
        <v>-581</v>
      </c>
      <c r="D45" s="58">
        <f>hidden3!AF35</f>
        <v>0</v>
      </c>
      <c r="E45" s="58">
        <f>hidden3!AG35</f>
        <v>0</v>
      </c>
      <c r="F45" s="58">
        <f>hidden3!AH35</f>
        <v>-2</v>
      </c>
      <c r="G45" s="58">
        <f>hidden3!AI35</f>
        <v>-2</v>
      </c>
      <c r="H45" s="58">
        <f>hidden3!AJ35</f>
        <v>-249</v>
      </c>
      <c r="I45" s="58">
        <f>hidden3!AK35</f>
        <v>-249</v>
      </c>
      <c r="J45" s="58">
        <f>hidden3!AL35</f>
        <v>0</v>
      </c>
      <c r="K45" s="58">
        <f>hidden3!AM35</f>
        <v>0</v>
      </c>
      <c r="L45" s="58">
        <f>hidden3!AN35</f>
        <v>-163</v>
      </c>
      <c r="M45" s="58">
        <f>hidden3!AO35</f>
        <v>-163</v>
      </c>
      <c r="N45" s="57"/>
      <c r="O45" s="57"/>
      <c r="P45" s="57"/>
      <c r="Q45" s="57"/>
      <c r="R45" s="57"/>
    </row>
    <row r="46" spans="1:18" x14ac:dyDescent="0.25">
      <c r="A46" s="57" t="str">
        <f>hidden1!A36</f>
        <v xml:space="preserve">  Республика Ингушетия</v>
      </c>
      <c r="B46" s="58">
        <f>hidden3!AD36</f>
        <v>0</v>
      </c>
      <c r="C46" s="58">
        <f>hidden3!AE36</f>
        <v>0</v>
      </c>
      <c r="D46" s="58">
        <f>hidden3!AF36</f>
        <v>0</v>
      </c>
      <c r="E46" s="58">
        <f>hidden3!AG36</f>
        <v>0</v>
      </c>
      <c r="F46" s="58">
        <f>hidden3!AH36</f>
        <v>0</v>
      </c>
      <c r="G46" s="58">
        <f>hidden3!AI36</f>
        <v>0</v>
      </c>
      <c r="H46" s="58">
        <f>hidden3!AJ36</f>
        <v>0</v>
      </c>
      <c r="I46" s="58">
        <f>hidden3!AK36</f>
        <v>0</v>
      </c>
      <c r="J46" s="58">
        <f>hidden3!AL36</f>
        <v>0</v>
      </c>
      <c r="K46" s="58">
        <f>hidden3!AM36</f>
        <v>0</v>
      </c>
      <c r="L46" s="58">
        <f>hidden3!AN36</f>
        <v>0</v>
      </c>
      <c r="M46" s="58">
        <f>hidden3!AO36</f>
        <v>0</v>
      </c>
      <c r="N46" s="57"/>
      <c r="O46" s="57"/>
      <c r="P46" s="57"/>
      <c r="Q46" s="57"/>
      <c r="R46" s="57"/>
    </row>
    <row r="47" spans="1:18" x14ac:dyDescent="0.25">
      <c r="A47" s="57" t="str">
        <f>hidden1!A37</f>
        <v xml:space="preserve">  Кабардино-Балкарская Республика</v>
      </c>
      <c r="B47" s="58">
        <f>hidden3!AD37</f>
        <v>-29</v>
      </c>
      <c r="C47" s="58">
        <f>hidden3!AE37</f>
        <v>-29</v>
      </c>
      <c r="D47" s="58">
        <f>hidden3!AF37</f>
        <v>0</v>
      </c>
      <c r="E47" s="58">
        <f>hidden3!AG37</f>
        <v>0</v>
      </c>
      <c r="F47" s="58">
        <f>hidden3!AH37</f>
        <v>-75</v>
      </c>
      <c r="G47" s="58">
        <f>hidden3!AI37</f>
        <v>-75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-2</v>
      </c>
      <c r="C48" s="58">
        <f>hidden3!AE38</f>
        <v>-2</v>
      </c>
      <c r="D48" s="58">
        <f>hidden3!AF38</f>
        <v>0</v>
      </c>
      <c r="E48" s="58">
        <f>hidden3!AG38</f>
        <v>0</v>
      </c>
      <c r="F48" s="58">
        <f>hidden3!AH38</f>
        <v>0</v>
      </c>
      <c r="G48" s="58">
        <f>hidden3!AI38</f>
        <v>0</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9</v>
      </c>
      <c r="C49" s="58">
        <f>hidden3!AE39</f>
        <v>9</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0</v>
      </c>
      <c r="C50" s="58">
        <f>hidden3!AE40</f>
        <v>0</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1</v>
      </c>
      <c r="C51" s="58">
        <f>hidden3!AE41</f>
        <v>1</v>
      </c>
      <c r="D51" s="58">
        <f>hidden3!AF41</f>
        <v>0</v>
      </c>
      <c r="E51" s="58">
        <f>hidden3!AG41</f>
        <v>0</v>
      </c>
      <c r="F51" s="58">
        <f>hidden3!AH41</f>
        <v>0</v>
      </c>
      <c r="G51" s="58">
        <f>hidden3!AI41</f>
        <v>0</v>
      </c>
      <c r="H51" s="58">
        <f>hidden3!AJ41</f>
        <v>0</v>
      </c>
      <c r="I51" s="58">
        <f>hidden3!AK41</f>
        <v>0</v>
      </c>
      <c r="J51" s="58">
        <f>hidden3!AL41</f>
        <v>1</v>
      </c>
      <c r="K51" s="58">
        <f>hidden3!AM41</f>
        <v>1</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672</v>
      </c>
      <c r="C52" s="58">
        <f>hidden3!AE42</f>
        <v>672</v>
      </c>
      <c r="D52" s="58">
        <f>hidden3!AF42</f>
        <v>0</v>
      </c>
      <c r="E52" s="58">
        <f>hidden3!AG42</f>
        <v>0</v>
      </c>
      <c r="F52" s="58">
        <f>hidden3!AH42</f>
        <v>463</v>
      </c>
      <c r="G52" s="58">
        <f>hidden3!AI42</f>
        <v>463</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0</v>
      </c>
      <c r="C53" s="58">
        <f>hidden3!AE43</f>
        <v>0</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362</v>
      </c>
      <c r="C56" s="58">
        <f>hidden3!AE46</f>
        <v>362</v>
      </c>
      <c r="D56" s="58">
        <f>hidden3!AF46</f>
        <v>0</v>
      </c>
      <c r="E56" s="58">
        <f>hidden3!AG46</f>
        <v>0</v>
      </c>
      <c r="F56" s="58">
        <f>hidden3!AH46</f>
        <v>288</v>
      </c>
      <c r="G56" s="58">
        <f>hidden3!AI46</f>
        <v>288</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93</v>
      </c>
      <c r="C57" s="58">
        <f>hidden3!AE47</f>
        <v>93</v>
      </c>
      <c r="D57" s="58">
        <f>hidden3!AF47</f>
        <v>0</v>
      </c>
      <c r="E57" s="58">
        <f>hidden3!AG47</f>
        <v>0</v>
      </c>
      <c r="F57" s="58">
        <f>hidden3!AH47</f>
        <v>0</v>
      </c>
      <c r="G57" s="58">
        <f>hidden3!AI47</f>
        <v>0</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48</v>
      </c>
      <c r="C58" s="58">
        <f>hidden3!AE48</f>
        <v>48</v>
      </c>
      <c r="D58" s="58">
        <f>hidden3!AF48</f>
        <v>0</v>
      </c>
      <c r="E58" s="58">
        <f>hidden3!AG48</f>
        <v>0</v>
      </c>
      <c r="F58" s="58">
        <f>hidden3!AH48</f>
        <v>2</v>
      </c>
      <c r="G58" s="58">
        <f>hidden3!AI48</f>
        <v>2</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169</v>
      </c>
      <c r="C59" s="58">
        <f>hidden3!AE49</f>
        <v>169</v>
      </c>
      <c r="D59" s="58">
        <f>hidden3!AF49</f>
        <v>0</v>
      </c>
      <c r="E59" s="58">
        <f>hidden3!AG49</f>
        <v>0</v>
      </c>
      <c r="F59" s="58">
        <f>hidden3!AH49</f>
        <v>173</v>
      </c>
      <c r="G59" s="58">
        <f>hidden3!AI49</f>
        <v>173</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-370</v>
      </c>
      <c r="C61" s="58">
        <f>hidden3!AE51</f>
        <v>-370</v>
      </c>
      <c r="D61" s="58">
        <f>hidden3!AF51</f>
        <v>0</v>
      </c>
      <c r="E61" s="58">
        <f>hidden3!AG51</f>
        <v>0</v>
      </c>
      <c r="F61" s="58">
        <f>hidden3!AH51</f>
        <v>49</v>
      </c>
      <c r="G61" s="58">
        <f>hidden3!AI51</f>
        <v>49</v>
      </c>
      <c r="H61" s="58">
        <f>hidden3!AJ51</f>
        <v>19</v>
      </c>
      <c r="I61" s="58">
        <f>hidden3!AK51</f>
        <v>19</v>
      </c>
      <c r="J61" s="58">
        <f>hidden3!AL51</f>
        <v>-67</v>
      </c>
      <c r="K61" s="58">
        <f>hidden3!AM51</f>
        <v>-67</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-31</v>
      </c>
      <c r="C62" s="58">
        <f>hidden3!AE52</f>
        <v>-31</v>
      </c>
      <c r="D62" s="58">
        <f>hidden3!AF52</f>
        <v>0</v>
      </c>
      <c r="E62" s="58">
        <f>hidden3!AG52</f>
        <v>0</v>
      </c>
      <c r="F62" s="58">
        <f>hidden3!AH52</f>
        <v>41</v>
      </c>
      <c r="G62" s="58">
        <f>hidden3!AI52</f>
        <v>41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53</v>
      </c>
      <c r="C65" s="58">
        <f>hidden3!AE55</f>
        <v>53</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-1</v>
      </c>
      <c r="C66" s="58">
        <f>hidden3!AE56</f>
        <v>-1</v>
      </c>
      <c r="D66" s="58">
        <f>hidden3!AF56</f>
        <v>0</v>
      </c>
      <c r="E66" s="58">
        <f>hidden3!AG56</f>
        <v>0</v>
      </c>
      <c r="F66" s="58">
        <f>hidden3!AH56</f>
        <v>-1</v>
      </c>
      <c r="G66" s="58">
        <f>hidden3!AI56</f>
        <v>-1</v>
      </c>
      <c r="H66" s="58">
        <f>hidden3!AJ56</f>
        <v>0</v>
      </c>
      <c r="I66" s="58">
        <f>hidden3!AK56</f>
        <v>0</v>
      </c>
      <c r="J66" s="58">
        <f>hidden3!AL56</f>
        <v>0</v>
      </c>
      <c r="K66" s="58">
        <f>hidden3!AM56</f>
        <v>0</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0</v>
      </c>
      <c r="C68" s="58">
        <f>hidden3!AE58</f>
        <v>0</v>
      </c>
      <c r="D68" s="58">
        <f>hidden3!AF58</f>
        <v>0</v>
      </c>
      <c r="E68" s="58">
        <f>hidden3!AG58</f>
        <v>0</v>
      </c>
      <c r="F68" s="58">
        <f>hidden3!AH58</f>
        <v>0</v>
      </c>
      <c r="G68" s="58">
        <f>hidden3!AI58</f>
        <v>0</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-77</v>
      </c>
      <c r="C69" s="58">
        <f>hidden3!AE59</f>
        <v>-77</v>
      </c>
      <c r="D69" s="58">
        <f>hidden3!AF59</f>
        <v>0</v>
      </c>
      <c r="E69" s="58">
        <f>hidden3!AG59</f>
        <v>0</v>
      </c>
      <c r="F69" s="58">
        <f>hidden3!AH59</f>
        <v>-9</v>
      </c>
      <c r="G69" s="58">
        <f>hidden3!AI59</f>
        <v>-9</v>
      </c>
      <c r="H69" s="58">
        <f>hidden3!AJ59</f>
        <v>0</v>
      </c>
      <c r="I69" s="58">
        <f>hidden3!AK59</f>
        <v>0</v>
      </c>
      <c r="J69" s="58">
        <f>hidden3!AL59</f>
        <v>-68</v>
      </c>
      <c r="K69" s="58">
        <f>hidden3!AM59</f>
        <v>-68</v>
      </c>
      <c r="L69" s="58">
        <f>hidden3!AN59</f>
        <v>0</v>
      </c>
      <c r="M69" s="58">
        <f>hidden3!AO59</f>
        <v>0</v>
      </c>
      <c r="N69" s="57"/>
      <c r="O69" s="57"/>
      <c r="P69" s="57"/>
      <c r="Q69" s="57"/>
      <c r="R69" s="57"/>
    </row>
    <row r="70" spans="1:18" x14ac:dyDescent="0.25">
      <c r="A70" s="57" t="str">
        <f>hidden1!A60</f>
        <v xml:space="preserve">  Оренбургская область</v>
      </c>
      <c r="B70" s="58">
        <f>hidden3!AD60</f>
        <v>-20</v>
      </c>
      <c r="C70" s="58">
        <f>hidden3!AE60</f>
        <v>-20</v>
      </c>
      <c r="D70" s="58">
        <f>hidden3!AF60</f>
        <v>0</v>
      </c>
      <c r="E70" s="58">
        <f>hidden3!AG60</f>
        <v>0</v>
      </c>
      <c r="F70" s="58">
        <f>hidden3!AH60</f>
        <v>-6</v>
      </c>
      <c r="G70" s="58">
        <f>hidden3!AI60</f>
        <v>-6</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-20</v>
      </c>
      <c r="C72" s="58">
        <f>hidden3!AE62</f>
        <v>-20</v>
      </c>
      <c r="D72" s="58">
        <f>hidden3!AF62</f>
        <v>0</v>
      </c>
      <c r="E72" s="58">
        <f>hidden3!AG62</f>
        <v>0</v>
      </c>
      <c r="F72" s="58">
        <f>hidden3!AH62</f>
        <v>-20</v>
      </c>
      <c r="G72" s="58">
        <f>hidden3!AI62</f>
        <v>-20</v>
      </c>
      <c r="H72" s="58">
        <f>hidden3!AJ62</f>
        <v>0</v>
      </c>
      <c r="I72" s="58">
        <f>hidden3!AK62</f>
        <v>0</v>
      </c>
      <c r="J72" s="58">
        <f>hidden3!AL62</f>
        <v>0</v>
      </c>
      <c r="K72" s="58">
        <f>hidden3!AM62</f>
        <v>0</v>
      </c>
      <c r="L72" s="58">
        <f>hidden3!AN62</f>
        <v>0</v>
      </c>
      <c r="M72" s="58">
        <f>hidden3!AO62</f>
        <v>0</v>
      </c>
      <c r="N72" s="57"/>
      <c r="O72" s="57"/>
      <c r="P72" s="57"/>
      <c r="Q72" s="57"/>
      <c r="R72" s="57"/>
    </row>
    <row r="73" spans="1:18" x14ac:dyDescent="0.25">
      <c r="A73" s="57" t="str">
        <f>hidden1!A63</f>
        <v xml:space="preserve">  Самарская область</v>
      </c>
      <c r="B73" s="58">
        <f>hidden3!AD63</f>
        <v>14</v>
      </c>
      <c r="C73" s="58">
        <f>hidden3!AE63</f>
        <v>14</v>
      </c>
      <c r="D73" s="58">
        <f>hidden3!AF63</f>
        <v>0</v>
      </c>
      <c r="E73" s="58">
        <f>hidden3!AG63</f>
        <v>0</v>
      </c>
      <c r="F73" s="58">
        <f>hidden3!AH63</f>
        <v>0</v>
      </c>
      <c r="G73" s="58">
        <f>hidden3!AI63</f>
        <v>0</v>
      </c>
      <c r="H73" s="58">
        <f>hidden3!AJ63</f>
        <v>19</v>
      </c>
      <c r="I73" s="58">
        <f>hidden3!AK63</f>
        <v>19</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-298</v>
      </c>
      <c r="C75" s="58">
        <f>hidden3!AE65</f>
        <v>-298</v>
      </c>
      <c r="D75" s="58">
        <f>hidden3!AF65</f>
        <v>0</v>
      </c>
      <c r="E75" s="58">
        <f>hidden3!AG65</f>
        <v>0</v>
      </c>
      <c r="F75" s="58">
        <f>hidden3!AH65</f>
        <v>19</v>
      </c>
      <c r="G75" s="58">
        <f>hidden3!AI65</f>
        <v>19</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-704</v>
      </c>
      <c r="C76" s="58">
        <f>hidden3!AE66</f>
        <v>-704</v>
      </c>
      <c r="D76" s="58">
        <f>hidden3!AF66</f>
        <v>0</v>
      </c>
      <c r="E76" s="58">
        <f>hidden3!AG66</f>
        <v>0</v>
      </c>
      <c r="F76" s="58">
        <f>hidden3!AH66</f>
        <v>-530</v>
      </c>
      <c r="G76" s="58">
        <f>hidden3!AI66</f>
        <v>-530</v>
      </c>
      <c r="H76" s="58">
        <f>hidden3!AJ66</f>
        <v>49</v>
      </c>
      <c r="I76" s="58">
        <f>hidden3!AK66</f>
        <v>49</v>
      </c>
      <c r="J76" s="58">
        <f>hidden3!AL66</f>
        <v>-114</v>
      </c>
      <c r="K76" s="58">
        <f>hidden3!AM66</f>
        <v>-114</v>
      </c>
      <c r="L76" s="58">
        <f>hidden3!AN66</f>
        <v>0</v>
      </c>
      <c r="M76" s="58">
        <f>hidden3!AO66</f>
        <v>0</v>
      </c>
      <c r="N76" s="57"/>
      <c r="O76" s="57"/>
      <c r="P76" s="57"/>
      <c r="Q76" s="57"/>
      <c r="R76" s="57"/>
    </row>
    <row r="77" spans="1:18" x14ac:dyDescent="0.25">
      <c r="A77" s="57" t="str">
        <f>hidden1!A67</f>
        <v xml:space="preserve">  Курганская область</v>
      </c>
      <c r="B77" s="58">
        <f>hidden3!AD67</f>
        <v>-113</v>
      </c>
      <c r="C77" s="58">
        <f>hidden3!AE67</f>
        <v>-113</v>
      </c>
      <c r="D77" s="58">
        <f>hidden3!AF67</f>
        <v>0</v>
      </c>
      <c r="E77" s="58">
        <f>hidden3!AG67</f>
        <v>0</v>
      </c>
      <c r="F77" s="58">
        <f>hidden3!AH67</f>
        <v>-4</v>
      </c>
      <c r="G77" s="58">
        <f>hidden3!AI67</f>
        <v>-4</v>
      </c>
      <c r="H77" s="58">
        <f>hidden3!AJ67</f>
        <v>0</v>
      </c>
      <c r="I77" s="58">
        <f>hidden3!AK67</f>
        <v>0</v>
      </c>
      <c r="J77" s="58">
        <f>hidden3!AL67</f>
        <v>-109</v>
      </c>
      <c r="K77" s="58">
        <f>hidden3!AM67</f>
        <v>-109</v>
      </c>
      <c r="L77" s="58">
        <f>hidden3!AN67</f>
        <v>0</v>
      </c>
      <c r="M77" s="58">
        <f>hidden3!AO67</f>
        <v>0</v>
      </c>
      <c r="N77" s="57"/>
      <c r="O77" s="57"/>
      <c r="P77" s="57"/>
      <c r="Q77" s="57"/>
      <c r="R77" s="57"/>
    </row>
    <row r="78" spans="1:18" x14ac:dyDescent="0.25">
      <c r="A78" s="57" t="str">
        <f>hidden1!A68</f>
        <v xml:space="preserve">  Свердловская область</v>
      </c>
      <c r="B78" s="58">
        <f>hidden3!AD68</f>
        <v>-715</v>
      </c>
      <c r="C78" s="58">
        <f>hidden3!AE68</f>
        <v>-715</v>
      </c>
      <c r="D78" s="58">
        <f>hidden3!AF68</f>
        <v>0</v>
      </c>
      <c r="E78" s="58">
        <f>hidden3!AG68</f>
        <v>0</v>
      </c>
      <c r="F78" s="58">
        <f>hidden3!AH68</f>
        <v>-715</v>
      </c>
      <c r="G78" s="58">
        <f>hidden3!AI68</f>
        <v>-715</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161</v>
      </c>
      <c r="C79" s="58">
        <f>hidden3!AE69</f>
        <v>161</v>
      </c>
      <c r="D79" s="58">
        <f>hidden3!AF69</f>
        <v>0</v>
      </c>
      <c r="E79" s="58">
        <f>hidden3!AG69</f>
        <v>0</v>
      </c>
      <c r="F79" s="58">
        <f>hidden3!AH69</f>
        <v>133</v>
      </c>
      <c r="G79" s="58">
        <f>hidden3!AI69</f>
        <v>133</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-37</v>
      </c>
      <c r="C80" s="58">
        <f>hidden3!AE70</f>
        <v>-37</v>
      </c>
      <c r="D80" s="58">
        <f>hidden3!AF70</f>
        <v>0</v>
      </c>
      <c r="E80" s="58">
        <f>hidden3!AG70</f>
        <v>0</v>
      </c>
      <c r="F80" s="58">
        <f>hidden3!AH70</f>
        <v>56</v>
      </c>
      <c r="G80" s="58">
        <f>hidden3!AI70</f>
        <v>56</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0</v>
      </c>
      <c r="C81" s="58">
        <f>hidden3!AE71</f>
        <v>0</v>
      </c>
      <c r="D81" s="58">
        <f>hidden3!AF71</f>
        <v>0</v>
      </c>
      <c r="E81" s="58">
        <f>hidden3!AG71</f>
        <v>0</v>
      </c>
      <c r="F81" s="58">
        <f>hidden3!AH71</f>
        <v>0</v>
      </c>
      <c r="G81" s="58">
        <f>hidden3!AI71</f>
        <v>0</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0</v>
      </c>
      <c r="C82" s="58">
        <f>hidden3!AE72</f>
        <v>0</v>
      </c>
      <c r="D82" s="58">
        <f>hidden3!AF72</f>
        <v>0</v>
      </c>
      <c r="E82" s="58">
        <f>hidden3!AG72</f>
        <v>0</v>
      </c>
      <c r="F82" s="58">
        <f>hidden3!AH72</f>
        <v>0</v>
      </c>
      <c r="G82" s="58">
        <f>hidden3!AI72</f>
        <v>0</v>
      </c>
      <c r="H82" s="58">
        <f>hidden3!AJ72</f>
        <v>0</v>
      </c>
      <c r="I82" s="58">
        <f>hidden3!AK72</f>
        <v>0</v>
      </c>
      <c r="J82" s="58">
        <f>hidden3!AL72</f>
        <v>0</v>
      </c>
      <c r="K82" s="58">
        <f>hidden3!AM72</f>
        <v>0</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-307</v>
      </c>
      <c r="C83" s="58">
        <f>hidden3!AE73</f>
        <v>-307</v>
      </c>
      <c r="D83" s="58">
        <f>hidden3!AF73</f>
        <v>0</v>
      </c>
      <c r="E83" s="58">
        <f>hidden3!AG73</f>
        <v>0</v>
      </c>
      <c r="F83" s="58">
        <f>hidden3!AH73</f>
        <v>109</v>
      </c>
      <c r="G83" s="58">
        <f>hidden3!AI73</f>
        <v>109</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0</v>
      </c>
      <c r="C85" s="58">
        <f>hidden3!AE75</f>
        <v>0</v>
      </c>
      <c r="D85" s="58">
        <f>hidden3!AF75</f>
        <v>0</v>
      </c>
      <c r="E85" s="58">
        <f>hidden3!AG75</f>
        <v>0</v>
      </c>
      <c r="F85" s="58">
        <f>hidden3!AH75</f>
        <v>0</v>
      </c>
      <c r="G85" s="58">
        <f>hidden3!AI75</f>
        <v>0</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-1</v>
      </c>
      <c r="C86" s="58">
        <f>hidden3!AE76</f>
        <v>-1</v>
      </c>
      <c r="D86" s="58">
        <f>hidden3!AF76</f>
        <v>0</v>
      </c>
      <c r="E86" s="58">
        <f>hidden3!AG76</f>
        <v>0</v>
      </c>
      <c r="F86" s="58">
        <f>hidden3!AH76</f>
        <v>0</v>
      </c>
      <c r="G86" s="58">
        <f>hidden3!AI76</f>
        <v>0</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-537</v>
      </c>
      <c r="C87" s="58">
        <f>hidden3!AE77</f>
        <v>-537</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23</v>
      </c>
      <c r="C88" s="58">
        <f>hidden3!AE78</f>
        <v>23</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18</v>
      </c>
      <c r="C89" s="58">
        <f>hidden3!AE79</f>
        <v>18</v>
      </c>
      <c r="D89" s="58">
        <f>hidden3!AF79</f>
        <v>0</v>
      </c>
      <c r="E89" s="58">
        <f>hidden3!AG79</f>
        <v>0</v>
      </c>
      <c r="F89" s="58">
        <f>hidden3!AH79</f>
        <v>2</v>
      </c>
      <c r="G89" s="58">
        <f>hidden3!AI79</f>
        <v>2</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126</v>
      </c>
      <c r="C91" s="58">
        <f>hidden3!AE81</f>
        <v>126</v>
      </c>
      <c r="D91" s="58">
        <f>hidden3!AF81</f>
        <v>0</v>
      </c>
      <c r="E91" s="58">
        <f>hidden3!AG81</f>
        <v>0</v>
      </c>
      <c r="F91" s="58">
        <f>hidden3!AH81</f>
        <v>34</v>
      </c>
      <c r="G91" s="58">
        <f>hidden3!AI81</f>
        <v>34</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65</v>
      </c>
      <c r="C92" s="58">
        <f>hidden3!AE82</f>
        <v>65</v>
      </c>
      <c r="D92" s="58">
        <f>hidden3!AF82</f>
        <v>0</v>
      </c>
      <c r="E92" s="58">
        <f>hidden3!AG82</f>
        <v>0</v>
      </c>
      <c r="F92" s="58">
        <f>hidden3!AH82</f>
        <v>62</v>
      </c>
      <c r="G92" s="58">
        <f>hidden3!AI82</f>
        <v>62</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0</v>
      </c>
      <c r="C93" s="58">
        <f>hidden3!AE83</f>
        <v>0</v>
      </c>
      <c r="D93" s="58">
        <f>hidden3!AF83</f>
        <v>0</v>
      </c>
      <c r="E93" s="58">
        <f>hidden3!AG83</f>
        <v>0</v>
      </c>
      <c r="F93" s="58">
        <f>hidden3!AH83</f>
        <v>0</v>
      </c>
      <c r="G93" s="58">
        <f>hidden3!AI83</f>
        <v>0</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-175</v>
      </c>
      <c r="C94" s="58">
        <f>hidden3!AE84</f>
        <v>-175</v>
      </c>
      <c r="D94" s="58">
        <f>hidden3!AF84</f>
        <v>0</v>
      </c>
      <c r="E94" s="58">
        <f>hidden3!AG84</f>
        <v>0</v>
      </c>
      <c r="F94" s="58">
        <f>hidden3!AH84</f>
        <v>-33</v>
      </c>
      <c r="G94" s="58">
        <f>hidden3!AI84</f>
        <v>-33</v>
      </c>
      <c r="H94" s="58">
        <f>hidden3!AJ84</f>
        <v>0</v>
      </c>
      <c r="I94" s="58">
        <f>hidden3!AK84</f>
        <v>0</v>
      </c>
      <c r="J94" s="58">
        <f>hidden3!AL84</f>
        <v>-25</v>
      </c>
      <c r="K94" s="58">
        <f>hidden3!AM84</f>
        <v>-25</v>
      </c>
      <c r="L94" s="58">
        <f>hidden3!AN84</f>
        <v>1</v>
      </c>
      <c r="M94" s="58">
        <f>hidden3!AO84</f>
        <v>1</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-26</v>
      </c>
      <c r="C97" s="58">
        <f>hidden3!AE87</f>
        <v>-26</v>
      </c>
      <c r="D97" s="58">
        <f>hidden3!AF87</f>
        <v>0</v>
      </c>
      <c r="E97" s="58">
        <f>hidden3!AG87</f>
        <v>0</v>
      </c>
      <c r="F97" s="58">
        <f>hidden3!AH87</f>
        <v>-6</v>
      </c>
      <c r="G97" s="58">
        <f>hidden3!AI87</f>
        <v>-6</v>
      </c>
      <c r="H97" s="58">
        <f>hidden3!AJ87</f>
        <v>0</v>
      </c>
      <c r="I97" s="58">
        <f>hidden3!AK87</f>
        <v>0</v>
      </c>
      <c r="J97" s="58">
        <f>hidden3!AL87</f>
        <v>-21</v>
      </c>
      <c r="K97" s="58">
        <f>hidden3!AM87</f>
        <v>-21</v>
      </c>
      <c r="L97" s="58">
        <f>hidden3!AN87</f>
        <v>1</v>
      </c>
      <c r="M97" s="58">
        <f>hidden3!AO87</f>
        <v>1</v>
      </c>
      <c r="N97" s="57"/>
      <c r="O97" s="57"/>
      <c r="P97" s="57"/>
      <c r="Q97" s="57"/>
      <c r="R97" s="57"/>
    </row>
    <row r="98" spans="1:18" x14ac:dyDescent="0.25">
      <c r="A98" s="57" t="str">
        <f>hidden1!A88</f>
        <v xml:space="preserve">  Хабаровский край</v>
      </c>
      <c r="B98" s="58">
        <f>hidden3!AD88</f>
        <v>-27</v>
      </c>
      <c r="C98" s="58">
        <f>hidden3!AE88</f>
        <v>-27</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-2</v>
      </c>
      <c r="C99" s="58">
        <f>hidden3!AE89</f>
        <v>-2</v>
      </c>
      <c r="D99" s="58">
        <f>hidden3!AF89</f>
        <v>0</v>
      </c>
      <c r="E99" s="58">
        <f>hidden3!AG89</f>
        <v>0</v>
      </c>
      <c r="F99" s="58">
        <f>hidden3!AH89</f>
        <v>0</v>
      </c>
      <c r="G99" s="58">
        <f>hidden3!AI89</f>
        <v>0</v>
      </c>
      <c r="H99" s="58">
        <f>hidden3!AJ89</f>
        <v>0</v>
      </c>
      <c r="I99" s="58">
        <f>hidden3!AK89</f>
        <v>0</v>
      </c>
      <c r="J99" s="58">
        <f>hidden3!AL89</f>
        <v>-4</v>
      </c>
      <c r="K99" s="58">
        <f>hidden3!AM89</f>
        <v>-4</v>
      </c>
      <c r="L99" s="58">
        <f>hidden3!AN89</f>
        <v>0</v>
      </c>
      <c r="M99" s="58">
        <f>hidden3!AO89</f>
        <v>0</v>
      </c>
      <c r="N99" s="57"/>
      <c r="O99" s="57"/>
      <c r="P99" s="57"/>
      <c r="Q99" s="57"/>
      <c r="R99" s="57"/>
    </row>
    <row r="100" spans="1:18" x14ac:dyDescent="0.25">
      <c r="A100" s="57" t="str">
        <f>hidden1!A90</f>
        <v xml:space="preserve">  Камчатский край</v>
      </c>
      <c r="B100" s="58">
        <f>hidden3!AD90</f>
        <v>0</v>
      </c>
      <c r="C100" s="58">
        <f>hidden3!AE90</f>
        <v>0</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0</v>
      </c>
      <c r="M100" s="58">
        <f>hidden3!AO90</f>
        <v>0</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-28</v>
      </c>
      <c r="C102" s="58">
        <f>hidden3!AE92</f>
        <v>-28</v>
      </c>
      <c r="D102" s="58">
        <f>hidden3!AF92</f>
        <v>0</v>
      </c>
      <c r="E102" s="58">
        <f>hidden3!AG92</f>
        <v>0</v>
      </c>
      <c r="F102" s="58">
        <f>hidden3!AH92</f>
        <v>-28</v>
      </c>
      <c r="G102" s="58">
        <f>hidden3!AI92</f>
        <v>-28</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-92</v>
      </c>
      <c r="C103" s="58">
        <f>hidden3!AE93</f>
        <v>-92</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0</v>
      </c>
      <c r="C104" s="58">
        <f>hidden3!AE94</f>
        <v>0</v>
      </c>
      <c r="D104" s="58">
        <f>hidden3!AF94</f>
        <v>0</v>
      </c>
      <c r="E104" s="58">
        <f>hidden3!AG94</f>
        <v>0</v>
      </c>
      <c r="F104" s="58">
        <f>hidden3!AH94</f>
        <v>0</v>
      </c>
      <c r="G104" s="58">
        <f>hidden3!AI94</f>
        <v>0</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t="str">
        <f>hidden1!A101</f>
        <v xml:space="preserve"> МИ ФНС РОССИИ ПО УПРАВЛЕНИЮ ДОЛГОМ</v>
      </c>
      <c r="B106" s="58">
        <f>hidden3!AD101</f>
        <v>0</v>
      </c>
      <c r="C106" s="58">
        <f>hidden3!AE101</f>
        <v>0</v>
      </c>
      <c r="D106" s="58">
        <f>hidden3!AF101</f>
        <v>0</v>
      </c>
      <c r="E106" s="58">
        <f>hidden3!AG101</f>
        <v>0</v>
      </c>
      <c r="F106" s="58">
        <f>hidden3!AH101</f>
        <v>0</v>
      </c>
      <c r="G106" s="58">
        <f>hidden3!AI101</f>
        <v>0</v>
      </c>
      <c r="H106" s="58">
        <f>hidden3!AJ101</f>
        <v>0</v>
      </c>
      <c r="I106" s="58">
        <f>hidden3!AK101</f>
        <v>0</v>
      </c>
      <c r="J106" s="58">
        <f>hidden3!AL101</f>
        <v>0</v>
      </c>
      <c r="K106" s="58">
        <f>hidden3!AM101</f>
        <v>0</v>
      </c>
      <c r="L106" s="58">
        <f>hidden3!AN101</f>
        <v>0</v>
      </c>
      <c r="M106" s="58">
        <f>hidden3!AO101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августа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-1362</v>
      </c>
      <c r="C11" s="58">
        <f>hidden3!AQ1</f>
        <v>-1362</v>
      </c>
      <c r="D11" s="58">
        <f>hidden3!AR1</f>
        <v>113</v>
      </c>
      <c r="E11" s="58">
        <f>hidden3!AS1</f>
        <v>113</v>
      </c>
      <c r="F11" s="58">
        <f>G11+H11</f>
        <v>-1472</v>
      </c>
      <c r="G11" s="58">
        <f>hidden3!AT1</f>
        <v>-1486</v>
      </c>
      <c r="H11" s="58">
        <f>hidden3!AU1</f>
        <v>14</v>
      </c>
      <c r="I11" s="58">
        <f>hidden3!AV1</f>
        <v>0</v>
      </c>
      <c r="J11" s="58">
        <f>hidden3!AW1</f>
        <v>33</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-163</v>
      </c>
      <c r="C13" s="58">
        <f>hidden3!AQ3</f>
        <v>-163</v>
      </c>
      <c r="D13" s="58">
        <f>hidden3!AR3</f>
        <v>-138</v>
      </c>
      <c r="E13" s="58">
        <f>hidden3!AS3</f>
        <v>-138</v>
      </c>
      <c r="F13" s="58">
        <f t="shared" ref="F13:F75" si="0">G13+H13</f>
        <v>-1576</v>
      </c>
      <c r="G13" s="58">
        <f>hidden3!AT3</f>
        <v>-1590</v>
      </c>
      <c r="H13" s="58">
        <f>hidden3!AU3</f>
        <v>14</v>
      </c>
      <c r="I13" s="58">
        <f>hidden3!AV3</f>
        <v>0</v>
      </c>
      <c r="J13" s="58">
        <f>hidden3!AW3</f>
        <v>6</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5</v>
      </c>
      <c r="C15" s="58">
        <f>hidden3!AQ5</f>
        <v>5</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133</v>
      </c>
      <c r="C16" s="58">
        <f>hidden3!AQ6</f>
        <v>133</v>
      </c>
      <c r="D16" s="58">
        <f>hidden3!AR6</f>
        <v>-1</v>
      </c>
      <c r="E16" s="58">
        <f>hidden3!AS6</f>
        <v>-1</v>
      </c>
      <c r="F16" s="58">
        <f t="shared" si="0"/>
        <v>11</v>
      </c>
      <c r="G16" s="58">
        <f>hidden3!AT6</f>
        <v>11</v>
      </c>
      <c r="H16" s="58">
        <f>hidden3!AU6</f>
        <v>0</v>
      </c>
      <c r="I16" s="58">
        <f>hidden3!AV6</f>
        <v>0</v>
      </c>
      <c r="J16" s="58">
        <f>hidden3!AW6</f>
        <v>2</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-206</v>
      </c>
      <c r="E18" s="58">
        <f>hidden3!AS8</f>
        <v>-206</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3</v>
      </c>
      <c r="C19" s="58">
        <f>hidden3!AQ9</f>
        <v>3</v>
      </c>
      <c r="D19" s="58">
        <f>hidden3!AR9</f>
        <v>13</v>
      </c>
      <c r="E19" s="58">
        <f>hidden3!AS9</f>
        <v>13</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-166</v>
      </c>
      <c r="C20" s="58">
        <f>hidden3!AQ10</f>
        <v>-166</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43</v>
      </c>
      <c r="G23" s="58">
        <f>hidden3!AT13</f>
        <v>27</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4</v>
      </c>
      <c r="E26" s="58">
        <f>hidden3!AS16</f>
        <v>4</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0</v>
      </c>
      <c r="C28" s="58">
        <f>hidden3!AQ18</f>
        <v>0</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51</v>
      </c>
      <c r="E29" s="58">
        <f>hidden3!AS19</f>
        <v>51</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-119</v>
      </c>
      <c r="C30" s="58">
        <f>hidden3!AQ20</f>
        <v>-119</v>
      </c>
      <c r="D30" s="58">
        <f>hidden3!AR20</f>
        <v>-12</v>
      </c>
      <c r="E30" s="58">
        <f>hidden3!AS20</f>
        <v>-12</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-1607</v>
      </c>
      <c r="G31" s="58">
        <f>hidden3!AT21</f>
        <v>-1605</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-21</v>
      </c>
      <c r="C32" s="58">
        <f>hidden3!AQ22</f>
        <v>-21</v>
      </c>
      <c r="D32" s="58">
        <f>hidden3!AR22</f>
        <v>0</v>
      </c>
      <c r="E32" s="58">
        <f>hidden3!AS22</f>
        <v>0</v>
      </c>
      <c r="F32" s="58">
        <f t="shared" si="0"/>
        <v>-5</v>
      </c>
      <c r="G32" s="58">
        <f>hidden3!AT22</f>
        <v>-5</v>
      </c>
      <c r="H32" s="58">
        <f>hidden3!AU22</f>
        <v>0</v>
      </c>
      <c r="I32" s="58">
        <f>hidden3!AV22</f>
        <v>0</v>
      </c>
      <c r="J32" s="58">
        <f>hidden3!AW22</f>
        <v>19</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0</v>
      </c>
      <c r="C33" s="58">
        <f>hidden3!AQ23</f>
        <v>0</v>
      </c>
      <c r="D33" s="58">
        <f>hidden3!AR23</f>
        <v>0</v>
      </c>
      <c r="E33" s="58">
        <f>hidden3!AS23</f>
        <v>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0</v>
      </c>
      <c r="C34" s="58">
        <f>hidden3!AQ24</f>
        <v>0</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19</v>
      </c>
      <c r="G35" s="58">
        <f>hidden3!AT25</f>
        <v>19</v>
      </c>
      <c r="H35" s="58">
        <f>hidden3!AU25</f>
        <v>0</v>
      </c>
      <c r="I35" s="58">
        <f>hidden3!AV25</f>
        <v>0</v>
      </c>
      <c r="J35" s="58">
        <f>hidden3!AW25</f>
        <v>19</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1</v>
      </c>
      <c r="C36" s="58">
        <f>hidden3!AQ26</f>
        <v>1</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0</v>
      </c>
      <c r="C39" s="58">
        <f>hidden3!AQ29</f>
        <v>0</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-41</v>
      </c>
      <c r="C41" s="58">
        <f>hidden3!AQ31</f>
        <v>-41</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-1</v>
      </c>
      <c r="G42" s="58">
        <f>hidden3!AT32</f>
        <v>-1</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-153</v>
      </c>
      <c r="C44" s="58">
        <f>hidden3!AQ34</f>
        <v>-153</v>
      </c>
      <c r="D44" s="58">
        <f>hidden3!AR34</f>
        <v>34</v>
      </c>
      <c r="E44" s="58">
        <f>hidden3!AS34</f>
        <v>34</v>
      </c>
      <c r="F44" s="58">
        <f t="shared" si="0"/>
        <v>2</v>
      </c>
      <c r="G44" s="58">
        <f>hidden3!AT34</f>
        <v>2</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-167</v>
      </c>
      <c r="C45" s="58">
        <f>hidden3!AQ35</f>
        <v>-167</v>
      </c>
      <c r="D45" s="58">
        <f>hidden3!AR35</f>
        <v>0</v>
      </c>
      <c r="E45" s="58">
        <f>hidden3!AS35</f>
        <v>0</v>
      </c>
      <c r="F45" s="58">
        <f t="shared" si="0"/>
        <v>2</v>
      </c>
      <c r="G45" s="58">
        <f>hidden3!AT35</f>
        <v>2</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12</v>
      </c>
      <c r="C47" s="58">
        <f>hidden3!AQ37</f>
        <v>12</v>
      </c>
      <c r="D47" s="58">
        <f>hidden3!AR37</f>
        <v>34</v>
      </c>
      <c r="E47" s="58">
        <f>hidden3!AS37</f>
        <v>34</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-2</v>
      </c>
      <c r="C48" s="58">
        <f>hidden3!AQ38</f>
        <v>-2</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2</v>
      </c>
      <c r="C49" s="58">
        <f>hidden3!AQ39</f>
        <v>2</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2</v>
      </c>
      <c r="C50" s="58">
        <f>hidden3!AQ40</f>
        <v>2</v>
      </c>
      <c r="D50" s="58">
        <f>hidden3!AR40</f>
        <v>0</v>
      </c>
      <c r="E50" s="58">
        <f>hidden3!AS40</f>
        <v>0</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111</v>
      </c>
      <c r="C52" s="58">
        <f>hidden3!AQ42</f>
        <v>111</v>
      </c>
      <c r="D52" s="58">
        <f>hidden3!AR42</f>
        <v>98</v>
      </c>
      <c r="E52" s="58">
        <f>hidden3!AS42</f>
        <v>98</v>
      </c>
      <c r="F52" s="58">
        <f t="shared" si="0"/>
        <v>104</v>
      </c>
      <c r="G52" s="58">
        <f>hidden3!AT42</f>
        <v>104</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0</v>
      </c>
      <c r="C53" s="58">
        <f>hidden3!AQ43</f>
        <v>0</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13</v>
      </c>
      <c r="C56" s="58">
        <f>hidden3!AQ46</f>
        <v>13</v>
      </c>
      <c r="D56" s="58">
        <f>hidden3!AR46</f>
        <v>61</v>
      </c>
      <c r="E56" s="58">
        <f>hidden3!AS46</f>
        <v>61</v>
      </c>
      <c r="F56" s="58">
        <f t="shared" si="0"/>
        <v>55</v>
      </c>
      <c r="G56" s="58">
        <f>hidden3!AT46</f>
        <v>55</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92</v>
      </c>
      <c r="C57" s="58">
        <f>hidden3!AQ47</f>
        <v>92</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0</v>
      </c>
      <c r="C58" s="58">
        <f>hidden3!AQ48</f>
        <v>0</v>
      </c>
      <c r="D58" s="58">
        <f>hidden3!AR48</f>
        <v>46</v>
      </c>
      <c r="E58" s="58">
        <f>hidden3!AS48</f>
        <v>46</v>
      </c>
      <c r="F58" s="58">
        <f t="shared" si="0"/>
        <v>44</v>
      </c>
      <c r="G58" s="58">
        <f>hidden3!AT48</f>
        <v>44</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-450</v>
      </c>
      <c r="C61" s="58">
        <f>hidden3!AQ51</f>
        <v>-450</v>
      </c>
      <c r="D61" s="58">
        <f>hidden3!AR51</f>
        <v>79</v>
      </c>
      <c r="E61" s="58">
        <f>hidden3!AS51</f>
        <v>79</v>
      </c>
      <c r="F61" s="58">
        <f t="shared" si="0"/>
        <v>-8</v>
      </c>
      <c r="G61" s="58">
        <f>hidden3!AT51</f>
        <v>-8</v>
      </c>
      <c r="H61" s="58">
        <f>hidden3!AU51</f>
        <v>0</v>
      </c>
      <c r="I61" s="58">
        <f>hidden3!AV51</f>
        <v>0</v>
      </c>
      <c r="J61" s="58">
        <f>hidden3!AW51</f>
        <v>3</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-107</v>
      </c>
      <c r="C62" s="58">
        <f>hidden3!AQ52</f>
        <v>-107</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6</v>
      </c>
      <c r="G64" s="58">
        <f>hidden3!AT54</f>
        <v>6</v>
      </c>
      <c r="H64" s="58">
        <f>hidden3!AU54</f>
        <v>0</v>
      </c>
      <c r="I64" s="58">
        <f>hidden3!AV54</f>
        <v>0</v>
      </c>
      <c r="J64" s="58">
        <f>hidden3!AW54</f>
        <v>6</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45</v>
      </c>
      <c r="E65" s="58">
        <f>hidden3!AS55</f>
        <v>45</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-317</v>
      </c>
      <c r="C75" s="58">
        <f>hidden3!AQ65</f>
        <v>-317</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-132</v>
      </c>
      <c r="C76" s="58">
        <f>hidden3!AQ66</f>
        <v>-132</v>
      </c>
      <c r="D76" s="58">
        <f>hidden3!AR66</f>
        <v>23</v>
      </c>
      <c r="E76" s="58">
        <f>hidden3!AS66</f>
        <v>23</v>
      </c>
      <c r="F76" s="58">
        <f t="shared" ref="F76:F105" si="1">G76+H76</f>
        <v>9</v>
      </c>
      <c r="G76" s="58">
        <f>hidden3!AT66</f>
        <v>9</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-160</v>
      </c>
      <c r="C80" s="58">
        <f>hidden3!AQ70</f>
        <v>-160</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-434</v>
      </c>
      <c r="C83" s="58">
        <f>hidden3!AQ73</f>
        <v>-434</v>
      </c>
      <c r="D83" s="58">
        <f>hidden3!AR73</f>
        <v>15</v>
      </c>
      <c r="E83" s="58">
        <f>hidden3!AS73</f>
        <v>15</v>
      </c>
      <c r="F83" s="58">
        <f t="shared" si="1"/>
        <v>3</v>
      </c>
      <c r="G83" s="58">
        <f>hidden3!AT73</f>
        <v>3</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-536</v>
      </c>
      <c r="C87" s="58">
        <f>hidden3!AQ77</f>
        <v>-536</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9</v>
      </c>
      <c r="C88" s="58">
        <f>hidden3!AQ78</f>
        <v>9</v>
      </c>
      <c r="D88" s="58">
        <f>hidden3!AR78</f>
        <v>0</v>
      </c>
      <c r="E88" s="58">
        <f>hidden3!AS78</f>
        <v>0</v>
      </c>
      <c r="F88" s="58">
        <f t="shared" si="1"/>
        <v>4</v>
      </c>
      <c r="G88" s="58">
        <f>hidden3!AT78</f>
        <v>4</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-120</v>
      </c>
      <c r="C94" s="58">
        <f>hidden3!AQ84</f>
        <v>-120</v>
      </c>
      <c r="D94" s="58">
        <f>hidden3!AR84</f>
        <v>2</v>
      </c>
      <c r="E94" s="58">
        <f>hidden3!AS84</f>
        <v>2</v>
      </c>
      <c r="F94" s="58">
        <f t="shared" si="1"/>
        <v>-1</v>
      </c>
      <c r="G94" s="58">
        <f>hidden3!AT84</f>
        <v>-1</v>
      </c>
      <c r="H94" s="58">
        <f>hidden3!AU84</f>
        <v>0</v>
      </c>
      <c r="I94" s="58">
        <f>hidden3!AV84</f>
        <v>0</v>
      </c>
      <c r="J94" s="58">
        <f>hidden3!AW84</f>
        <v>-1</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0</v>
      </c>
      <c r="C97" s="58">
        <f>hidden3!AQ87</f>
        <v>0</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2</v>
      </c>
      <c r="E98" s="58">
        <f>hidden3!AS88</f>
        <v>2</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v>
      </c>
      <c r="C99" s="58">
        <f>hidden3!AQ89</f>
        <v>2</v>
      </c>
      <c r="D99" s="58">
        <f>hidden3!AR89</f>
        <v>0</v>
      </c>
      <c r="E99" s="58">
        <f>hidden3!AS89</f>
        <v>0</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0</v>
      </c>
      <c r="G100" s="58">
        <f>hidden3!AT90</f>
        <v>0</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-1</v>
      </c>
      <c r="G102" s="58">
        <f>hidden3!AT92</f>
        <v>-1</v>
      </c>
      <c r="H102" s="58">
        <f>hidden3!AU92</f>
        <v>0</v>
      </c>
      <c r="I102" s="58">
        <f>hidden3!AV92</f>
        <v>0</v>
      </c>
      <c r="J102" s="58">
        <f>hidden3!AW92</f>
        <v>-1</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-92</v>
      </c>
      <c r="C103" s="58">
        <f>hidden3!AQ93</f>
        <v>-92</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0</v>
      </c>
      <c r="C104" s="58">
        <f>hidden3!AQ94</f>
        <v>0</v>
      </c>
      <c r="D104" s="58">
        <f>hidden3!AR94</f>
        <v>0</v>
      </c>
      <c r="E104" s="58">
        <f>hidden3!AS94</f>
        <v>0</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t="str">
        <f>hidden1!A101</f>
        <v xml:space="preserve"> МИ ФНС РОССИИ ПО УПРАВЛЕНИЮ ДОЛГОМ</v>
      </c>
      <c r="B106" s="58">
        <f>hidden3!AP101</f>
        <v>0</v>
      </c>
      <c r="C106" s="58">
        <f>hidden3!AQ101</f>
        <v>0</v>
      </c>
      <c r="D106" s="58">
        <f>hidden3!AR101</f>
        <v>0</v>
      </c>
      <c r="E106" s="58">
        <f>hidden3!AS101</f>
        <v>0</v>
      </c>
      <c r="F106" s="58">
        <f>G106+H106</f>
        <v>0</v>
      </c>
      <c r="G106" s="58">
        <f>hidden3!AT101</f>
        <v>0</v>
      </c>
      <c r="H106" s="58">
        <f>hidden3!AU101</f>
        <v>0</v>
      </c>
      <c r="I106" s="58">
        <f>hidden3!AV101</f>
        <v>0</v>
      </c>
      <c r="J106" s="58">
        <f>hidden3!AW101</f>
        <v>0</v>
      </c>
      <c r="K106" s="58">
        <f>hidden3!AX101</f>
        <v>0</v>
      </c>
      <c r="L106" s="58">
        <f>hidden3!AY101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августа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-1528</v>
      </c>
      <c r="G11" s="58">
        <f>hidden3!BD1</f>
        <v>1091</v>
      </c>
      <c r="H11" s="58">
        <f>hidden3!BE1</f>
        <v>-275</v>
      </c>
      <c r="I11" s="58">
        <f>hidden3!BF1</f>
        <v>968</v>
      </c>
      <c r="J11" s="58">
        <f>hidden3!BG1</f>
        <v>-272</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-1600</v>
      </c>
      <c r="G13" s="58">
        <f>hidden3!BD3</f>
        <v>875</v>
      </c>
      <c r="H13" s="58">
        <f>hidden3!BE3</f>
        <v>-235</v>
      </c>
      <c r="I13" s="58">
        <f>hidden3!BF3</f>
        <v>790</v>
      </c>
      <c r="J13" s="58">
        <f>hidden3!BG3</f>
        <v>-235</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9</v>
      </c>
      <c r="G16" s="58">
        <f>hidden3!BD6</f>
        <v>-14</v>
      </c>
      <c r="H16" s="58">
        <f>hidden3!BE6</f>
        <v>0</v>
      </c>
      <c r="I16" s="58">
        <f>hidden3!BF6</f>
        <v>-17</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4</v>
      </c>
      <c r="G23" s="58">
        <f>hidden3!BD13</f>
        <v>5</v>
      </c>
      <c r="H23" s="58">
        <f>hidden3!BE13</f>
        <v>-2</v>
      </c>
      <c r="I23" s="58">
        <f>hidden3!BF13</f>
        <v>-3</v>
      </c>
      <c r="J23" s="58">
        <f>hidden3!BG13</f>
        <v>-2</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4</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-4</v>
      </c>
      <c r="H26" s="58">
        <f>hidden3!BE16</f>
        <v>-2</v>
      </c>
      <c r="I26" s="58">
        <f>hidden3!BF16</f>
        <v>-4</v>
      </c>
      <c r="J26" s="58">
        <f>hidden3!BG16</f>
        <v>-2</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-43</v>
      </c>
      <c r="H30" s="58">
        <f>hidden3!BE20</f>
        <v>-25</v>
      </c>
      <c r="I30" s="58">
        <f>hidden3!BF20</f>
        <v>-41</v>
      </c>
      <c r="J30" s="58">
        <f>hidden3!BG20</f>
        <v>-25</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-1592</v>
      </c>
      <c r="G31" s="58">
        <f>hidden3!BD21</f>
        <v>1233</v>
      </c>
      <c r="H31" s="58">
        <f>hidden3!BE21</f>
        <v>0</v>
      </c>
      <c r="I31" s="58">
        <f>hidden3!BF21</f>
        <v>1190</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-24</v>
      </c>
      <c r="G32" s="58">
        <f>hidden3!BD22</f>
        <v>122</v>
      </c>
      <c r="H32" s="58">
        <f>hidden3!BE22</f>
        <v>-5</v>
      </c>
      <c r="I32" s="58">
        <f>hidden3!BF22</f>
        <v>88</v>
      </c>
      <c r="J32" s="58">
        <f>hidden3!BG22</f>
        <v>-5</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0</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2</v>
      </c>
      <c r="H36" s="58">
        <f>hidden3!BE26</f>
        <v>1</v>
      </c>
      <c r="I36" s="58">
        <f>hidden3!BF26</f>
        <v>1</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30</v>
      </c>
      <c r="H37" s="58">
        <f>hidden3!BE27</f>
        <v>0</v>
      </c>
      <c r="I37" s="58">
        <f>hidden3!BF27</f>
        <v>-5</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-11</v>
      </c>
      <c r="H39" s="58">
        <f>hidden3!BE29</f>
        <v>-7</v>
      </c>
      <c r="I39" s="58">
        <f>hidden3!BF29</f>
        <v>-11</v>
      </c>
      <c r="J39" s="58">
        <f>hidden3!BG29</f>
        <v>-7</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2</v>
      </c>
      <c r="H41" s="58">
        <f>hidden3!BE31</f>
        <v>1</v>
      </c>
      <c r="I41" s="58">
        <f>hidden3!BF31</f>
        <v>2</v>
      </c>
      <c r="J41" s="58">
        <f>hidden3!BG31</f>
        <v>1</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-1</v>
      </c>
      <c r="G42" s="58">
        <f>hidden3!BD32</f>
        <v>102</v>
      </c>
      <c r="H42" s="58">
        <f>hidden3!BE32</f>
        <v>0</v>
      </c>
      <c r="I42" s="58">
        <f>hidden3!BF32</f>
        <v>101</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2</v>
      </c>
      <c r="G44" s="58">
        <f>hidden3!BD34</f>
        <v>169</v>
      </c>
      <c r="H44" s="58">
        <f>hidden3!BE34</f>
        <v>0</v>
      </c>
      <c r="I44" s="58">
        <f>hidden3!BF34</f>
        <v>193</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2</v>
      </c>
      <c r="G45" s="58">
        <f>hidden3!BD35</f>
        <v>192</v>
      </c>
      <c r="H45" s="58">
        <f>hidden3!BE35</f>
        <v>0</v>
      </c>
      <c r="I45" s="58">
        <f>hidden3!BF35</f>
        <v>193</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-17</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-1</v>
      </c>
      <c r="H51" s="58">
        <f>hidden3!BE41</f>
        <v>0</v>
      </c>
      <c r="I51" s="58">
        <f>hidden3!BF41</f>
        <v>-1</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97</v>
      </c>
      <c r="G52" s="58">
        <f>hidden3!BD42</f>
        <v>20</v>
      </c>
      <c r="H52" s="58">
        <f>hidden3!BE42</f>
        <v>-7</v>
      </c>
      <c r="I52" s="58">
        <f>hidden3!BF42</f>
        <v>-22</v>
      </c>
      <c r="J52" s="58">
        <f>hidden3!BG42</f>
        <v>-7</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55</v>
      </c>
      <c r="G56" s="58">
        <f>hidden3!BD46</f>
        <v>27</v>
      </c>
      <c r="H56" s="58">
        <f>hidden3!BE46</f>
        <v>0</v>
      </c>
      <c r="I56" s="58">
        <f>hidden3!BF46</f>
        <v>-14</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44</v>
      </c>
      <c r="G58" s="58">
        <f>hidden3!BD48</f>
        <v>-11</v>
      </c>
      <c r="H58" s="58">
        <f>hidden3!BE48</f>
        <v>-7</v>
      </c>
      <c r="I58" s="58">
        <f>hidden3!BF48</f>
        <v>-12</v>
      </c>
      <c r="J58" s="58">
        <f>hidden3!BG48</f>
        <v>-7</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4</v>
      </c>
      <c r="H59" s="58">
        <f>hidden3!BE49</f>
        <v>0</v>
      </c>
      <c r="I59" s="58">
        <f>hidden3!BF49</f>
        <v>4</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-210</v>
      </c>
      <c r="H61" s="58">
        <f>hidden3!BE51</f>
        <v>-39</v>
      </c>
      <c r="I61" s="58">
        <f>hidden3!BF51</f>
        <v>-179</v>
      </c>
      <c r="J61" s="58">
        <f>hidden3!BG51</f>
        <v>-39</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-5</v>
      </c>
      <c r="H62" s="58">
        <f>hidden3!BE52</f>
        <v>0</v>
      </c>
      <c r="I62" s="58">
        <f>hidden3!BF52</f>
        <v>-5</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-1</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-84</v>
      </c>
      <c r="H69" s="58">
        <f>hidden3!BE59</f>
        <v>0</v>
      </c>
      <c r="I69" s="58">
        <f>hidden3!BF59</f>
        <v>-67</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-25</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1</v>
      </c>
      <c r="G76" s="58">
        <f>hidden3!BD66</f>
        <v>-3</v>
      </c>
      <c r="H76" s="58">
        <f>hidden3!BE66</f>
        <v>1</v>
      </c>
      <c r="I76" s="58">
        <f>hidden3!BF66</f>
        <v>10</v>
      </c>
      <c r="J76" s="58">
        <f>hidden3!BG66</f>
        <v>1</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1</v>
      </c>
      <c r="H77" s="58">
        <f>hidden3!BE67</f>
        <v>1</v>
      </c>
      <c r="I77" s="58">
        <f>hidden3!BF67</f>
        <v>1</v>
      </c>
      <c r="J77" s="58">
        <f>hidden3!BG67</f>
        <v>1</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17</v>
      </c>
      <c r="H79" s="58">
        <f>hidden3!BE69</f>
        <v>0</v>
      </c>
      <c r="I79" s="58">
        <f>hidden3!BF69</f>
        <v>16</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7</v>
      </c>
      <c r="G83" s="58">
        <f>hidden3!BD73</f>
        <v>99</v>
      </c>
      <c r="H83" s="58">
        <f>hidden3!BE73</f>
        <v>10</v>
      </c>
      <c r="I83" s="58">
        <f>hidden3!BF73</f>
        <v>71</v>
      </c>
      <c r="J83" s="58">
        <f>hidden3!BG73</f>
        <v>13</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15</v>
      </c>
      <c r="H86" s="58">
        <f>hidden3!BE76</f>
        <v>9</v>
      </c>
      <c r="I86" s="58">
        <f>hidden3!BF76</f>
        <v>15</v>
      </c>
      <c r="J86" s="58">
        <f>hidden3!BG76</f>
        <v>9</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5</v>
      </c>
      <c r="H87" s="58">
        <f>hidden3!BE77</f>
        <v>0</v>
      </c>
      <c r="I87" s="58">
        <f>hidden3!BF77</f>
        <v>5</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4</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0</v>
      </c>
      <c r="G94" s="58">
        <f>hidden3!BD84</f>
        <v>19</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0</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0</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0</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hidden3!AZ101</f>
        <v>0</v>
      </c>
      <c r="D106" s="58">
        <f>hidden3!BA101</f>
        <v>0</v>
      </c>
      <c r="E106" s="58">
        <f>hidden3!BB101</f>
        <v>0</v>
      </c>
      <c r="F106" s="58">
        <f>hidden3!BC101</f>
        <v>0</v>
      </c>
      <c r="G106" s="58">
        <f>hidden3!BD101</f>
        <v>0</v>
      </c>
      <c r="H106" s="58">
        <f>hidden3!BE101</f>
        <v>0</v>
      </c>
      <c r="I106" s="58">
        <f>hidden3!BF101</f>
        <v>0</v>
      </c>
      <c r="J106" s="58">
        <f>hidden3!BG101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августа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62</v>
      </c>
      <c r="C11" s="58">
        <f>hidden3!BI1</f>
        <v>-3</v>
      </c>
      <c r="D11" s="58">
        <f>hidden3!BJ1</f>
        <v>61</v>
      </c>
      <c r="E11" s="58">
        <f>hidden3!BK1</f>
        <v>0</v>
      </c>
      <c r="F11" s="58">
        <f>hidden3!BL1</f>
        <v>447</v>
      </c>
      <c r="G11" s="58">
        <f>hidden3!BM1</f>
        <v>-153</v>
      </c>
      <c r="H11" s="58">
        <f>hidden3!BN1</f>
        <v>364</v>
      </c>
      <c r="I11" s="58">
        <f>hidden3!BO1</f>
        <v>125</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45</v>
      </c>
      <c r="C13" s="58">
        <f>hidden3!BI3</f>
        <v>0</v>
      </c>
      <c r="D13" s="58">
        <f>hidden3!BJ3</f>
        <v>40</v>
      </c>
      <c r="E13" s="58">
        <f>hidden3!BK3</f>
        <v>0</v>
      </c>
      <c r="F13" s="58">
        <f>hidden3!BL3</f>
        <v>631</v>
      </c>
      <c r="G13" s="58">
        <f>hidden3!BM3</f>
        <v>109</v>
      </c>
      <c r="H13" s="58">
        <f>hidden3!BN3</f>
        <v>262</v>
      </c>
      <c r="I13" s="58">
        <f>hidden3!BO3</f>
        <v>79</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3</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-33</v>
      </c>
      <c r="G20" s="58">
        <f>hidden3!BM10</f>
        <v>-33</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9</v>
      </c>
      <c r="E23" s="58">
        <f>hidden3!BK13</f>
        <v>0</v>
      </c>
      <c r="F23" s="58">
        <f>hidden3!BL13</f>
        <v>161</v>
      </c>
      <c r="G23" s="58">
        <f>hidden3!BM13</f>
        <v>161</v>
      </c>
      <c r="H23" s="58">
        <f>hidden3!BN13</f>
        <v>78</v>
      </c>
      <c r="I23" s="58">
        <f>hidden3!BO13</f>
        <v>78</v>
      </c>
      <c r="J23" s="57"/>
      <c r="K23" s="57"/>
      <c r="L23" s="57"/>
      <c r="M23" s="57"/>
      <c r="N23" s="57"/>
      <c r="O23" s="57"/>
      <c r="P23" s="57"/>
      <c r="Q23" s="57"/>
      <c r="R23" s="57"/>
    </row>
    <row r="24" spans="1:18" x14ac:dyDescent="0.25">
      <c r="A24" s="57" t="str">
        <f>hidden1!A14</f>
        <v xml:space="preserve">  Орловская область</v>
      </c>
      <c r="B24" s="58">
        <f>hidden3!BH14</f>
        <v>3</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-22</v>
      </c>
      <c r="G25" s="58">
        <f>hidden3!BM15</f>
        <v>-22</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13</v>
      </c>
      <c r="G29" s="58">
        <f>hidden3!BM19</f>
        <v>13</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12</v>
      </c>
      <c r="C31" s="58">
        <f>hidden3!BI21</f>
        <v>0</v>
      </c>
      <c r="D31" s="58">
        <f>hidden3!BJ21</f>
        <v>31</v>
      </c>
      <c r="E31" s="58">
        <f>hidden3!BK21</f>
        <v>0</v>
      </c>
      <c r="F31" s="58">
        <f>hidden3!BL21</f>
        <v>522</v>
      </c>
      <c r="G31" s="58">
        <f>hidden3!BM21</f>
        <v>0</v>
      </c>
      <c r="H31" s="58">
        <f>hidden3!BN21</f>
        <v>183</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33</v>
      </c>
      <c r="C32" s="58">
        <f>hidden3!BI22</f>
        <v>0</v>
      </c>
      <c r="D32" s="58">
        <f>hidden3!BJ22</f>
        <v>1</v>
      </c>
      <c r="E32" s="58">
        <f>hidden3!BK22</f>
        <v>0</v>
      </c>
      <c r="F32" s="58">
        <f>hidden3!BL22</f>
        <v>97</v>
      </c>
      <c r="G32" s="58">
        <f>hidden3!BM22</f>
        <v>19</v>
      </c>
      <c r="H32" s="58">
        <f>hidden3!BN22</f>
        <v>64</v>
      </c>
      <c r="I32" s="58">
        <f>hidden3!BO22</f>
        <v>8</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-10</v>
      </c>
      <c r="G35" s="58">
        <f>hidden3!BM25</f>
        <v>-10</v>
      </c>
      <c r="H35" s="58">
        <f>hidden3!BN25</f>
        <v>0</v>
      </c>
      <c r="I35" s="58">
        <f>hidden3!BO25</f>
        <v>0</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1</v>
      </c>
      <c r="G36" s="58">
        <f>hidden3!BM26</f>
        <v>1</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34</v>
      </c>
      <c r="C37" s="58">
        <f>hidden3!BI27</f>
        <v>0</v>
      </c>
      <c r="D37" s="58">
        <f>hidden3!BJ27</f>
        <v>1</v>
      </c>
      <c r="E37" s="58">
        <f>hidden3!BK27</f>
        <v>0</v>
      </c>
      <c r="F37" s="58">
        <f>hidden3!BL27</f>
        <v>33</v>
      </c>
      <c r="G37" s="58">
        <f>hidden3!BM27</f>
        <v>33</v>
      </c>
      <c r="H37" s="58">
        <f>hidden3!BN27</f>
        <v>8</v>
      </c>
      <c r="I37" s="58">
        <f>hidden3!BO27</f>
        <v>8</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2</v>
      </c>
      <c r="G38" s="58">
        <f>hidden3!BM28</f>
        <v>2</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1</v>
      </c>
      <c r="C42" s="58">
        <f>hidden3!BI32</f>
        <v>0</v>
      </c>
      <c r="D42" s="58">
        <f>hidden3!BJ32</f>
        <v>0</v>
      </c>
      <c r="E42" s="58">
        <f>hidden3!BK32</f>
        <v>0</v>
      </c>
      <c r="F42" s="58">
        <f>hidden3!BL32</f>
        <v>78</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-23</v>
      </c>
      <c r="C44" s="58">
        <f>hidden3!BI34</f>
        <v>0</v>
      </c>
      <c r="D44" s="58">
        <f>hidden3!BJ34</f>
        <v>-1</v>
      </c>
      <c r="E44" s="58">
        <f>hidden3!BK34</f>
        <v>0</v>
      </c>
      <c r="F44" s="58">
        <f>hidden3!BL34</f>
        <v>-183</v>
      </c>
      <c r="G44" s="58">
        <f>hidden3!BM34</f>
        <v>-183</v>
      </c>
      <c r="H44" s="58">
        <f>hidden3!BN34</f>
        <v>-1</v>
      </c>
      <c r="I44" s="58">
        <f>hidden3!BO34</f>
        <v>-1</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29</v>
      </c>
      <c r="G45" s="58">
        <f>hidden3!BM35</f>
        <v>29</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-228</v>
      </c>
      <c r="G47" s="58">
        <f>hidden3!BM37</f>
        <v>-228</v>
      </c>
      <c r="H47" s="58">
        <f>hidden3!BN37</f>
        <v>0</v>
      </c>
      <c r="I47" s="58">
        <f>hidden3!BO37</f>
        <v>0</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-17</v>
      </c>
      <c r="C50" s="58">
        <f>hidden3!BI40</f>
        <v>0</v>
      </c>
      <c r="D50" s="58">
        <f>hidden3!BJ40</f>
        <v>0</v>
      </c>
      <c r="E50" s="58">
        <f>hidden3!BK40</f>
        <v>0</v>
      </c>
      <c r="F50" s="58">
        <f>hidden3!BL40</f>
        <v>20</v>
      </c>
      <c r="G50" s="58">
        <f>hidden3!BM40</f>
        <v>20</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21</v>
      </c>
      <c r="E52" s="58">
        <f>hidden3!BK42</f>
        <v>0</v>
      </c>
      <c r="F52" s="58">
        <f>hidden3!BL42</f>
        <v>86</v>
      </c>
      <c r="G52" s="58">
        <f>hidden3!BM42</f>
        <v>86</v>
      </c>
      <c r="H52" s="58">
        <f>hidden3!BN42</f>
        <v>4</v>
      </c>
      <c r="I52" s="58">
        <f>hidden3!BO42</f>
        <v>4</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0</v>
      </c>
      <c r="G53" s="58">
        <f>hidden3!BM43</f>
        <v>0</v>
      </c>
      <c r="H53" s="58">
        <f>hidden3!BN43</f>
        <v>0</v>
      </c>
      <c r="I53" s="58">
        <f>hidden3!BO43</f>
        <v>0</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20</v>
      </c>
      <c r="E56" s="58">
        <f>hidden3!BK46</f>
        <v>0</v>
      </c>
      <c r="F56" s="58">
        <f>hidden3!BL46</f>
        <v>118</v>
      </c>
      <c r="G56" s="58">
        <f>hidden3!BM46</f>
        <v>118</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5</v>
      </c>
      <c r="G57" s="58">
        <f>hidden3!BM47</f>
        <v>5</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4</v>
      </c>
      <c r="G58" s="58">
        <f>hidden3!BM48</f>
        <v>4</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-42</v>
      </c>
      <c r="G59" s="58">
        <f>hidden3!BM49</f>
        <v>-42</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-31</v>
      </c>
      <c r="C61" s="58">
        <f>hidden3!BI51</f>
        <v>0</v>
      </c>
      <c r="D61" s="58">
        <f>hidden3!BJ51</f>
        <v>0</v>
      </c>
      <c r="E61" s="58">
        <f>hidden3!BK51</f>
        <v>0</v>
      </c>
      <c r="F61" s="58">
        <f>hidden3!BL51</f>
        <v>-217</v>
      </c>
      <c r="G61" s="58">
        <f>hidden3!BM51</f>
        <v>-217</v>
      </c>
      <c r="H61" s="58">
        <f>hidden3!BN51</f>
        <v>14</v>
      </c>
      <c r="I61" s="58">
        <f>hidden3!BO51</f>
        <v>14</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-188</v>
      </c>
      <c r="G62" s="58">
        <f>hidden3!BM52</f>
        <v>-188</v>
      </c>
      <c r="H62" s="58">
        <f>hidden3!BN52</f>
        <v>4</v>
      </c>
      <c r="I62" s="58">
        <f>hidden3!BO52</f>
        <v>4</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-1</v>
      </c>
      <c r="G63" s="58">
        <f>hidden3!BM53</f>
        <v>-1</v>
      </c>
      <c r="H63" s="58">
        <f>hidden3!BN53</f>
        <v>-3</v>
      </c>
      <c r="I63" s="58">
        <f>hidden3!BO53</f>
        <v>-3</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0</v>
      </c>
      <c r="E65" s="58">
        <f>hidden3!BK55</f>
        <v>0</v>
      </c>
      <c r="F65" s="58">
        <f>hidden3!BL55</f>
        <v>-38</v>
      </c>
      <c r="G65" s="58">
        <f>hidden3!BM55</f>
        <v>-38</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0</v>
      </c>
      <c r="E69" s="58">
        <f>hidden3!BK59</f>
        <v>0</v>
      </c>
      <c r="F69" s="58">
        <f>hidden3!BL59</f>
        <v>-4</v>
      </c>
      <c r="G69" s="58">
        <f>hidden3!BM59</f>
        <v>-4</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3</v>
      </c>
      <c r="G70" s="58">
        <f>hidden3!BM60</f>
        <v>3</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-14</v>
      </c>
      <c r="C72" s="58">
        <f>hidden3!BI62</f>
        <v>0</v>
      </c>
      <c r="D72" s="58">
        <f>hidden3!BJ62</f>
        <v>0</v>
      </c>
      <c r="E72" s="58">
        <f>hidden3!BK62</f>
        <v>0</v>
      </c>
      <c r="F72" s="58">
        <f>hidden3!BL62</f>
        <v>-26</v>
      </c>
      <c r="G72" s="58">
        <f>hidden3!BM62</f>
        <v>-26</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54</v>
      </c>
      <c r="G73" s="58">
        <f>hidden3!BM63</f>
        <v>54</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-27</v>
      </c>
      <c r="G75" s="58">
        <f>hidden3!BM65</f>
        <v>-27</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-11</v>
      </c>
      <c r="C76" s="58">
        <f>hidden3!BI66</f>
        <v>0</v>
      </c>
      <c r="D76" s="58">
        <f>hidden3!BJ66</f>
        <v>-2</v>
      </c>
      <c r="E76" s="58">
        <f>hidden3!BK66</f>
        <v>0</v>
      </c>
      <c r="F76" s="58">
        <f>hidden3!BL66</f>
        <v>100</v>
      </c>
      <c r="G76" s="58">
        <f>hidden3!BM66</f>
        <v>100</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2</v>
      </c>
      <c r="G77" s="58">
        <f>hidden3!BM67</f>
        <v>2</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v>
      </c>
      <c r="G78" s="58">
        <f>hidden3!BM68</f>
        <v>-11</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90</v>
      </c>
      <c r="G79" s="58">
        <f>hidden3!BM69</f>
        <v>90</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13</v>
      </c>
      <c r="G80" s="58">
        <f>hidden3!BM70</f>
        <v>13</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3</v>
      </c>
      <c r="G81" s="58">
        <f>hidden3!BM71</f>
        <v>3</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0</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-56</v>
      </c>
      <c r="G83" s="58">
        <f>hidden3!BM73</f>
        <v>-56</v>
      </c>
      <c r="H83" s="58">
        <f>hidden3!BN73</f>
        <v>3</v>
      </c>
      <c r="I83" s="58">
        <f>hidden3!BO73</f>
        <v>3</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0</v>
      </c>
      <c r="G86" s="58">
        <f>hidden3!BM76</f>
        <v>0</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28</v>
      </c>
      <c r="G88" s="58">
        <f>hidden3!BM78</f>
        <v>28</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9</v>
      </c>
      <c r="G89" s="58">
        <f>hidden3!BM79</f>
        <v>9</v>
      </c>
      <c r="H89" s="58">
        <f>hidden3!BN79</f>
        <v>1</v>
      </c>
      <c r="I89" s="58">
        <f>hidden3!BO79</f>
        <v>1</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-89</v>
      </c>
      <c r="G91" s="58">
        <f>hidden3!BM81</f>
        <v>-89</v>
      </c>
      <c r="H91" s="58">
        <f>hidden3!BN81</f>
        <v>0</v>
      </c>
      <c r="I91" s="58">
        <f>hidden3!BO81</f>
        <v>0</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4</v>
      </c>
      <c r="G92" s="58">
        <f>hidden3!BM82</f>
        <v>4</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-29</v>
      </c>
      <c r="G93" s="58">
        <f>hidden3!BM83</f>
        <v>-29</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2</v>
      </c>
      <c r="E94" s="58">
        <f>hidden3!BK84</f>
        <v>0</v>
      </c>
      <c r="F94" s="58">
        <f>hidden3!BL84</f>
        <v>-11</v>
      </c>
      <c r="G94" s="58">
        <f>hidden3!BM84</f>
        <v>-11</v>
      </c>
      <c r="H94" s="58">
        <f>hidden3!BN84</f>
        <v>4</v>
      </c>
      <c r="I94" s="58">
        <f>hidden3!BO84</f>
        <v>4</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-1</v>
      </c>
      <c r="G98" s="58">
        <f>hidden3!BM88</f>
        <v>-1</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0</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1</v>
      </c>
      <c r="G100" s="58">
        <f>hidden3!BM90</f>
        <v>1</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-5</v>
      </c>
      <c r="G102" s="58">
        <f>hidden3!BM92</f>
        <v>-5</v>
      </c>
      <c r="H102" s="58">
        <f>hidden3!BN92</f>
        <v>0</v>
      </c>
      <c r="I102" s="58">
        <f>hidden3!BO92</f>
        <v>0</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hidden3!BH101</f>
        <v>0</v>
      </c>
      <c r="C106" s="58">
        <f>hidden3!BI101</f>
        <v>0</v>
      </c>
      <c r="D106" s="58">
        <f>hidden3!BJ101</f>
        <v>0</v>
      </c>
      <c r="E106" s="58">
        <f>hidden3!BK101</f>
        <v>0</v>
      </c>
      <c r="F106" s="58">
        <f>hidden3!BL101</f>
        <v>0</v>
      </c>
      <c r="G106" s="58">
        <f>hidden3!BM101</f>
        <v>0</v>
      </c>
      <c r="H106" s="58">
        <f>hidden3!BN101</f>
        <v>0</v>
      </c>
      <c r="I106" s="58">
        <f>hidden3!BO101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августа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239</v>
      </c>
      <c r="C11" s="58">
        <f>hidden3!BQ1</f>
        <v>0</v>
      </c>
      <c r="D11" s="58">
        <f>hidden3!BR1</f>
        <v>116</v>
      </c>
      <c r="E11" s="58">
        <f>hidden3!BS1</f>
        <v>116</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183</v>
      </c>
      <c r="C13" s="58">
        <f>hidden3!BQ3</f>
        <v>0</v>
      </c>
      <c r="D13" s="58">
        <f>hidden3!BR3</f>
        <v>79</v>
      </c>
      <c r="E13" s="58">
        <f>hidden3!BS3</f>
        <v>79</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78</v>
      </c>
      <c r="E23" s="58">
        <f>hidden3!BS13</f>
        <v>78</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183</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8</v>
      </c>
      <c r="E32" s="58">
        <f>hidden3!BS22</f>
        <v>8</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0</v>
      </c>
      <c r="E35" s="58">
        <f>hidden3!BS25</f>
        <v>0</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8</v>
      </c>
      <c r="E37" s="58">
        <f>hidden3!BS27</f>
        <v>8</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0</v>
      </c>
      <c r="E44" s="58">
        <f>hidden3!BS34</f>
        <v>0</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0</v>
      </c>
      <c r="E47" s="58">
        <f>hidden3!BS37</f>
        <v>0</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4</v>
      </c>
      <c r="E52" s="58">
        <f>hidden3!BS42</f>
        <v>4</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9</v>
      </c>
      <c r="E61" s="58">
        <f>hidden3!BS51</f>
        <v>9</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4</v>
      </c>
      <c r="E62" s="58">
        <f>hidden3!BS52</f>
        <v>4</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-3</v>
      </c>
      <c r="E63" s="58">
        <f>hidden3!BS53</f>
        <v>-3</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3</v>
      </c>
      <c r="E83" s="58">
        <f>hidden3!BS73</f>
        <v>3</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1</v>
      </c>
      <c r="E89" s="58">
        <f>hidden3!BS79</f>
        <v>1</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4</v>
      </c>
      <c r="E94" s="58">
        <f>hidden3!BS84</f>
        <v>4</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0</v>
      </c>
      <c r="E102" s="58">
        <f>hidden3!BS92</f>
        <v>0</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t="str">
        <f>hidden1!A101</f>
        <v xml:space="preserve"> МИ ФНС РОССИИ ПО УПРАВЛЕНИЮ ДОЛГОМ</v>
      </c>
      <c r="B106" s="58">
        <f>hidden3!BP101</f>
        <v>0</v>
      </c>
      <c r="C106" s="58">
        <f>hidden3!BQ101</f>
        <v>0</v>
      </c>
      <c r="D106" s="58">
        <f>hidden3!BR101</f>
        <v>0</v>
      </c>
      <c r="E106" s="58">
        <f>hidden3!BS101</f>
        <v>0</v>
      </c>
      <c r="F106" s="58">
        <f>hidden3!BT101</f>
        <v>0</v>
      </c>
      <c r="G106" s="58">
        <f>hidden3!BU101</f>
        <v>0</v>
      </c>
      <c r="H106" s="58">
        <f>hidden3!BV101</f>
        <v>0</v>
      </c>
      <c r="I106" s="58">
        <f>hidden3!BW101</f>
        <v>0</v>
      </c>
      <c r="J106" s="58">
        <f>hidden3!BX101</f>
        <v>0</v>
      </c>
      <c r="K106" s="58">
        <f>hidden3!BY101</f>
        <v>0</v>
      </c>
      <c r="L106" s="58">
        <f>hidden3!BZ101</f>
        <v>0</v>
      </c>
      <c r="M106" s="58">
        <f>hidden3!CA101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августа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t="str">
        <f>hidden1!A101</f>
        <v xml:space="preserve"> МИ ФНС РОССИИ ПО УПРАВЛЕНИЮ ДОЛГОМ</v>
      </c>
      <c r="B106" s="58">
        <f>hidden3!CB101</f>
        <v>0</v>
      </c>
      <c r="C106" s="58">
        <f>hidden3!CC101</f>
        <v>0</v>
      </c>
      <c r="D106" s="58">
        <f>hidden3!CD101</f>
        <v>0</v>
      </c>
      <c r="E106" s="58">
        <f>hidden3!CE101</f>
        <v>0</v>
      </c>
      <c r="F106" s="58">
        <f>hidden3!CF101</f>
        <v>0</v>
      </c>
      <c r="G106" s="58">
        <f>hidden3!CG101</f>
        <v>0</v>
      </c>
      <c r="H106" s="57"/>
      <c r="I106" s="57"/>
      <c r="J106" s="57"/>
    </row>
    <row r="107" spans="1:10" x14ac:dyDescent="0.25">
      <c r="A107" s="57"/>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G674" s="44"/>
    </row>
    <row r="675" spans="2:7" x14ac:dyDescent="0.25">
      <c r="B675" s="44"/>
      <c r="C675" s="44"/>
      <c r="D675" s="44"/>
      <c r="E675" s="44"/>
      <c r="G675"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августа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-452</v>
      </c>
      <c r="C11" s="58">
        <f>hidden3!CI1</f>
        <v>-453</v>
      </c>
      <c r="D11" s="58">
        <f>hidden3!CJ1</f>
        <v>1</v>
      </c>
      <c r="E11" s="58">
        <f>hidden3!CK1</f>
        <v>0</v>
      </c>
      <c r="F11" s="58">
        <f>hidden3!CL1</f>
        <v>-376</v>
      </c>
      <c r="G11" s="58">
        <f>hidden3!CM1</f>
        <v>-376</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-41</v>
      </c>
      <c r="C13" s="58">
        <f>hidden3!CI3</f>
        <v>-41</v>
      </c>
      <c r="D13" s="58">
        <f>hidden3!CJ3</f>
        <v>0</v>
      </c>
      <c r="E13" s="58">
        <f>hidden3!CK3</f>
        <v>0</v>
      </c>
      <c r="F13" s="58">
        <f>hidden3!CL3</f>
        <v>-35</v>
      </c>
      <c r="G13" s="58">
        <f>hidden3!CM3</f>
        <v>-35</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-36</v>
      </c>
      <c r="C23" s="58">
        <f>hidden3!CI13</f>
        <v>-36</v>
      </c>
      <c r="D23" s="58">
        <f>hidden3!CJ13</f>
        <v>0</v>
      </c>
      <c r="E23" s="58">
        <f>hidden3!CK13</f>
        <v>0</v>
      </c>
      <c r="F23" s="58">
        <f>hidden3!CL13</f>
        <v>-36</v>
      </c>
      <c r="G23" s="58">
        <f>hidden3!CM13</f>
        <v>-36</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-1</v>
      </c>
      <c r="C25" s="58">
        <f>hidden3!CI15</f>
        <v>-1</v>
      </c>
      <c r="D25" s="58">
        <f>hidden3!CJ15</f>
        <v>0</v>
      </c>
      <c r="E25" s="58">
        <f>hidden3!CK15</f>
        <v>0</v>
      </c>
      <c r="F25" s="58">
        <f>hidden3!CL15</f>
        <v>2</v>
      </c>
      <c r="G25" s="58">
        <f>hidden3!CM15</f>
        <v>2</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10</v>
      </c>
      <c r="C29" s="58">
        <f>hidden3!CI19</f>
        <v>10</v>
      </c>
      <c r="D29" s="58">
        <f>hidden3!CJ19</f>
        <v>0</v>
      </c>
      <c r="E29" s="58">
        <f>hidden3!CK19</f>
        <v>0</v>
      </c>
      <c r="F29" s="58">
        <f>hidden3!CL19</f>
        <v>7</v>
      </c>
      <c r="G29" s="58">
        <f>hidden3!CM19</f>
        <v>7</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-3</v>
      </c>
      <c r="C32" s="58">
        <f>hidden3!CI22</f>
        <v>-4</v>
      </c>
      <c r="D32" s="58">
        <f>hidden3!CJ22</f>
        <v>1</v>
      </c>
      <c r="E32" s="58">
        <f>hidden3!CK22</f>
        <v>0</v>
      </c>
      <c r="F32" s="58">
        <f>hidden3!CL22</f>
        <v>-6</v>
      </c>
      <c r="G32" s="58">
        <f>hidden3!CM22</f>
        <v>-6</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15</v>
      </c>
      <c r="C37" s="58">
        <f>hidden3!CI27</f>
        <v>15</v>
      </c>
      <c r="D37" s="58">
        <f>hidden3!CJ27</f>
        <v>0</v>
      </c>
      <c r="E37" s="58">
        <f>hidden3!CK27</f>
        <v>0</v>
      </c>
      <c r="F37" s="58">
        <f>hidden3!CL27</f>
        <v>11</v>
      </c>
      <c r="G37" s="58">
        <f>hidden3!CM27</f>
        <v>11</v>
      </c>
      <c r="H37" s="57"/>
      <c r="I37" s="57"/>
      <c r="J37" s="57"/>
    </row>
    <row r="38" spans="1:10" x14ac:dyDescent="0.25">
      <c r="A38" s="82" t="str">
        <f>hidden1!A28</f>
        <v xml:space="preserve">  Ленинградская область</v>
      </c>
      <c r="B38" s="58">
        <f>hidden3!CH28</f>
        <v>1</v>
      </c>
      <c r="C38" s="58">
        <f>hidden3!CI28</f>
        <v>1</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1</v>
      </c>
      <c r="C42" s="58">
        <f>hidden3!CI32</f>
        <v>0</v>
      </c>
      <c r="D42" s="58">
        <f>hidden3!CJ32</f>
        <v>1</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-3</v>
      </c>
      <c r="C44" s="58">
        <f>hidden3!CI34</f>
        <v>-3</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17</v>
      </c>
      <c r="C45" s="58">
        <f>hidden3!CI35</f>
        <v>17</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-20</v>
      </c>
      <c r="C47" s="58">
        <f>hidden3!CI37</f>
        <v>-20</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-29</v>
      </c>
      <c r="C52" s="58">
        <f>hidden3!CI42</f>
        <v>-29</v>
      </c>
      <c r="D52" s="58">
        <f>hidden3!CJ42</f>
        <v>0</v>
      </c>
      <c r="E52" s="58">
        <f>hidden3!CK42</f>
        <v>0</v>
      </c>
      <c r="F52" s="58">
        <f>hidden3!CL42</f>
        <v>-36</v>
      </c>
      <c r="G52" s="58">
        <f>hidden3!CM42</f>
        <v>-36</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0</v>
      </c>
      <c r="C56" s="58">
        <f>hidden3!CI46</f>
        <v>0</v>
      </c>
      <c r="D56" s="58">
        <f>hidden3!CJ46</f>
        <v>0</v>
      </c>
      <c r="E56" s="58">
        <f>hidden3!CK46</f>
        <v>0</v>
      </c>
      <c r="F56" s="58">
        <f>hidden3!CL46</f>
        <v>-8</v>
      </c>
      <c r="G56" s="58">
        <f>hidden3!CM46</f>
        <v>-8</v>
      </c>
      <c r="H56" s="57"/>
      <c r="I56" s="57"/>
      <c r="J56" s="57"/>
    </row>
    <row r="57" spans="1:10" x14ac:dyDescent="0.25">
      <c r="A57" s="82" t="str">
        <f>hidden1!A47</f>
        <v xml:space="preserve">  Астраханская область</v>
      </c>
      <c r="B57" s="58">
        <f>hidden3!CH47</f>
        <v>0</v>
      </c>
      <c r="C57" s="58">
        <f>hidden3!CI47</f>
        <v>0</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-28</v>
      </c>
      <c r="C59" s="58">
        <f>hidden3!CI49</f>
        <v>-28</v>
      </c>
      <c r="D59" s="58">
        <f>hidden3!CJ49</f>
        <v>0</v>
      </c>
      <c r="E59" s="58">
        <f>hidden3!CK49</f>
        <v>0</v>
      </c>
      <c r="F59" s="58">
        <f>hidden3!CL49</f>
        <v>-28</v>
      </c>
      <c r="G59" s="58">
        <f>hidden3!CM49</f>
        <v>-28</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-229</v>
      </c>
      <c r="C61" s="58">
        <f>hidden3!CI51</f>
        <v>-229</v>
      </c>
      <c r="D61" s="58">
        <f>hidden3!CJ51</f>
        <v>0</v>
      </c>
      <c r="E61" s="58">
        <f>hidden3!CK51</f>
        <v>0</v>
      </c>
      <c r="F61" s="58">
        <f>hidden3!CL51</f>
        <v>-193</v>
      </c>
      <c r="G61" s="58">
        <f>hidden3!CM51</f>
        <v>-193</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0</v>
      </c>
      <c r="C65" s="58">
        <f>hidden3!CI55</f>
        <v>0</v>
      </c>
      <c r="D65" s="58">
        <f>hidden3!CJ55</f>
        <v>0</v>
      </c>
      <c r="E65" s="58">
        <f>hidden3!CK55</f>
        <v>0</v>
      </c>
      <c r="F65" s="58">
        <f>hidden3!CL55</f>
        <v>1</v>
      </c>
      <c r="G65" s="58">
        <f>hidden3!CM55</f>
        <v>1</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-6</v>
      </c>
      <c r="C70" s="58">
        <f>hidden3!CI60</f>
        <v>-6</v>
      </c>
      <c r="D70" s="58">
        <f>hidden3!CJ60</f>
        <v>0</v>
      </c>
      <c r="E70" s="58">
        <f>hidden3!CK60</f>
        <v>0</v>
      </c>
      <c r="F70" s="58">
        <f>hidden3!CL60</f>
        <v>-6</v>
      </c>
      <c r="G70" s="58">
        <f>hidden3!CM60</f>
        <v>-6</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1</v>
      </c>
      <c r="C75" s="58">
        <f>hidden3!CI65</f>
        <v>1</v>
      </c>
      <c r="D75" s="58">
        <f>hidden3!CJ65</f>
        <v>0</v>
      </c>
      <c r="E75" s="58">
        <f>hidden3!CK65</f>
        <v>0</v>
      </c>
      <c r="F75" s="58">
        <f>hidden3!CL65</f>
        <v>1</v>
      </c>
      <c r="G75" s="58">
        <f>hidden3!CM65</f>
        <v>1</v>
      </c>
      <c r="H75" s="57"/>
      <c r="I75" s="57"/>
      <c r="J75" s="57"/>
    </row>
    <row r="76" spans="1:10" x14ac:dyDescent="0.25">
      <c r="A76" s="82" t="str">
        <f>hidden1!A66</f>
        <v xml:space="preserve"> УРАЛЬСКИЙ ФЕДЕРАЛЬНЫЙ ОКРУГ</v>
      </c>
      <c r="B76" s="58">
        <f>hidden3!CH66</f>
        <v>-11</v>
      </c>
      <c r="C76" s="58">
        <f>hidden3!CI66</f>
        <v>-11</v>
      </c>
      <c r="D76" s="58">
        <f>hidden3!CJ66</f>
        <v>0</v>
      </c>
      <c r="E76" s="58">
        <f>hidden3!CK66</f>
        <v>0</v>
      </c>
      <c r="F76" s="58">
        <f>hidden3!CL66</f>
        <v>31</v>
      </c>
      <c r="G76" s="58">
        <f>hidden3!CM66</f>
        <v>31</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71</v>
      </c>
      <c r="C79" s="58">
        <f>hidden3!CI69</f>
        <v>71</v>
      </c>
      <c r="D79" s="58">
        <f>hidden3!CJ69</f>
        <v>0</v>
      </c>
      <c r="E79" s="58">
        <f>hidden3!CK69</f>
        <v>0</v>
      </c>
      <c r="F79" s="58">
        <f>hidden3!CL69</f>
        <v>70</v>
      </c>
      <c r="G79" s="58">
        <f>hidden3!CM69</f>
        <v>70</v>
      </c>
      <c r="H79" s="57"/>
      <c r="I79" s="57"/>
      <c r="J79" s="57"/>
    </row>
    <row r="80" spans="1:10" x14ac:dyDescent="0.25">
      <c r="A80" s="82" t="str">
        <f>hidden1!A70</f>
        <v xml:space="preserve">  Челябинская область</v>
      </c>
      <c r="B80" s="58">
        <f>hidden3!CH70</f>
        <v>-57</v>
      </c>
      <c r="C80" s="58">
        <f>hidden3!CI70</f>
        <v>-57</v>
      </c>
      <c r="D80" s="58">
        <f>hidden3!CJ70</f>
        <v>0</v>
      </c>
      <c r="E80" s="58">
        <f>hidden3!CK70</f>
        <v>0</v>
      </c>
      <c r="F80" s="58">
        <f>hidden3!CL70</f>
        <v>-12</v>
      </c>
      <c r="G80" s="58">
        <f>hidden3!CM70</f>
        <v>-12</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-123</v>
      </c>
      <c r="C83" s="58">
        <f>hidden3!CI73</f>
        <v>-123</v>
      </c>
      <c r="D83" s="58">
        <f>hidden3!CJ73</f>
        <v>0</v>
      </c>
      <c r="E83" s="58">
        <f>hidden3!CK73</f>
        <v>0</v>
      </c>
      <c r="F83" s="58">
        <f>hidden3!CL73</f>
        <v>-125</v>
      </c>
      <c r="G83" s="58">
        <f>hidden3!CM73</f>
        <v>-125</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4</v>
      </c>
      <c r="C88" s="58">
        <f>hidden3!CI78</f>
        <v>4</v>
      </c>
      <c r="D88" s="58">
        <f>hidden3!CJ78</f>
        <v>0</v>
      </c>
      <c r="E88" s="58">
        <f>hidden3!CK78</f>
        <v>0</v>
      </c>
      <c r="F88" s="58">
        <f>hidden3!CL78</f>
        <v>3</v>
      </c>
      <c r="G88" s="58">
        <f>hidden3!CM78</f>
        <v>3</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-100</v>
      </c>
      <c r="C91" s="58">
        <f>hidden3!CI81</f>
        <v>-100</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4</v>
      </c>
      <c r="C92" s="58">
        <f>hidden3!CI82</f>
        <v>4</v>
      </c>
      <c r="D92" s="58">
        <f>hidden3!CJ82</f>
        <v>0</v>
      </c>
      <c r="E92" s="58">
        <f>hidden3!CK82</f>
        <v>0</v>
      </c>
      <c r="F92" s="58">
        <f>hidden3!CL82</f>
        <v>4</v>
      </c>
      <c r="G92" s="58">
        <f>hidden3!CM82</f>
        <v>4</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t="str">
        <f>hidden1!A101</f>
        <v xml:space="preserve"> МИ ФНС РОССИИ ПО УПРАВЛЕНИЮ ДОЛГОМ</v>
      </c>
      <c r="B106" s="58">
        <f>hidden3!CH101</f>
        <v>0</v>
      </c>
      <c r="C106" s="58">
        <f>hidden3!CI101</f>
        <v>0</v>
      </c>
      <c r="D106" s="58">
        <f>hidden3!CJ101</f>
        <v>0</v>
      </c>
      <c r="E106" s="58">
        <f>hidden3!CK101</f>
        <v>0</v>
      </c>
      <c r="F106" s="58">
        <f>hidden3!CL101</f>
        <v>0</v>
      </c>
      <c r="G106" s="58">
        <f>hidden3!CM101</f>
        <v>0</v>
      </c>
      <c r="H106" s="57"/>
      <c r="I106" s="57"/>
      <c r="J106" s="57"/>
    </row>
    <row r="107" spans="1:10" x14ac:dyDescent="0.25">
      <c r="A107" s="82"/>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августа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-30</v>
      </c>
      <c r="C11" s="58">
        <f>hidden3!CO1</f>
        <v>-30</v>
      </c>
      <c r="D11" s="58">
        <f>hidden3!CP1</f>
        <v>4</v>
      </c>
      <c r="E11" s="58">
        <f>hidden3!CQ1</f>
        <v>4</v>
      </c>
      <c r="F11" s="58">
        <f>hidden3!CR1</f>
        <v>-51</v>
      </c>
      <c r="G11" s="58">
        <f>hidden3!CS1</f>
        <v>-51</v>
      </c>
      <c r="H11" s="58">
        <f>hidden3!CT1</f>
        <v>0</v>
      </c>
      <c r="I11" s="58">
        <f>hidden3!CU1</f>
        <v>0</v>
      </c>
      <c r="J11" s="58">
        <f>hidden3!CV1</f>
        <v>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0</v>
      </c>
      <c r="I13" s="58">
        <f>hidden3!CU3</f>
        <v>0</v>
      </c>
      <c r="J13" s="58">
        <f>hidden3!CV3</f>
        <v>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4</v>
      </c>
      <c r="E32" s="58">
        <f>hidden3!CQ22</f>
        <v>4</v>
      </c>
      <c r="F32" s="58">
        <f>hidden3!CR22</f>
        <v>-2</v>
      </c>
      <c r="G32" s="58">
        <f>hidden3!CS22</f>
        <v>-2</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4</v>
      </c>
      <c r="E37" s="58">
        <f>hidden3!CQ27</f>
        <v>4</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1</v>
      </c>
      <c r="G38" s="58">
        <f>hidden3!CS28</f>
        <v>1</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-2</v>
      </c>
      <c r="G44" s="58">
        <f>hidden3!CS34</f>
        <v>-2</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18</v>
      </c>
      <c r="G45" s="58">
        <f>hidden3!CS35</f>
        <v>18</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-20</v>
      </c>
      <c r="G47" s="58">
        <f>hidden3!CS37</f>
        <v>-20</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7</v>
      </c>
      <c r="G52" s="58">
        <f>hidden3!CS42</f>
        <v>7</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8</v>
      </c>
      <c r="G56" s="58">
        <f>hidden3!CS46</f>
        <v>8</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-29</v>
      </c>
      <c r="C76" s="58">
        <f>hidden3!CO66</f>
        <v>-29</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-29</v>
      </c>
      <c r="C80" s="58">
        <f>hidden3!CO70</f>
        <v>-29</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2</v>
      </c>
      <c r="G83" s="58">
        <f>hidden3!CS73</f>
        <v>2</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1</v>
      </c>
      <c r="G88" s="58">
        <f>hidden3!CS78</f>
        <v>1</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t="str">
        <f>hidden1!A101</f>
        <v xml:space="preserve"> МИ ФНС РОССИИ ПО УПРАВЛЕНИЮ ДОЛГОМ</v>
      </c>
      <c r="B106" s="58">
        <f>hidden3!CN101</f>
        <v>0</v>
      </c>
      <c r="C106" s="58">
        <f>hidden3!CO101</f>
        <v>0</v>
      </c>
      <c r="D106" s="58">
        <f>hidden3!CP101</f>
        <v>0</v>
      </c>
      <c r="E106" s="58">
        <f>hidden3!CQ101</f>
        <v>0</v>
      </c>
      <c r="F106" s="58">
        <f>hidden3!CR101</f>
        <v>0</v>
      </c>
      <c r="G106" s="58">
        <f>hidden3!CS101</f>
        <v>0</v>
      </c>
      <c r="H106" s="58">
        <f>hidden3!CT101</f>
        <v>0</v>
      </c>
      <c r="I106" s="58">
        <f>hidden3!CU101</f>
        <v>0</v>
      </c>
      <c r="J106" s="58">
        <f>hidden3!CV101</f>
        <v>0</v>
      </c>
      <c r="K106" s="58">
        <f>hidden3!CW101</f>
        <v>0</v>
      </c>
      <c r="L106" s="58">
        <f>hidden3!CX101</f>
        <v>0</v>
      </c>
      <c r="M106" s="58">
        <f>hidden3!CY101</f>
        <v>0</v>
      </c>
      <c r="N106" s="57"/>
      <c r="O106" s="57"/>
      <c r="P106" s="57"/>
    </row>
    <row r="107" spans="1:16" x14ac:dyDescent="0.25">
      <c r="A107" s="57"/>
      <c r="B107" s="58"/>
      <c r="C107" s="58"/>
      <c r="D107" s="58"/>
      <c r="E107" s="58"/>
      <c r="F107" s="58"/>
      <c r="G107" s="58"/>
      <c r="H107" s="58"/>
      <c r="I107" s="58"/>
      <c r="J107" s="58"/>
      <c r="K107" s="58"/>
      <c r="L107" s="58"/>
      <c r="M107" s="58"/>
      <c r="N107" s="57"/>
      <c r="O107" s="57"/>
      <c r="P107"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августа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646</v>
      </c>
      <c r="G11" s="58">
        <f>hidden3!DE1</f>
        <v>286</v>
      </c>
      <c r="H11" s="58">
        <f>hidden3!DF1</f>
        <v>360</v>
      </c>
      <c r="I11" s="58">
        <f>hidden3!DG1</f>
        <v>0</v>
      </c>
      <c r="J11" s="58">
        <f>hidden3!DH1</f>
        <v>335</v>
      </c>
      <c r="K11" s="58">
        <f>hidden3!DI1</f>
        <v>335</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408</v>
      </c>
      <c r="G13" s="58">
        <f>hidden3!DE3</f>
        <v>69</v>
      </c>
      <c r="H13" s="58">
        <f>hidden3!DF3</f>
        <v>339</v>
      </c>
      <c r="I13" s="58">
        <f>hidden3!DG3</f>
        <v>0</v>
      </c>
      <c r="J13" s="58">
        <f>hidden3!DH3</f>
        <v>124</v>
      </c>
      <c r="K13" s="58">
        <f>hidden3!DI3</f>
        <v>124</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-17</v>
      </c>
      <c r="G20" s="58">
        <f>hidden3!DE10</f>
        <v>-17</v>
      </c>
      <c r="H20" s="58">
        <f>hidden3!DF10</f>
        <v>0</v>
      </c>
      <c r="I20" s="58">
        <f>hidden3!DG10</f>
        <v>0</v>
      </c>
      <c r="J20" s="58">
        <f>hidden3!DH10</f>
        <v>0</v>
      </c>
      <c r="K20" s="58">
        <f>hidden3!DI10</f>
        <v>0</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-23</v>
      </c>
      <c r="G25" s="58">
        <f>hidden3!DE15</f>
        <v>-23</v>
      </c>
      <c r="H25" s="58">
        <f>hidden3!DF15</f>
        <v>0</v>
      </c>
      <c r="I25" s="58">
        <f>hidden3!DG15</f>
        <v>0</v>
      </c>
      <c r="J25" s="58">
        <f>hidden3!DH15</f>
        <v>0</v>
      </c>
      <c r="K25" s="58">
        <f>hidden3!DI15</f>
        <v>0</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3</v>
      </c>
      <c r="G29" s="58">
        <f>hidden3!DE19</f>
        <v>3</v>
      </c>
      <c r="H29" s="58">
        <f>hidden3!DF19</f>
        <v>0</v>
      </c>
      <c r="I29" s="58">
        <f>hidden3!DG19</f>
        <v>0</v>
      </c>
      <c r="J29" s="58">
        <f>hidden3!DH19</f>
        <v>0</v>
      </c>
      <c r="K29" s="58">
        <f>hidden3!DI19</f>
        <v>0</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339</v>
      </c>
      <c r="G31" s="58">
        <f>hidden3!DE21</f>
        <v>0</v>
      </c>
      <c r="H31" s="58">
        <f>hidden3!DF21</f>
        <v>339</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36</v>
      </c>
      <c r="G32" s="58">
        <f>hidden3!DE22</f>
        <v>15</v>
      </c>
      <c r="H32" s="58">
        <f>hidden3!DF22</f>
        <v>21</v>
      </c>
      <c r="I32" s="58">
        <f>hidden3!DG22</f>
        <v>0</v>
      </c>
      <c r="J32" s="58">
        <f>hidden3!DH22</f>
        <v>10</v>
      </c>
      <c r="K32" s="58">
        <f>hidden3!DI22</f>
        <v>10</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4</v>
      </c>
      <c r="G35" s="58">
        <f>hidden3!DE25</f>
        <v>4</v>
      </c>
      <c r="H35" s="58">
        <f>hidden3!DF25</f>
        <v>0</v>
      </c>
      <c r="I35" s="58">
        <f>hidden3!DG25</f>
        <v>0</v>
      </c>
      <c r="J35" s="58">
        <f>hidden3!DH25</f>
        <v>0</v>
      </c>
      <c r="K35" s="58">
        <f>hidden3!DI25</f>
        <v>0</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0</v>
      </c>
      <c r="G36" s="58">
        <f>hidden3!DE26</f>
        <v>0</v>
      </c>
      <c r="H36" s="58">
        <f>hidden3!DF26</f>
        <v>0</v>
      </c>
      <c r="I36" s="58">
        <f>hidden3!DG26</f>
        <v>0</v>
      </c>
      <c r="J36" s="58">
        <f>hidden3!DH26</f>
        <v>0</v>
      </c>
      <c r="K36" s="58">
        <f>hidden3!DI26</f>
        <v>0</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10</v>
      </c>
      <c r="G37" s="58">
        <f>hidden3!DE27</f>
        <v>10</v>
      </c>
      <c r="H37" s="58">
        <f>hidden3!DF27</f>
        <v>0</v>
      </c>
      <c r="I37" s="58">
        <f>hidden3!DG27</f>
        <v>0</v>
      </c>
      <c r="J37" s="58">
        <f>hidden3!DH27</f>
        <v>10</v>
      </c>
      <c r="K37" s="58">
        <f>hidden3!DI27</f>
        <v>10</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21</v>
      </c>
      <c r="G42" s="58">
        <f>hidden3!DE32</f>
        <v>0</v>
      </c>
      <c r="H42" s="58">
        <f>hidden3!DF32</f>
        <v>21</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-174</v>
      </c>
      <c r="G44" s="58">
        <f>hidden3!DE34</f>
        <v>-174</v>
      </c>
      <c r="H44" s="58">
        <f>hidden3!DF34</f>
        <v>0</v>
      </c>
      <c r="I44" s="58">
        <f>hidden3!DG34</f>
        <v>0</v>
      </c>
      <c r="J44" s="58">
        <f>hidden3!DH34</f>
        <v>24</v>
      </c>
      <c r="K44" s="58">
        <f>hidden3!DI34</f>
        <v>24</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13</v>
      </c>
      <c r="G45" s="58">
        <f>hidden3!DE35</f>
        <v>13</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-208</v>
      </c>
      <c r="G47" s="58">
        <f>hidden3!DE37</f>
        <v>-208</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20</v>
      </c>
      <c r="G50" s="58">
        <f>hidden3!DE40</f>
        <v>20</v>
      </c>
      <c r="H50" s="58">
        <f>hidden3!DF40</f>
        <v>0</v>
      </c>
      <c r="I50" s="58">
        <f>hidden3!DG40</f>
        <v>0</v>
      </c>
      <c r="J50" s="58">
        <f>hidden3!DH40</f>
        <v>19</v>
      </c>
      <c r="K50" s="58">
        <f>hidden3!DI40</f>
        <v>19</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137</v>
      </c>
      <c r="G52" s="58">
        <f>hidden3!DE42</f>
        <v>137</v>
      </c>
      <c r="H52" s="58">
        <f>hidden3!DF42</f>
        <v>0</v>
      </c>
      <c r="I52" s="58">
        <f>hidden3!DG42</f>
        <v>0</v>
      </c>
      <c r="J52" s="58">
        <f>hidden3!DH42</f>
        <v>101</v>
      </c>
      <c r="K52" s="58">
        <f>hidden3!DI42</f>
        <v>101</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118</v>
      </c>
      <c r="G56" s="58">
        <f>hidden3!DE46</f>
        <v>118</v>
      </c>
      <c r="H56" s="58">
        <f>hidden3!DF46</f>
        <v>0</v>
      </c>
      <c r="I56" s="58">
        <f>hidden3!DG46</f>
        <v>0</v>
      </c>
      <c r="J56" s="58">
        <f>hidden3!DH46</f>
        <v>81</v>
      </c>
      <c r="K56" s="58">
        <f>hidden3!DI46</f>
        <v>81</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5</v>
      </c>
      <c r="G58" s="58">
        <f>hidden3!DE48</f>
        <v>5</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62</v>
      </c>
      <c r="G61" s="58">
        <f>hidden3!DE51</f>
        <v>62</v>
      </c>
      <c r="H61" s="58">
        <f>hidden3!DF51</f>
        <v>0</v>
      </c>
      <c r="I61" s="58">
        <f>hidden3!DG51</f>
        <v>0</v>
      </c>
      <c r="J61" s="58">
        <f>hidden3!DH51</f>
        <v>-12</v>
      </c>
      <c r="K61" s="58">
        <f>hidden3!DI51</f>
        <v>-12</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24</v>
      </c>
      <c r="G62" s="58">
        <f>hidden3!DE52</f>
        <v>24</v>
      </c>
      <c r="H62" s="58">
        <f>hidden3!DF52</f>
        <v>0</v>
      </c>
      <c r="I62" s="58">
        <f>hidden3!DG52</f>
        <v>0</v>
      </c>
      <c r="J62" s="58">
        <f>hidden3!DH52</f>
        <v>-3</v>
      </c>
      <c r="K62" s="58">
        <f>hidden3!DI52</f>
        <v>-3</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8</v>
      </c>
      <c r="G65" s="58">
        <f>hidden3!DE55</f>
        <v>8</v>
      </c>
      <c r="H65" s="58">
        <f>hidden3!DF55</f>
        <v>0</v>
      </c>
      <c r="I65" s="58">
        <f>hidden3!DG55</f>
        <v>0</v>
      </c>
      <c r="J65" s="58">
        <f>hidden3!DH55</f>
        <v>0</v>
      </c>
      <c r="K65" s="58">
        <f>hidden3!DI55</f>
        <v>0</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-1</v>
      </c>
      <c r="G69" s="58">
        <f>hidden3!DE59</f>
        <v>-1</v>
      </c>
      <c r="H69" s="58">
        <f>hidden3!DF59</f>
        <v>0</v>
      </c>
      <c r="I69" s="58">
        <f>hidden3!DG59</f>
        <v>0</v>
      </c>
      <c r="J69" s="58">
        <f>hidden3!DH59</f>
        <v>-1</v>
      </c>
      <c r="K69" s="58">
        <f>hidden3!DI59</f>
        <v>-1</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9</v>
      </c>
      <c r="G70" s="58">
        <f>hidden3!DE60</f>
        <v>9</v>
      </c>
      <c r="H70" s="58">
        <f>hidden3!DF60</f>
        <v>0</v>
      </c>
      <c r="I70" s="58">
        <f>hidden3!DG60</f>
        <v>0</v>
      </c>
      <c r="J70" s="58">
        <f>hidden3!DH60</f>
        <v>6</v>
      </c>
      <c r="K70" s="58">
        <f>hidden3!DI60</f>
        <v>6</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-17</v>
      </c>
      <c r="G72" s="58">
        <f>hidden3!DE62</f>
        <v>-17</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50</v>
      </c>
      <c r="G73" s="58">
        <f>hidden3!DE63</f>
        <v>50</v>
      </c>
      <c r="H73" s="58">
        <f>hidden3!DF63</f>
        <v>0</v>
      </c>
      <c r="I73" s="58">
        <f>hidden3!DG63</f>
        <v>0</v>
      </c>
      <c r="J73" s="58">
        <f>hidden3!DH63</f>
        <v>-1</v>
      </c>
      <c r="K73" s="58">
        <f>hidden3!DI63</f>
        <v>-1</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97</v>
      </c>
      <c r="G76" s="58">
        <f>hidden3!DE66</f>
        <v>97</v>
      </c>
      <c r="H76" s="58">
        <f>hidden3!DF66</f>
        <v>0</v>
      </c>
      <c r="I76" s="58">
        <f>hidden3!DG66</f>
        <v>0</v>
      </c>
      <c r="J76" s="58">
        <f>hidden3!DH66</f>
        <v>39</v>
      </c>
      <c r="K76" s="58">
        <f>hidden3!DI66</f>
        <v>39</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0</v>
      </c>
      <c r="G77" s="58">
        <f>hidden3!DE67</f>
        <v>0</v>
      </c>
      <c r="H77" s="58">
        <f>hidden3!DF67</f>
        <v>0</v>
      </c>
      <c r="I77" s="58">
        <f>hidden3!DG67</f>
        <v>0</v>
      </c>
      <c r="J77" s="58">
        <f>hidden3!DH67</f>
        <v>0</v>
      </c>
      <c r="K77" s="58">
        <f>hidden3!DI67</f>
        <v>0</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15</v>
      </c>
      <c r="G78" s="58">
        <f>hidden3!DE68</f>
        <v>15</v>
      </c>
      <c r="H78" s="58">
        <f>hidden3!DF68</f>
        <v>0</v>
      </c>
      <c r="I78" s="58">
        <f>hidden3!DG68</f>
        <v>0</v>
      </c>
      <c r="J78" s="58">
        <f>hidden3!DH68</f>
        <v>10</v>
      </c>
      <c r="K78" s="58">
        <f>hidden3!DI68</f>
        <v>10</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3</v>
      </c>
      <c r="G81" s="58">
        <f>hidden3!DE71</f>
        <v>3</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82</v>
      </c>
      <c r="G83" s="58">
        <f>hidden3!DE73</f>
        <v>82</v>
      </c>
      <c r="H83" s="58">
        <f>hidden3!DF73</f>
        <v>0</v>
      </c>
      <c r="I83" s="58">
        <f>hidden3!DG73</f>
        <v>0</v>
      </c>
      <c r="J83" s="58">
        <f>hidden3!DH73</f>
        <v>49</v>
      </c>
      <c r="K83" s="58">
        <f>hidden3!DI73</f>
        <v>49</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1</v>
      </c>
      <c r="G86" s="58">
        <f>hidden3!DE76</f>
        <v>1</v>
      </c>
      <c r="H86" s="58">
        <f>hidden3!DF76</f>
        <v>0</v>
      </c>
      <c r="I86" s="58">
        <f>hidden3!DG76</f>
        <v>0</v>
      </c>
      <c r="J86" s="58">
        <f>hidden3!DH76</f>
        <v>0</v>
      </c>
      <c r="K86" s="58">
        <f>hidden3!DI76</f>
        <v>0</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20</v>
      </c>
      <c r="G88" s="58">
        <f>hidden3!DE78</f>
        <v>20</v>
      </c>
      <c r="H88" s="58">
        <f>hidden3!DF78</f>
        <v>0</v>
      </c>
      <c r="I88" s="58">
        <f>hidden3!DG78</f>
        <v>0</v>
      </c>
      <c r="J88" s="58">
        <f>hidden3!DH78</f>
        <v>1</v>
      </c>
      <c r="K88" s="58">
        <f>hidden3!DI78</f>
        <v>1</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7</v>
      </c>
      <c r="G89" s="58">
        <f>hidden3!DE79</f>
        <v>7</v>
      </c>
      <c r="H89" s="58">
        <f>hidden3!DF79</f>
        <v>0</v>
      </c>
      <c r="I89" s="58">
        <f>hidden3!DG79</f>
        <v>0</v>
      </c>
      <c r="J89" s="58">
        <f>hidden3!DH79</f>
        <v>0</v>
      </c>
      <c r="K89" s="58">
        <f>hidden3!DI79</f>
        <v>0</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0</v>
      </c>
      <c r="G93" s="58">
        <f>hidden3!DE83</f>
        <v>0</v>
      </c>
      <c r="H93" s="58">
        <f>hidden3!DF83</f>
        <v>0</v>
      </c>
      <c r="I93" s="58">
        <f>hidden3!DG83</f>
        <v>0</v>
      </c>
      <c r="J93" s="58">
        <f>hidden3!DH83</f>
        <v>0</v>
      </c>
      <c r="K93" s="58">
        <f>hidden3!DI83</f>
        <v>0</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-2</v>
      </c>
      <c r="G94" s="58">
        <f>hidden3!DE84</f>
        <v>-2</v>
      </c>
      <c r="H94" s="58">
        <f>hidden3!DF84</f>
        <v>0</v>
      </c>
      <c r="I94" s="58">
        <f>hidden3!DG84</f>
        <v>0</v>
      </c>
      <c r="J94" s="58">
        <f>hidden3!DH84</f>
        <v>0</v>
      </c>
      <c r="K94" s="58">
        <f>hidden3!DI84</f>
        <v>0</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0</v>
      </c>
      <c r="G98" s="58">
        <f>hidden3!DE88</f>
        <v>0</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0</v>
      </c>
      <c r="G100" s="58">
        <f>hidden3!DE90</f>
        <v>0</v>
      </c>
      <c r="H100" s="58">
        <f>hidden3!DF90</f>
        <v>0</v>
      </c>
      <c r="I100" s="58">
        <f>hidden3!DG90</f>
        <v>0</v>
      </c>
      <c r="J100" s="58">
        <f>hidden3!DH90</f>
        <v>0</v>
      </c>
      <c r="K100" s="58">
        <f>hidden3!DI90</f>
        <v>0</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v>
      </c>
      <c r="G102" s="58">
        <f>hidden3!DE92</f>
        <v>-3</v>
      </c>
      <c r="H102" s="58">
        <f>hidden3!DF92</f>
        <v>0</v>
      </c>
      <c r="I102" s="58">
        <f>hidden3!DG92</f>
        <v>0</v>
      </c>
      <c r="J102" s="58">
        <f>hidden3!DH92</f>
        <v>-3</v>
      </c>
      <c r="K102" s="58">
        <f>hidden3!DI92</f>
        <v>-3</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t="str">
        <f>hidden1!A101</f>
        <v xml:space="preserve"> МИ ФНС РОССИИ ПО УПРАВЛЕНИЮ ДОЛГОМ</v>
      </c>
      <c r="B106" s="58">
        <f>hidden3!CZ101</f>
        <v>0</v>
      </c>
      <c r="C106" s="58">
        <f>hidden3!DA101</f>
        <v>0</v>
      </c>
      <c r="D106" s="58">
        <f>hidden3!DB101</f>
        <v>0</v>
      </c>
      <c r="E106" s="58">
        <f>hidden3!DC101</f>
        <v>0</v>
      </c>
      <c r="F106" s="58">
        <f>hidden3!DD101</f>
        <v>0</v>
      </c>
      <c r="G106" s="58">
        <f>hidden3!DE101</f>
        <v>0</v>
      </c>
      <c r="H106" s="58">
        <f>hidden3!DF101</f>
        <v>0</v>
      </c>
      <c r="I106" s="58">
        <f>hidden3!DG101</f>
        <v>0</v>
      </c>
      <c r="J106" s="58">
        <f>hidden3!DH101</f>
        <v>0</v>
      </c>
      <c r="K106" s="58">
        <f>hidden3!DI101</f>
        <v>0</v>
      </c>
      <c r="L106" s="58">
        <f>hidden3!DJ101</f>
        <v>0</v>
      </c>
      <c r="M106" s="58">
        <f>hidden3!DK101</f>
        <v>0</v>
      </c>
      <c r="N106" s="58">
        <f>hidden3!DL101</f>
        <v>0</v>
      </c>
      <c r="O106" s="58">
        <f>hidden3!DM101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августа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3</v>
      </c>
      <c r="C11" s="58">
        <f>hidden3!DO1</f>
        <v>3</v>
      </c>
      <c r="D11" s="58">
        <f>hidden3!DP1</f>
        <v>-139</v>
      </c>
      <c r="E11" s="58">
        <f>hidden3!DQ1</f>
        <v>-139</v>
      </c>
      <c r="F11" s="58">
        <f>hidden3!DR1</f>
        <v>1528</v>
      </c>
      <c r="G11" s="58">
        <f>hidden3!DS1</f>
        <v>188</v>
      </c>
      <c r="H11" s="58">
        <f>hidden3!DT1</f>
        <v>0</v>
      </c>
      <c r="I11" s="58">
        <f>hidden3!DU1</f>
        <v>2</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-55</v>
      </c>
      <c r="E13" s="58">
        <f>hidden3!DQ3</f>
        <v>-55</v>
      </c>
      <c r="F13" s="58">
        <f>hidden3!DR3</f>
        <v>41</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0</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81</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-7</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8</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3</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-8</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18</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38</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-1</v>
      </c>
      <c r="E30" s="58">
        <f>hidden3!DQ20</f>
        <v>-1</v>
      </c>
      <c r="F30" s="58">
        <f>hidden3!DR20</f>
        <v>-26</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10</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4</v>
      </c>
      <c r="C32" s="58">
        <f>hidden3!DO22</f>
        <v>4</v>
      </c>
      <c r="D32" s="58">
        <f>hidden3!DP22</f>
        <v>1</v>
      </c>
      <c r="E32" s="58">
        <f>hidden3!DQ22</f>
        <v>1</v>
      </c>
      <c r="F32" s="58">
        <f>hidden3!DR22</f>
        <v>258</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0</v>
      </c>
      <c r="C37" s="58">
        <f>hidden3!DO27</f>
        <v>0</v>
      </c>
      <c r="D37" s="58">
        <f>hidden3!DP27</f>
        <v>0</v>
      </c>
      <c r="E37" s="58">
        <f>hidden3!DQ27</f>
        <v>0</v>
      </c>
      <c r="F37" s="58">
        <f>hidden3!DR27</f>
        <v>4</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253</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-194</v>
      </c>
      <c r="E44" s="58">
        <f>hidden3!DQ34</f>
        <v>-194</v>
      </c>
      <c r="F44" s="58">
        <f>hidden3!DR34</f>
        <v>565</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11</v>
      </c>
      <c r="E45" s="58">
        <f>hidden3!DQ35</f>
        <v>11</v>
      </c>
      <c r="F45" s="58">
        <f>hidden3!DR35</f>
        <v>327</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-207</v>
      </c>
      <c r="E47" s="58">
        <f>hidden3!DQ37</f>
        <v>-207</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1</v>
      </c>
      <c r="E50" s="58">
        <f>hidden3!DQ40</f>
        <v>1</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36</v>
      </c>
      <c r="E52" s="58">
        <f>hidden3!DQ42</f>
        <v>36</v>
      </c>
      <c r="F52" s="58">
        <f>hidden3!DR42</f>
        <v>493</v>
      </c>
      <c r="G52" s="58">
        <f>hidden3!DS42</f>
        <v>188</v>
      </c>
      <c r="H52" s="58">
        <f>hidden3!DT42</f>
        <v>0</v>
      </c>
      <c r="I52" s="58">
        <f>hidden3!DU42</f>
        <v>2</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12</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188</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-12</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-6</v>
      </c>
      <c r="E58" s="58">
        <f>hidden3!DQ48</f>
        <v>-6</v>
      </c>
      <c r="F58" s="58">
        <f>hidden3!DR48</f>
        <v>520</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5">
      <c r="A61" s="57" t="str">
        <f>hidden1!A51</f>
        <v xml:space="preserve"> ПРИВОЛЖСКИЙ ФЕДЕРАЛЬНЫЙ ОКРУГ</v>
      </c>
      <c r="B61" s="58">
        <f>hidden3!DN51</f>
        <v>0</v>
      </c>
      <c r="C61" s="58">
        <f>hidden3!DO51</f>
        <v>0</v>
      </c>
      <c r="D61" s="58">
        <f>hidden3!DP51</f>
        <v>23</v>
      </c>
      <c r="E61" s="58">
        <f>hidden3!DQ51</f>
        <v>23</v>
      </c>
      <c r="F61" s="58">
        <f>hidden3!DR51</f>
        <v>123</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56</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6</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0</v>
      </c>
      <c r="C69" s="58">
        <f>hidden3!DO59</f>
        <v>0</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-17</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0</v>
      </c>
      <c r="C72" s="58">
        <f>hidden3!DO62</f>
        <v>0</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3</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18</v>
      </c>
      <c r="E76" s="58">
        <f>hidden3!DQ66</f>
        <v>18</v>
      </c>
      <c r="F76" s="58">
        <f>hidden3!DR66</f>
        <v>-52</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-51</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54</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-87</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0</v>
      </c>
      <c r="E81" s="58">
        <f>hidden3!DQ71</f>
        <v>0</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114</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9</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24</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-1</v>
      </c>
      <c r="E94" s="58">
        <f>hidden3!DQ84</f>
        <v>-1</v>
      </c>
      <c r="F94" s="58">
        <f>hidden3!DR84</f>
        <v>-14</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-1</v>
      </c>
      <c r="E98" s="58">
        <f>hidden3!DQ88</f>
        <v>-1</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9</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t="str">
        <f>hidden1!A101</f>
        <v xml:space="preserve"> МИ ФНС РОССИИ ПО УПРАВЛЕНИЮ ДОЛГОМ</v>
      </c>
      <c r="B106" s="58">
        <f>hidden3!DN101</f>
        <v>0</v>
      </c>
      <c r="C106" s="58">
        <f>hidden3!DO101</f>
        <v>0</v>
      </c>
      <c r="D106" s="58">
        <f>hidden3!DP101</f>
        <v>0</v>
      </c>
      <c r="E106" s="58">
        <f>hidden3!DQ101</f>
        <v>0</v>
      </c>
      <c r="F106" s="58">
        <f>hidden3!DR101</f>
        <v>0</v>
      </c>
      <c r="G106" s="58">
        <f>hidden3!DS101</f>
        <v>0</v>
      </c>
      <c r="H106" s="58">
        <f>hidden3!DT101</f>
        <v>0</v>
      </c>
      <c r="I106" s="58">
        <f>hidden3!DU101</f>
        <v>0</v>
      </c>
      <c r="J106" s="58">
        <f>hidden3!DV101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августа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12763</v>
      </c>
      <c r="C11" s="58">
        <f>hidden3!DX1</f>
        <v>0</v>
      </c>
      <c r="D11" s="58">
        <f>hidden3!DY1</f>
        <v>3614</v>
      </c>
      <c r="E11" s="58">
        <f>hidden3!DZ1</f>
        <v>0</v>
      </c>
      <c r="F11" s="58">
        <f>hidden3!EA1</f>
        <v>85</v>
      </c>
      <c r="G11" s="58">
        <f>hidden3!EB1</f>
        <v>0</v>
      </c>
      <c r="H11" s="58">
        <f>hidden3!EC1</f>
        <v>25</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t="str">
        <f>hidden1!A101</f>
        <v xml:space="preserve"> МИ ФНС РОССИИ ПО УПРАВЛЕНИЮ ДОЛГОМ</v>
      </c>
      <c r="B106" s="58">
        <f>hidden3!DW101</f>
        <v>0</v>
      </c>
      <c r="C106" s="58">
        <f>hidden3!DX101</f>
        <v>0</v>
      </c>
      <c r="D106" s="58">
        <f>hidden3!DY101</f>
        <v>0</v>
      </c>
      <c r="E106" s="58">
        <f>hidden3!DZ101</f>
        <v>0</v>
      </c>
      <c r="F106" s="58">
        <f>hidden3!EA101</f>
        <v>0</v>
      </c>
      <c r="G106" s="58">
        <f>hidden3!EB101</f>
        <v>0</v>
      </c>
      <c r="H106" s="58">
        <f>hidden3!EC101</f>
        <v>0</v>
      </c>
      <c r="I106" s="58">
        <f>hidden3!ED101</f>
        <v>0</v>
      </c>
      <c r="J106" s="57"/>
      <c r="K106" s="57"/>
      <c r="L106" s="57"/>
      <c r="M106" s="57"/>
      <c r="N106" s="57"/>
      <c r="O106" s="57"/>
    </row>
    <row r="107" spans="1:15" x14ac:dyDescent="0.25">
      <c r="A107" s="57"/>
      <c r="B107" s="58"/>
      <c r="C107" s="58"/>
      <c r="D107" s="58"/>
      <c r="E107" s="58"/>
      <c r="F107" s="58"/>
      <c r="G107" s="58"/>
      <c r="H107" s="58"/>
      <c r="I107" s="58"/>
      <c r="J107" s="57"/>
      <c r="K107" s="57"/>
      <c r="L107" s="57"/>
      <c r="M107" s="57"/>
      <c r="N107" s="57"/>
      <c r="O107"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августа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35032812</v>
      </c>
      <c r="C11" s="58">
        <f>hidden3!EE1</f>
        <v>24565296</v>
      </c>
      <c r="D11" s="58">
        <f>hidden3!EF1</f>
        <v>10467516</v>
      </c>
      <c r="E11" s="58">
        <f>hidden3!EG1</f>
        <v>446498</v>
      </c>
      <c r="F11" s="58">
        <f>hidden3!EH1</f>
        <v>23560</v>
      </c>
      <c r="G11" s="58">
        <f>hidden3!EI1</f>
        <v>3</v>
      </c>
      <c r="H11" s="58">
        <f>hidden3!EJ1</f>
        <v>22123</v>
      </c>
      <c r="I11" s="58">
        <f>hidden3!EK1</f>
        <v>150</v>
      </c>
      <c r="J11" s="58">
        <f>hidden3!EL1</f>
        <v>1284</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15425654</v>
      </c>
      <c r="C13" s="58">
        <f>hidden3!EE3</f>
        <v>11419458</v>
      </c>
      <c r="D13" s="58">
        <f>hidden3!EF3</f>
        <v>4006196</v>
      </c>
      <c r="E13" s="58">
        <f>hidden3!EG3</f>
        <v>400191</v>
      </c>
      <c r="F13" s="58">
        <f>hidden3!EH3</f>
        <v>3470</v>
      </c>
      <c r="G13" s="58">
        <f>hidden3!EI3</f>
        <v>0</v>
      </c>
      <c r="H13" s="58">
        <f>hidden3!EJ3</f>
        <v>2691</v>
      </c>
      <c r="I13" s="58">
        <f>hidden3!EK3</f>
        <v>12</v>
      </c>
      <c r="J13" s="58">
        <f>hidden3!EL3</f>
        <v>767</v>
      </c>
      <c r="K13" s="57"/>
      <c r="L13" s="57"/>
      <c r="M13" s="57"/>
      <c r="N13" s="57"/>
      <c r="O13" s="57"/>
      <c r="P13" s="57"/>
      <c r="Q13" s="57"/>
    </row>
    <row r="14" spans="1:17" x14ac:dyDescent="0.25">
      <c r="A14" s="57" t="str">
        <f>hidden1!A4</f>
        <v xml:space="preserve">  Белгородская область</v>
      </c>
      <c r="B14" s="58">
        <f t="shared" si="0"/>
        <v>213251</v>
      </c>
      <c r="C14" s="58">
        <f>hidden3!EE4</f>
        <v>162134</v>
      </c>
      <c r="D14" s="58">
        <f>hidden3!EF4</f>
        <v>51117</v>
      </c>
      <c r="E14" s="58">
        <f>hidden3!EG4</f>
        <v>41</v>
      </c>
      <c r="F14" s="58">
        <f>hidden3!EH4</f>
        <v>81</v>
      </c>
      <c r="G14" s="58">
        <f>hidden3!EI4</f>
        <v>0</v>
      </c>
      <c r="H14" s="58">
        <f>hidden3!EJ4</f>
        <v>81</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1139401</v>
      </c>
      <c r="C15" s="58">
        <f>hidden3!EE5</f>
        <v>1102164</v>
      </c>
      <c r="D15" s="58">
        <f>hidden3!EF5</f>
        <v>37237</v>
      </c>
      <c r="E15" s="58">
        <f>hidden3!EG5</f>
        <v>6</v>
      </c>
      <c r="F15" s="58">
        <f>hidden3!EH5</f>
        <v>87</v>
      </c>
      <c r="G15" s="58">
        <f>hidden3!EI5</f>
        <v>0</v>
      </c>
      <c r="H15" s="58">
        <f>hidden3!EJ5</f>
        <v>87</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121063</v>
      </c>
      <c r="C16" s="58">
        <f>hidden3!EE6</f>
        <v>42713</v>
      </c>
      <c r="D16" s="58">
        <f>hidden3!EF6</f>
        <v>78350</v>
      </c>
      <c r="E16" s="58">
        <f>hidden3!EG6</f>
        <v>2</v>
      </c>
      <c r="F16" s="58">
        <f>hidden3!EH6</f>
        <v>7</v>
      </c>
      <c r="G16" s="58">
        <f>hidden3!EI6</f>
        <v>0</v>
      </c>
      <c r="H16" s="58">
        <f>hidden3!EJ6</f>
        <v>0</v>
      </c>
      <c r="I16" s="58">
        <f>hidden3!EK6</f>
        <v>1</v>
      </c>
      <c r="J16" s="58">
        <f>hidden3!EL6</f>
        <v>6</v>
      </c>
      <c r="K16" s="57"/>
      <c r="L16" s="57"/>
      <c r="M16" s="57"/>
      <c r="N16" s="57"/>
      <c r="O16" s="57"/>
      <c r="P16" s="57"/>
      <c r="Q16" s="57"/>
    </row>
    <row r="17" spans="1:17" x14ac:dyDescent="0.25">
      <c r="A17" s="57" t="str">
        <f>hidden1!A7</f>
        <v xml:space="preserve">  Воронежская область</v>
      </c>
      <c r="B17" s="58">
        <f t="shared" si="0"/>
        <v>573461</v>
      </c>
      <c r="C17" s="58">
        <f>hidden3!EE7</f>
        <v>489691</v>
      </c>
      <c r="D17" s="58">
        <f>hidden3!EF7</f>
        <v>83770</v>
      </c>
      <c r="E17" s="58">
        <f>hidden3!EG7</f>
        <v>33</v>
      </c>
      <c r="F17" s="58">
        <f>hidden3!EH7</f>
        <v>88</v>
      </c>
      <c r="G17" s="58">
        <f>hidden3!EI7</f>
        <v>0</v>
      </c>
      <c r="H17" s="58">
        <f>hidden3!EJ7</f>
        <v>88</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68024</v>
      </c>
      <c r="C18" s="58">
        <f>hidden3!EE8</f>
        <v>33919</v>
      </c>
      <c r="D18" s="58">
        <f>hidden3!EF8</f>
        <v>34105</v>
      </c>
      <c r="E18" s="58">
        <f>hidden3!EG8</f>
        <v>3</v>
      </c>
      <c r="F18" s="58">
        <f>hidden3!EH8</f>
        <v>6</v>
      </c>
      <c r="G18" s="58">
        <f>hidden3!EI8</f>
        <v>0</v>
      </c>
      <c r="H18" s="58">
        <f>hidden3!EJ8</f>
        <v>6</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160032</v>
      </c>
      <c r="C19" s="58">
        <f>hidden3!EE9</f>
        <v>111990</v>
      </c>
      <c r="D19" s="58">
        <f>hidden3!EF9</f>
        <v>48042</v>
      </c>
      <c r="E19" s="58">
        <f>hidden3!EG9</f>
        <v>15</v>
      </c>
      <c r="F19" s="58">
        <f>hidden3!EH9</f>
        <v>46</v>
      </c>
      <c r="G19" s="58">
        <f>hidden3!EI9</f>
        <v>0</v>
      </c>
      <c r="H19" s="58">
        <f>hidden3!EJ9</f>
        <v>46</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28429</v>
      </c>
      <c r="C20" s="58">
        <f>hidden3!EE10</f>
        <v>1736</v>
      </c>
      <c r="D20" s="58">
        <f>hidden3!EF10</f>
        <v>26693</v>
      </c>
      <c r="E20" s="58">
        <f>hidden3!EG10</f>
        <v>25</v>
      </c>
      <c r="F20" s="58">
        <f>hidden3!EH10</f>
        <v>14</v>
      </c>
      <c r="G20" s="58">
        <f>hidden3!EI10</f>
        <v>0</v>
      </c>
      <c r="H20" s="58">
        <f>hidden3!EJ10</f>
        <v>12</v>
      </c>
      <c r="I20" s="58">
        <f>hidden3!EK10</f>
        <v>0</v>
      </c>
      <c r="J20" s="58">
        <f>hidden3!EL10</f>
        <v>2</v>
      </c>
      <c r="K20" s="57"/>
      <c r="L20" s="57"/>
      <c r="M20" s="57"/>
      <c r="N20" s="57"/>
      <c r="O20" s="57"/>
      <c r="P20" s="57"/>
      <c r="Q20" s="57"/>
    </row>
    <row r="21" spans="1:17" x14ac:dyDescent="0.25">
      <c r="A21" s="57" t="str">
        <f>hidden1!A11</f>
        <v xml:space="preserve">  Курская область</v>
      </c>
      <c r="B21" s="58">
        <f t="shared" si="0"/>
        <v>64593</v>
      </c>
      <c r="C21" s="58">
        <f>hidden3!EE11</f>
        <v>29018</v>
      </c>
      <c r="D21" s="58">
        <f>hidden3!EF11</f>
        <v>35575</v>
      </c>
      <c r="E21" s="58">
        <f>hidden3!EG11</f>
        <v>-25</v>
      </c>
      <c r="F21" s="58">
        <f>hidden3!EH11</f>
        <v>14</v>
      </c>
      <c r="G21" s="58">
        <f>hidden3!EI11</f>
        <v>0</v>
      </c>
      <c r="H21" s="58">
        <f>hidden3!EJ11</f>
        <v>13</v>
      </c>
      <c r="I21" s="58">
        <f>hidden3!EK11</f>
        <v>1</v>
      </c>
      <c r="J21" s="58">
        <f>hidden3!EL11</f>
        <v>0</v>
      </c>
      <c r="K21" s="57"/>
      <c r="L21" s="57"/>
      <c r="M21" s="57"/>
      <c r="N21" s="57"/>
      <c r="O21" s="57"/>
      <c r="P21" s="57"/>
      <c r="Q21" s="57"/>
    </row>
    <row r="22" spans="1:17" x14ac:dyDescent="0.25">
      <c r="A22" s="57" t="str">
        <f>hidden1!A12</f>
        <v xml:space="preserve">  Липецкая область</v>
      </c>
      <c r="B22" s="58">
        <f t="shared" si="0"/>
        <v>130814</v>
      </c>
      <c r="C22" s="58">
        <f>hidden3!EE12</f>
        <v>87457</v>
      </c>
      <c r="D22" s="58">
        <f>hidden3!EF12</f>
        <v>43357</v>
      </c>
      <c r="E22" s="58">
        <f>hidden3!EG12</f>
        <v>-7</v>
      </c>
      <c r="F22" s="58">
        <f>hidden3!EH12</f>
        <v>157</v>
      </c>
      <c r="G22" s="58">
        <f>hidden3!EI12</f>
        <v>0</v>
      </c>
      <c r="H22" s="58">
        <f>hidden3!EJ12</f>
        <v>157</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3551073</v>
      </c>
      <c r="C23" s="58">
        <f>hidden3!EE13</f>
        <v>2751719</v>
      </c>
      <c r="D23" s="58">
        <f>hidden3!EF13</f>
        <v>799354</v>
      </c>
      <c r="E23" s="58">
        <f>hidden3!EG13</f>
        <v>399539</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63243</v>
      </c>
      <c r="C24" s="58">
        <f>hidden3!EE14</f>
        <v>42364</v>
      </c>
      <c r="D24" s="58">
        <f>hidden3!EF14</f>
        <v>20879</v>
      </c>
      <c r="E24" s="58">
        <f>hidden3!EG14</f>
        <v>-18</v>
      </c>
      <c r="F24" s="58">
        <f>hidden3!EH14</f>
        <v>20</v>
      </c>
      <c r="G24" s="58">
        <f>hidden3!EI14</f>
        <v>0</v>
      </c>
      <c r="H24" s="58">
        <f>hidden3!EJ14</f>
        <v>15</v>
      </c>
      <c r="I24" s="58">
        <f>hidden3!EK14</f>
        <v>0</v>
      </c>
      <c r="J24" s="58">
        <f>hidden3!EL14</f>
        <v>5</v>
      </c>
      <c r="K24" s="57"/>
      <c r="L24" s="57"/>
      <c r="M24" s="57"/>
      <c r="N24" s="57"/>
      <c r="O24" s="57"/>
      <c r="P24" s="57"/>
      <c r="Q24" s="57"/>
    </row>
    <row r="25" spans="1:17" x14ac:dyDescent="0.25">
      <c r="A25" s="57" t="str">
        <f>hidden1!A15</f>
        <v xml:space="preserve">  Рязанская область</v>
      </c>
      <c r="B25" s="58">
        <f t="shared" si="0"/>
        <v>199456</v>
      </c>
      <c r="C25" s="58">
        <f>hidden3!EE15</f>
        <v>151158</v>
      </c>
      <c r="D25" s="58">
        <f>hidden3!EF15</f>
        <v>48298</v>
      </c>
      <c r="E25" s="58">
        <f>hidden3!EG15</f>
        <v>152</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96001</v>
      </c>
      <c r="C26" s="58">
        <f>hidden3!EE16</f>
        <v>65193</v>
      </c>
      <c r="D26" s="58">
        <f>hidden3!EF16</f>
        <v>30808</v>
      </c>
      <c r="E26" s="58">
        <f>hidden3!EG16</f>
        <v>2</v>
      </c>
      <c r="F26" s="58">
        <f>hidden3!EH16</f>
        <v>474</v>
      </c>
      <c r="G26" s="58">
        <f>hidden3!EI16</f>
        <v>0</v>
      </c>
      <c r="H26" s="58">
        <f>hidden3!EJ16</f>
        <v>469</v>
      </c>
      <c r="I26" s="58">
        <f>hidden3!EK16</f>
        <v>3</v>
      </c>
      <c r="J26" s="58">
        <f>hidden3!EL16</f>
        <v>2</v>
      </c>
      <c r="K26" s="57"/>
      <c r="L26" s="57"/>
      <c r="M26" s="57"/>
      <c r="N26" s="57"/>
      <c r="O26" s="57"/>
      <c r="P26" s="57"/>
      <c r="Q26" s="57"/>
    </row>
    <row r="27" spans="1:17" x14ac:dyDescent="0.25">
      <c r="A27" s="57" t="str">
        <f>hidden1!A17</f>
        <v xml:space="preserve">  Тамбовская область</v>
      </c>
      <c r="B27" s="58">
        <f t="shared" si="0"/>
        <v>99192</v>
      </c>
      <c r="C27" s="58">
        <f>hidden3!EE17</f>
        <v>68985</v>
      </c>
      <c r="D27" s="58">
        <f>hidden3!EF17</f>
        <v>30207</v>
      </c>
      <c r="E27" s="58">
        <f>hidden3!EG17</f>
        <v>2</v>
      </c>
      <c r="F27" s="58">
        <f>hidden3!EH17</f>
        <v>4</v>
      </c>
      <c r="G27" s="58">
        <f>hidden3!EI17</f>
        <v>0</v>
      </c>
      <c r="H27" s="58">
        <f>hidden3!EJ17</f>
        <v>4</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437827</v>
      </c>
      <c r="C28" s="58">
        <f>hidden3!EE18</f>
        <v>381518</v>
      </c>
      <c r="D28" s="58">
        <f>hidden3!EF18</f>
        <v>56309</v>
      </c>
      <c r="E28" s="58">
        <f>hidden3!EG18</f>
        <v>332</v>
      </c>
      <c r="F28" s="58">
        <f>hidden3!EH18</f>
        <v>836</v>
      </c>
      <c r="G28" s="58">
        <f>hidden3!EI18</f>
        <v>0</v>
      </c>
      <c r="H28" s="58">
        <f>hidden3!EJ18</f>
        <v>824</v>
      </c>
      <c r="I28" s="58">
        <f>hidden3!EK18</f>
        <v>0</v>
      </c>
      <c r="J28" s="58">
        <f>hidden3!EL18</f>
        <v>12</v>
      </c>
      <c r="K28" s="57"/>
      <c r="L28" s="57"/>
      <c r="M28" s="57"/>
      <c r="N28" s="57"/>
      <c r="O28" s="57"/>
      <c r="P28" s="57"/>
      <c r="Q28" s="57"/>
    </row>
    <row r="29" spans="1:17" x14ac:dyDescent="0.25">
      <c r="A29" s="57" t="str">
        <f>hidden1!A19</f>
        <v xml:space="preserve">  Тульская область</v>
      </c>
      <c r="B29" s="58">
        <f t="shared" si="0"/>
        <v>290495</v>
      </c>
      <c r="C29" s="58">
        <f>hidden3!EE19</f>
        <v>239982</v>
      </c>
      <c r="D29" s="58">
        <f>hidden3!EF19</f>
        <v>50513</v>
      </c>
      <c r="E29" s="58">
        <f>hidden3!EG19</f>
        <v>45</v>
      </c>
      <c r="F29" s="58">
        <f>hidden3!EH19</f>
        <v>73</v>
      </c>
      <c r="G29" s="58">
        <f>hidden3!EI19</f>
        <v>0</v>
      </c>
      <c r="H29" s="58">
        <f>hidden3!EJ19</f>
        <v>63</v>
      </c>
      <c r="I29" s="58">
        <f>hidden3!EK19</f>
        <v>0</v>
      </c>
      <c r="J29" s="58">
        <f>hidden3!EL19</f>
        <v>10</v>
      </c>
      <c r="K29" s="57"/>
      <c r="L29" s="57"/>
      <c r="M29" s="57"/>
      <c r="N29" s="57"/>
      <c r="O29" s="57"/>
      <c r="P29" s="57"/>
      <c r="Q29" s="57"/>
    </row>
    <row r="30" spans="1:17" x14ac:dyDescent="0.25">
      <c r="A30" s="57" t="str">
        <f>hidden1!A20</f>
        <v xml:space="preserve">  Ярославская область</v>
      </c>
      <c r="B30" s="58">
        <f t="shared" si="0"/>
        <v>1329165</v>
      </c>
      <c r="C30" s="58">
        <f>hidden3!EE20</f>
        <v>1266479</v>
      </c>
      <c r="D30" s="58">
        <f>hidden3!EF20</f>
        <v>62686</v>
      </c>
      <c r="E30" s="58">
        <f>hidden3!EG20</f>
        <v>40</v>
      </c>
      <c r="F30" s="58">
        <f>hidden3!EH20</f>
        <v>12</v>
      </c>
      <c r="G30" s="58">
        <f>hidden3!EI20</f>
        <v>0</v>
      </c>
      <c r="H30" s="58">
        <f>hidden3!EJ20</f>
        <v>12</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6860134</v>
      </c>
      <c r="C31" s="58">
        <f>hidden3!EE21</f>
        <v>4391238</v>
      </c>
      <c r="D31" s="58">
        <f>hidden3!EF21</f>
        <v>2468896</v>
      </c>
      <c r="E31" s="58">
        <f>hidden3!EG21</f>
        <v>4</v>
      </c>
      <c r="F31" s="58">
        <f>hidden3!EH21</f>
        <v>1551</v>
      </c>
      <c r="G31" s="58">
        <f>hidden3!EI21</f>
        <v>0</v>
      </c>
      <c r="H31" s="58">
        <f>hidden3!EJ21</f>
        <v>814</v>
      </c>
      <c r="I31" s="58">
        <f>hidden3!EK21</f>
        <v>7</v>
      </c>
      <c r="J31" s="58">
        <f>hidden3!EL21</f>
        <v>730</v>
      </c>
      <c r="K31" s="57"/>
      <c r="L31" s="57"/>
      <c r="M31" s="57"/>
      <c r="N31" s="57"/>
      <c r="O31" s="57"/>
      <c r="P31" s="57"/>
      <c r="Q31" s="57"/>
    </row>
    <row r="32" spans="1:17" x14ac:dyDescent="0.25">
      <c r="A32" s="57" t="str">
        <f>hidden1!A22</f>
        <v xml:space="preserve"> СЕВЕРО-ЗАПАДНЫЙ ФЕДЕРАЛЬНЫЙ ОКРУГ</v>
      </c>
      <c r="B32" s="58">
        <f t="shared" si="0"/>
        <v>-532044</v>
      </c>
      <c r="C32" s="58">
        <f>hidden3!EE22</f>
        <v>-1555270</v>
      </c>
      <c r="D32" s="58">
        <f>hidden3!EF22</f>
        <v>1023226</v>
      </c>
      <c r="E32" s="58">
        <f>hidden3!EG22</f>
        <v>90</v>
      </c>
      <c r="F32" s="58">
        <f>hidden3!EH22</f>
        <v>4764</v>
      </c>
      <c r="G32" s="58">
        <f>hidden3!EI22</f>
        <v>0</v>
      </c>
      <c r="H32" s="58">
        <f>hidden3!EJ22</f>
        <v>4675</v>
      </c>
      <c r="I32" s="58">
        <f>hidden3!EK22</f>
        <v>11</v>
      </c>
      <c r="J32" s="58">
        <f>hidden3!EL22</f>
        <v>78</v>
      </c>
      <c r="K32" s="57"/>
      <c r="L32" s="57"/>
      <c r="M32" s="57"/>
      <c r="N32" s="57"/>
      <c r="O32" s="57"/>
      <c r="P32" s="57"/>
      <c r="Q32" s="57"/>
    </row>
    <row r="33" spans="1:17" x14ac:dyDescent="0.25">
      <c r="A33" s="57" t="str">
        <f>hidden1!A23</f>
        <v xml:space="preserve">  Республика Карелия</v>
      </c>
      <c r="B33" s="58">
        <f t="shared" si="0"/>
        <v>106050</v>
      </c>
      <c r="C33" s="58">
        <f>hidden3!EE23</f>
        <v>71491</v>
      </c>
      <c r="D33" s="58">
        <f>hidden3!EF23</f>
        <v>34559</v>
      </c>
      <c r="E33" s="58">
        <f>hidden3!EG23</f>
        <v>34</v>
      </c>
      <c r="F33" s="58">
        <f>hidden3!EH23</f>
        <v>48</v>
      </c>
      <c r="G33" s="58">
        <f>hidden3!EI23</f>
        <v>0</v>
      </c>
      <c r="H33" s="58">
        <f>hidden3!EJ23</f>
        <v>43</v>
      </c>
      <c r="I33" s="58">
        <f>hidden3!EK23</f>
        <v>0</v>
      </c>
      <c r="J33" s="58">
        <f>hidden3!EL23</f>
        <v>5</v>
      </c>
      <c r="K33" s="57"/>
      <c r="L33" s="57"/>
      <c r="M33" s="57"/>
      <c r="N33" s="57"/>
      <c r="O33" s="57"/>
      <c r="P33" s="57"/>
      <c r="Q33" s="57"/>
    </row>
    <row r="34" spans="1:17" x14ac:dyDescent="0.25">
      <c r="A34" s="57" t="str">
        <f>hidden1!A24</f>
        <v xml:space="preserve">  Республика Коми</v>
      </c>
      <c r="B34" s="58">
        <f t="shared" si="0"/>
        <v>84780</v>
      </c>
      <c r="C34" s="58">
        <f>hidden3!EE24</f>
        <v>-108</v>
      </c>
      <c r="D34" s="58">
        <f>hidden3!EF24</f>
        <v>84888</v>
      </c>
      <c r="E34" s="58">
        <f>hidden3!EG24</f>
        <v>11</v>
      </c>
      <c r="F34" s="58">
        <f>hidden3!EH24</f>
        <v>81</v>
      </c>
      <c r="G34" s="58">
        <f>hidden3!EI24</f>
        <v>0</v>
      </c>
      <c r="H34" s="58">
        <f>hidden3!EJ24</f>
        <v>70</v>
      </c>
      <c r="I34" s="58">
        <f>hidden3!EK24</f>
        <v>11</v>
      </c>
      <c r="J34" s="58">
        <f>hidden3!EL24</f>
        <v>0</v>
      </c>
      <c r="K34" s="57"/>
      <c r="L34" s="57"/>
      <c r="M34" s="57"/>
      <c r="N34" s="57"/>
      <c r="O34" s="57"/>
      <c r="P34" s="57"/>
      <c r="Q34" s="57"/>
    </row>
    <row r="35" spans="1:17" x14ac:dyDescent="0.25">
      <c r="A35" s="57" t="str">
        <f>hidden1!A25</f>
        <v xml:space="preserve">  Архангельская область</v>
      </c>
      <c r="B35" s="58">
        <f t="shared" si="0"/>
        <v>159307</v>
      </c>
      <c r="C35" s="58">
        <f>hidden3!EE25</f>
        <v>86609</v>
      </c>
      <c r="D35" s="58">
        <f>hidden3!EF25</f>
        <v>72698</v>
      </c>
      <c r="E35" s="58">
        <f>hidden3!EG25</f>
        <v>2</v>
      </c>
      <c r="F35" s="58">
        <f>hidden3!EH25</f>
        <v>50</v>
      </c>
      <c r="G35" s="58">
        <f>hidden3!EI25</f>
        <v>0</v>
      </c>
      <c r="H35" s="58">
        <f>hidden3!EJ25</f>
        <v>42</v>
      </c>
      <c r="I35" s="58">
        <f>hidden3!EK25</f>
        <v>0</v>
      </c>
      <c r="J35" s="58">
        <f>hidden3!EL25</f>
        <v>8</v>
      </c>
      <c r="K35" s="57"/>
      <c r="L35" s="57"/>
      <c r="M35" s="57"/>
      <c r="N35" s="57"/>
      <c r="O35" s="57"/>
      <c r="P35" s="57"/>
      <c r="Q35" s="57"/>
    </row>
    <row r="36" spans="1:17" x14ac:dyDescent="0.25">
      <c r="A36" s="57" t="str">
        <f>hidden1!A26</f>
        <v xml:space="preserve">  Вологодская область</v>
      </c>
      <c r="B36" s="58">
        <f t="shared" si="0"/>
        <v>675169</v>
      </c>
      <c r="C36" s="58">
        <f>hidden3!EE26</f>
        <v>629828</v>
      </c>
      <c r="D36" s="58">
        <f>hidden3!EF26</f>
        <v>45341</v>
      </c>
      <c r="E36" s="58">
        <f>hidden3!EG26</f>
        <v>2</v>
      </c>
      <c r="F36" s="58">
        <f>hidden3!EH26</f>
        <v>1428</v>
      </c>
      <c r="G36" s="58">
        <f>hidden3!EI26</f>
        <v>0</v>
      </c>
      <c r="H36" s="58">
        <f>hidden3!EJ26</f>
        <v>1428</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-5740077</v>
      </c>
      <c r="C37" s="58">
        <f>hidden3!EE27</f>
        <v>-5805670</v>
      </c>
      <c r="D37" s="58">
        <f>hidden3!EF27</f>
        <v>65593</v>
      </c>
      <c r="E37" s="58">
        <f>hidden3!EG27</f>
        <v>12</v>
      </c>
      <c r="F37" s="58">
        <f>hidden3!EH27</f>
        <v>93</v>
      </c>
      <c r="G37" s="58">
        <f>hidden3!EI27</f>
        <v>0</v>
      </c>
      <c r="H37" s="58">
        <f>hidden3!EJ27</f>
        <v>75</v>
      </c>
      <c r="I37" s="58">
        <f>hidden3!EK27</f>
        <v>0</v>
      </c>
      <c r="J37" s="58">
        <f>hidden3!EL27</f>
        <v>18</v>
      </c>
      <c r="K37" s="57"/>
      <c r="L37" s="57"/>
      <c r="M37" s="57"/>
      <c r="N37" s="57"/>
      <c r="O37" s="57"/>
      <c r="P37" s="57"/>
      <c r="Q37" s="57"/>
    </row>
    <row r="38" spans="1:17" x14ac:dyDescent="0.25">
      <c r="A38" s="57" t="str">
        <f>hidden1!A28</f>
        <v xml:space="preserve">  Ленинградская область</v>
      </c>
      <c r="B38" s="58">
        <f t="shared" si="0"/>
        <v>264338</v>
      </c>
      <c r="C38" s="58">
        <f>hidden3!EE28</f>
        <v>166077</v>
      </c>
      <c r="D38" s="58">
        <f>hidden3!EF28</f>
        <v>98261</v>
      </c>
      <c r="E38" s="58">
        <f>hidden3!EG28</f>
        <v>5</v>
      </c>
      <c r="F38" s="58">
        <f>hidden3!EH28</f>
        <v>0</v>
      </c>
      <c r="G38" s="58">
        <f>hidden3!EI28</f>
        <v>0</v>
      </c>
      <c r="H38" s="58">
        <f>hidden3!EJ28</f>
        <v>0</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109631</v>
      </c>
      <c r="C39" s="58">
        <f>hidden3!EE29</f>
        <v>68418</v>
      </c>
      <c r="D39" s="58">
        <f>hidden3!EF29</f>
        <v>41213</v>
      </c>
      <c r="E39" s="58">
        <f>hidden3!EG29</f>
        <v>24</v>
      </c>
      <c r="F39" s="58">
        <f>hidden3!EH29</f>
        <v>51</v>
      </c>
      <c r="G39" s="58">
        <f>hidden3!EI29</f>
        <v>0</v>
      </c>
      <c r="H39" s="58">
        <f>hidden3!EJ29</f>
        <v>51</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143487</v>
      </c>
      <c r="C40" s="58">
        <f>hidden3!EE30</f>
        <v>120446</v>
      </c>
      <c r="D40" s="58">
        <f>hidden3!EF30</f>
        <v>23041</v>
      </c>
      <c r="E40" s="58">
        <f>hidden3!EG30</f>
        <v>0</v>
      </c>
      <c r="F40" s="58">
        <f>hidden3!EH30</f>
        <v>7</v>
      </c>
      <c r="G40" s="58">
        <f>hidden3!EI30</f>
        <v>0</v>
      </c>
      <c r="H40" s="58">
        <f>hidden3!EJ30</f>
        <v>7</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125608</v>
      </c>
      <c r="C41" s="58">
        <f>hidden3!EE31</f>
        <v>103612</v>
      </c>
      <c r="D41" s="58">
        <f>hidden3!EF31</f>
        <v>21996</v>
      </c>
      <c r="E41" s="58">
        <f>hidden3!EG31</f>
        <v>0</v>
      </c>
      <c r="F41" s="58">
        <f>hidden3!EH31</f>
        <v>34</v>
      </c>
      <c r="G41" s="58">
        <f>hidden3!EI31</f>
        <v>0</v>
      </c>
      <c r="H41" s="58">
        <f>hidden3!EJ31</f>
        <v>34</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3499164</v>
      </c>
      <c r="C42" s="58">
        <f>hidden3!EE32</f>
        <v>2992978</v>
      </c>
      <c r="D42" s="58">
        <f>hidden3!EF32</f>
        <v>506186</v>
      </c>
      <c r="E42" s="58">
        <f>hidden3!EG32</f>
        <v>0</v>
      </c>
      <c r="F42" s="58">
        <f>hidden3!EH32</f>
        <v>2972</v>
      </c>
      <c r="G42" s="58">
        <f>hidden3!EI32</f>
        <v>0</v>
      </c>
      <c r="H42" s="58">
        <f>hidden3!EJ32</f>
        <v>2925</v>
      </c>
      <c r="I42" s="58">
        <f>hidden3!EK32</f>
        <v>0</v>
      </c>
      <c r="J42" s="58">
        <f>hidden3!EL32</f>
        <v>47</v>
      </c>
      <c r="K42" s="57"/>
      <c r="L42" s="57"/>
      <c r="M42" s="57"/>
      <c r="N42" s="57"/>
      <c r="O42" s="57"/>
      <c r="P42" s="57"/>
      <c r="Q42" s="57"/>
    </row>
    <row r="43" spans="1:17" x14ac:dyDescent="0.25">
      <c r="A43" s="57" t="str">
        <f>hidden1!A33</f>
        <v xml:space="preserve">  Ненецкий автономный округ</v>
      </c>
      <c r="B43" s="58">
        <f t="shared" si="0"/>
        <v>40499</v>
      </c>
      <c r="C43" s="58">
        <f>hidden3!EE33</f>
        <v>11049</v>
      </c>
      <c r="D43" s="58">
        <f>hidden3!EF33</f>
        <v>29450</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561554</v>
      </c>
      <c r="C44" s="58">
        <f>hidden3!EE34</f>
        <v>311902</v>
      </c>
      <c r="D44" s="58">
        <f>hidden3!EF34</f>
        <v>249652</v>
      </c>
      <c r="E44" s="58">
        <f>hidden3!EG34</f>
        <v>94</v>
      </c>
      <c r="F44" s="58">
        <f>hidden3!EH34</f>
        <v>275</v>
      </c>
      <c r="G44" s="58">
        <f>hidden3!EI34</f>
        <v>0</v>
      </c>
      <c r="H44" s="58">
        <f>hidden3!EJ34</f>
        <v>164</v>
      </c>
      <c r="I44" s="58">
        <f>hidden3!EK34</f>
        <v>9</v>
      </c>
      <c r="J44" s="58">
        <f>hidden3!EL34</f>
        <v>102</v>
      </c>
      <c r="K44" s="57"/>
      <c r="L44" s="57"/>
      <c r="M44" s="57"/>
      <c r="N44" s="57"/>
      <c r="O44" s="57"/>
      <c r="P44" s="57"/>
      <c r="Q44" s="57"/>
    </row>
    <row r="45" spans="1:17" x14ac:dyDescent="0.25">
      <c r="A45" s="57" t="str">
        <f>hidden1!A35</f>
        <v xml:space="preserve">  Республика Дагестан</v>
      </c>
      <c r="B45" s="58">
        <f t="shared" si="0"/>
        <v>173879</v>
      </c>
      <c r="C45" s="58">
        <f>hidden3!EE35</f>
        <v>110826</v>
      </c>
      <c r="D45" s="58">
        <f>hidden3!EF35</f>
        <v>63053</v>
      </c>
      <c r="E45" s="58">
        <f>hidden3!EG35</f>
        <v>-8</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-10034</v>
      </c>
      <c r="C46" s="58">
        <f>hidden3!EE36</f>
        <v>-22622</v>
      </c>
      <c r="D46" s="58">
        <f>hidden3!EF36</f>
        <v>12588</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-75631</v>
      </c>
      <c r="C47" s="58">
        <f>hidden3!EE37</f>
        <v>-108277</v>
      </c>
      <c r="D47" s="58">
        <f>hidden3!EF37</f>
        <v>32646</v>
      </c>
      <c r="E47" s="58">
        <f>hidden3!EG37</f>
        <v>10</v>
      </c>
      <c r="F47" s="58">
        <f>hidden3!EH37</f>
        <v>72</v>
      </c>
      <c r="G47" s="58">
        <f>hidden3!EI37</f>
        <v>0</v>
      </c>
      <c r="H47" s="58">
        <f>hidden3!EJ37</f>
        <v>21</v>
      </c>
      <c r="I47" s="58">
        <f>hidden3!EK37</f>
        <v>0</v>
      </c>
      <c r="J47" s="58">
        <f>hidden3!EL37</f>
        <v>51</v>
      </c>
      <c r="K47" s="57"/>
      <c r="L47" s="57"/>
      <c r="M47" s="57"/>
      <c r="N47" s="57"/>
      <c r="O47" s="57"/>
      <c r="P47" s="57"/>
      <c r="Q47" s="57"/>
    </row>
    <row r="48" spans="1:17" x14ac:dyDescent="0.25">
      <c r="A48" s="57" t="str">
        <f>hidden1!A38</f>
        <v xml:space="preserve">  Карачаево-Черкесская Республика</v>
      </c>
      <c r="B48" s="58">
        <f t="shared" si="0"/>
        <v>62455</v>
      </c>
      <c r="C48" s="58">
        <f>hidden3!EE38</f>
        <v>49816</v>
      </c>
      <c r="D48" s="58">
        <f>hidden3!EF38</f>
        <v>12639</v>
      </c>
      <c r="E48" s="58">
        <f>hidden3!EG38</f>
        <v>11</v>
      </c>
      <c r="F48" s="58">
        <f>hidden3!EH38</f>
        <v>71</v>
      </c>
      <c r="G48" s="58">
        <f>hidden3!EI38</f>
        <v>0</v>
      </c>
      <c r="H48" s="58">
        <f>hidden3!EJ38</f>
        <v>71</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51742</v>
      </c>
      <c r="C49" s="58">
        <f>hidden3!EE39</f>
        <v>35562</v>
      </c>
      <c r="D49" s="58">
        <f>hidden3!EF39</f>
        <v>16180</v>
      </c>
      <c r="E49" s="58">
        <f>hidden3!EG39</f>
        <v>3</v>
      </c>
      <c r="F49" s="58">
        <f>hidden3!EH39</f>
        <v>9</v>
      </c>
      <c r="G49" s="58">
        <f>hidden3!EI39</f>
        <v>0</v>
      </c>
      <c r="H49" s="58">
        <f>hidden3!EJ39</f>
        <v>9</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43189</v>
      </c>
      <c r="C50" s="58">
        <f>hidden3!EE40</f>
        <v>21197</v>
      </c>
      <c r="D50" s="58">
        <f>hidden3!EF40</f>
        <v>21992</v>
      </c>
      <c r="E50" s="58">
        <f>hidden3!EG40</f>
        <v>0</v>
      </c>
      <c r="F50" s="58">
        <f>hidden3!EH40</f>
        <v>9</v>
      </c>
      <c r="G50" s="58">
        <f>hidden3!EI40</f>
        <v>0</v>
      </c>
      <c r="H50" s="58">
        <f>hidden3!EJ40</f>
        <v>0</v>
      </c>
      <c r="I50" s="58">
        <f>hidden3!EK40</f>
        <v>9</v>
      </c>
      <c r="J50" s="58">
        <f>hidden3!EL40</f>
        <v>0</v>
      </c>
      <c r="K50" s="57"/>
      <c r="L50" s="57"/>
      <c r="M50" s="57"/>
      <c r="N50" s="57"/>
      <c r="O50" s="57"/>
      <c r="P50" s="57"/>
      <c r="Q50" s="57"/>
    </row>
    <row r="51" spans="1:17" x14ac:dyDescent="0.25">
      <c r="A51" s="57" t="str">
        <f>hidden1!A41</f>
        <v xml:space="preserve">  Ставропольский край</v>
      </c>
      <c r="B51" s="58">
        <f t="shared" si="0"/>
        <v>315954</v>
      </c>
      <c r="C51" s="58">
        <f>hidden3!EE41</f>
        <v>225400</v>
      </c>
      <c r="D51" s="58">
        <f>hidden3!EF41</f>
        <v>90554</v>
      </c>
      <c r="E51" s="58">
        <f>hidden3!EG41</f>
        <v>78</v>
      </c>
      <c r="F51" s="58">
        <f>hidden3!EH41</f>
        <v>114</v>
      </c>
      <c r="G51" s="58">
        <f>hidden3!EI41</f>
        <v>0</v>
      </c>
      <c r="H51" s="58">
        <f>hidden3!EJ41</f>
        <v>63</v>
      </c>
      <c r="I51" s="58">
        <f>hidden3!EK41</f>
        <v>0</v>
      </c>
      <c r="J51" s="58">
        <f>hidden3!EL41</f>
        <v>51</v>
      </c>
      <c r="K51" s="57"/>
      <c r="L51" s="57"/>
      <c r="M51" s="57"/>
      <c r="N51" s="57"/>
      <c r="O51" s="57"/>
      <c r="P51" s="57"/>
      <c r="Q51" s="57"/>
    </row>
    <row r="52" spans="1:17" x14ac:dyDescent="0.25">
      <c r="A52" s="57" t="str">
        <f>hidden1!A42</f>
        <v xml:space="preserve"> ЮЖНЫЙ ФЕДЕРАЛЬНЫЙ ОКРУГ</v>
      </c>
      <c r="B52" s="58">
        <f t="shared" si="0"/>
        <v>4611837</v>
      </c>
      <c r="C52" s="58">
        <f>hidden3!EE42</f>
        <v>3852889</v>
      </c>
      <c r="D52" s="58">
        <f>hidden3!EF42</f>
        <v>758948</v>
      </c>
      <c r="E52" s="58">
        <f>hidden3!EG42</f>
        <v>16212</v>
      </c>
      <c r="F52" s="58">
        <f>hidden3!EH42</f>
        <v>1862</v>
      </c>
      <c r="G52" s="58">
        <f>hidden3!EI42</f>
        <v>3</v>
      </c>
      <c r="H52" s="58">
        <f>hidden3!EJ42</f>
        <v>1671</v>
      </c>
      <c r="I52" s="58">
        <f>hidden3!EK42</f>
        <v>88</v>
      </c>
      <c r="J52" s="58">
        <f>hidden3!EL42</f>
        <v>100</v>
      </c>
      <c r="K52" s="57"/>
      <c r="L52" s="57"/>
      <c r="M52" s="57"/>
      <c r="N52" s="57"/>
      <c r="O52" s="57"/>
      <c r="P52" s="57"/>
      <c r="Q52" s="57"/>
    </row>
    <row r="53" spans="1:17" x14ac:dyDescent="0.25">
      <c r="A53" s="57" t="str">
        <f>hidden1!A43</f>
        <v xml:space="preserve">  Республика Адыгея</v>
      </c>
      <c r="B53" s="58">
        <f t="shared" si="0"/>
        <v>39208</v>
      </c>
      <c r="C53" s="58">
        <f>hidden3!EE43</f>
        <v>23237</v>
      </c>
      <c r="D53" s="58">
        <f>hidden3!EF43</f>
        <v>15971</v>
      </c>
      <c r="E53" s="58">
        <f>hidden3!EG43</f>
        <v>11</v>
      </c>
      <c r="F53" s="58">
        <f>hidden3!EH43</f>
        <v>25</v>
      </c>
      <c r="G53" s="58">
        <f>hidden3!EI43</f>
        <v>0</v>
      </c>
      <c r="H53" s="58">
        <f>hidden3!EJ43</f>
        <v>17</v>
      </c>
      <c r="I53" s="58">
        <f>hidden3!EK43</f>
        <v>0</v>
      </c>
      <c r="J53" s="58">
        <f>hidden3!EL43</f>
        <v>8</v>
      </c>
      <c r="K53" s="57"/>
      <c r="L53" s="57"/>
      <c r="M53" s="57"/>
      <c r="N53" s="57"/>
      <c r="O53" s="57"/>
      <c r="P53" s="57"/>
      <c r="Q53" s="57"/>
    </row>
    <row r="54" spans="1:17" x14ac:dyDescent="0.25">
      <c r="A54" s="57" t="str">
        <f>hidden1!A44</f>
        <v xml:space="preserve">  Республика Калмыкия</v>
      </c>
      <c r="B54" s="58">
        <f t="shared" si="0"/>
        <v>24372</v>
      </c>
      <c r="C54" s="58">
        <f>hidden3!EE44</f>
        <v>7362</v>
      </c>
      <c r="D54" s="58">
        <f>hidden3!EF44</f>
        <v>17010</v>
      </c>
      <c r="E54" s="58">
        <f>hidden3!EG44</f>
        <v>0</v>
      </c>
      <c r="F54" s="58">
        <f>hidden3!EH44</f>
        <v>3</v>
      </c>
      <c r="G54" s="58">
        <f>hidden3!EI44</f>
        <v>0</v>
      </c>
      <c r="H54" s="58">
        <f>hidden3!EJ44</f>
        <v>0</v>
      </c>
      <c r="I54" s="58">
        <f>hidden3!EK44</f>
        <v>0</v>
      </c>
      <c r="J54" s="58">
        <f>hidden3!EL44</f>
        <v>3</v>
      </c>
      <c r="K54" s="57"/>
      <c r="L54" s="57"/>
      <c r="M54" s="57"/>
      <c r="N54" s="57"/>
      <c r="O54" s="57"/>
      <c r="P54" s="57"/>
      <c r="Q54" s="57"/>
    </row>
    <row r="55" spans="1:17" x14ac:dyDescent="0.25">
      <c r="A55" s="57" t="str">
        <f>hidden1!A45</f>
        <v xml:space="preserve">  Республика Крым</v>
      </c>
      <c r="B55" s="58">
        <f t="shared" si="0"/>
        <v>105318</v>
      </c>
      <c r="C55" s="58">
        <f>hidden3!EE45</f>
        <v>66869</v>
      </c>
      <c r="D55" s="58">
        <f>hidden3!EF45</f>
        <v>38449</v>
      </c>
      <c r="E55" s="58">
        <f>hidden3!EG45</f>
        <v>16</v>
      </c>
      <c r="F55" s="58">
        <f>hidden3!EH45</f>
        <v>311</v>
      </c>
      <c r="G55" s="58">
        <f>hidden3!EI45</f>
        <v>3</v>
      </c>
      <c r="H55" s="58">
        <f>hidden3!EJ45</f>
        <v>308</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734734</v>
      </c>
      <c r="C56" s="58">
        <f>hidden3!EE46</f>
        <v>410207</v>
      </c>
      <c r="D56" s="58">
        <f>hidden3!EF46</f>
        <v>324527</v>
      </c>
      <c r="E56" s="58">
        <f>hidden3!EG46</f>
        <v>64</v>
      </c>
      <c r="F56" s="58">
        <f>hidden3!EH46</f>
        <v>744</v>
      </c>
      <c r="G56" s="58">
        <f>hidden3!EI46</f>
        <v>0</v>
      </c>
      <c r="H56" s="58">
        <f>hidden3!EJ46</f>
        <v>636</v>
      </c>
      <c r="I56" s="58">
        <f>hidden3!EK46</f>
        <v>27</v>
      </c>
      <c r="J56" s="58">
        <f>hidden3!EL46</f>
        <v>81</v>
      </c>
      <c r="K56" s="57"/>
      <c r="L56" s="57"/>
      <c r="M56" s="57"/>
      <c r="N56" s="57"/>
      <c r="O56" s="57"/>
      <c r="P56" s="57"/>
      <c r="Q56" s="57"/>
    </row>
    <row r="57" spans="1:17" x14ac:dyDescent="0.25">
      <c r="A57" s="57" t="str">
        <f>hidden1!A47</f>
        <v xml:space="preserve">  Астраханская область</v>
      </c>
      <c r="B57" s="58">
        <f t="shared" si="0"/>
        <v>115216</v>
      </c>
      <c r="C57" s="58">
        <f>hidden3!EE47</f>
        <v>71810</v>
      </c>
      <c r="D57" s="58">
        <f>hidden3!EF47</f>
        <v>43406</v>
      </c>
      <c r="E57" s="58">
        <f>hidden3!EG47</f>
        <v>175</v>
      </c>
      <c r="F57" s="58">
        <f>hidden3!EH47</f>
        <v>42</v>
      </c>
      <c r="G57" s="58">
        <f>hidden3!EI47</f>
        <v>0</v>
      </c>
      <c r="H57" s="58">
        <f>hidden3!EJ47</f>
        <v>42</v>
      </c>
      <c r="I57" s="58">
        <f>hidden3!EK47</f>
        <v>0</v>
      </c>
      <c r="J57" s="58">
        <f>hidden3!EL47</f>
        <v>0</v>
      </c>
      <c r="K57" s="57"/>
      <c r="L57" s="57"/>
      <c r="M57" s="57"/>
      <c r="N57" s="57"/>
      <c r="O57" s="57"/>
      <c r="P57" s="57"/>
      <c r="Q57" s="57"/>
    </row>
    <row r="58" spans="1:17" x14ac:dyDescent="0.25">
      <c r="A58" s="57" t="str">
        <f>hidden1!A48</f>
        <v xml:space="preserve">  Волгоградская область</v>
      </c>
      <c r="B58" s="58">
        <f t="shared" si="0"/>
        <v>438032</v>
      </c>
      <c r="C58" s="58">
        <f>hidden3!EE48</f>
        <v>323307</v>
      </c>
      <c r="D58" s="58">
        <f>hidden3!EF48</f>
        <v>114725</v>
      </c>
      <c r="E58" s="58">
        <f>hidden3!EG48</f>
        <v>15901</v>
      </c>
      <c r="F58" s="58">
        <f>hidden3!EH48</f>
        <v>177</v>
      </c>
      <c r="G58" s="58">
        <f>hidden3!EI48</f>
        <v>0</v>
      </c>
      <c r="H58" s="58">
        <f>hidden3!EJ48</f>
        <v>108</v>
      </c>
      <c r="I58" s="58">
        <f>hidden3!EK48</f>
        <v>61</v>
      </c>
      <c r="J58" s="58">
        <f>hidden3!EL48</f>
        <v>8</v>
      </c>
      <c r="K58" s="57"/>
      <c r="L58" s="57"/>
      <c r="M58" s="57"/>
      <c r="N58" s="57"/>
      <c r="O58" s="57"/>
      <c r="P58" s="57"/>
      <c r="Q58" s="57"/>
    </row>
    <row r="59" spans="1:17" x14ac:dyDescent="0.25">
      <c r="A59" s="57" t="str">
        <f>hidden1!A49</f>
        <v xml:space="preserve">  Ростовская область</v>
      </c>
      <c r="B59" s="58">
        <f t="shared" si="0"/>
        <v>3078534</v>
      </c>
      <c r="C59" s="58">
        <f>hidden3!EE49</f>
        <v>2882584</v>
      </c>
      <c r="D59" s="58">
        <f>hidden3!EF49</f>
        <v>195950</v>
      </c>
      <c r="E59" s="58">
        <f>hidden3!EG49</f>
        <v>45</v>
      </c>
      <c r="F59" s="58">
        <f>hidden3!EH49</f>
        <v>541</v>
      </c>
      <c r="G59" s="58">
        <f>hidden3!EI49</f>
        <v>0</v>
      </c>
      <c r="H59" s="58">
        <f>hidden3!EJ49</f>
        <v>541</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76423</v>
      </c>
      <c r="C60" s="58">
        <f>hidden3!EE50</f>
        <v>67513</v>
      </c>
      <c r="D60" s="58">
        <f>hidden3!EF50</f>
        <v>8910</v>
      </c>
      <c r="E60" s="58">
        <f>hidden3!EG50</f>
        <v>0</v>
      </c>
      <c r="F60" s="58">
        <f>hidden3!EH50</f>
        <v>19</v>
      </c>
      <c r="G60" s="58">
        <f>hidden3!EI50</f>
        <v>0</v>
      </c>
      <c r="H60" s="58">
        <f>hidden3!EJ50</f>
        <v>19</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5959554</v>
      </c>
      <c r="C61" s="58">
        <f>hidden3!EE51</f>
        <v>4584674</v>
      </c>
      <c r="D61" s="58">
        <f>hidden3!EF51</f>
        <v>1374880</v>
      </c>
      <c r="E61" s="58">
        <f>hidden3!EG51</f>
        <v>507</v>
      </c>
      <c r="F61" s="58">
        <f>hidden3!EH51</f>
        <v>6265</v>
      </c>
      <c r="G61" s="58">
        <f>hidden3!EI51</f>
        <v>0</v>
      </c>
      <c r="H61" s="58">
        <f>hidden3!EJ51</f>
        <v>6239</v>
      </c>
      <c r="I61" s="58">
        <f>hidden3!EK51</f>
        <v>3</v>
      </c>
      <c r="J61" s="58">
        <f>hidden3!EL51</f>
        <v>23</v>
      </c>
      <c r="K61" s="57"/>
      <c r="L61" s="57"/>
      <c r="M61" s="57"/>
      <c r="N61" s="57"/>
      <c r="O61" s="57"/>
      <c r="P61" s="57"/>
      <c r="Q61" s="57"/>
    </row>
    <row r="62" spans="1:17" x14ac:dyDescent="0.25">
      <c r="A62" s="57" t="str">
        <f>hidden1!A52</f>
        <v xml:space="preserve">  Республика Башкортостан</v>
      </c>
      <c r="B62" s="58">
        <f t="shared" si="0"/>
        <v>434326</v>
      </c>
      <c r="C62" s="58">
        <f>hidden3!EE52</f>
        <v>295238</v>
      </c>
      <c r="D62" s="58">
        <f>hidden3!EF52</f>
        <v>139088</v>
      </c>
      <c r="E62" s="58">
        <f>hidden3!EG52</f>
        <v>103</v>
      </c>
      <c r="F62" s="58">
        <f>hidden3!EH52</f>
        <v>465</v>
      </c>
      <c r="G62" s="58">
        <f>hidden3!EI52</f>
        <v>0</v>
      </c>
      <c r="H62" s="58">
        <f>hidden3!EJ52</f>
        <v>462</v>
      </c>
      <c r="I62" s="58">
        <f>hidden3!EK52</f>
        <v>0</v>
      </c>
      <c r="J62" s="58">
        <f>hidden3!EL52</f>
        <v>3</v>
      </c>
      <c r="K62" s="57"/>
      <c r="L62" s="57"/>
      <c r="M62" s="57"/>
      <c r="N62" s="57"/>
      <c r="O62" s="57"/>
      <c r="P62" s="57"/>
      <c r="Q62" s="57"/>
    </row>
    <row r="63" spans="1:17" x14ac:dyDescent="0.25">
      <c r="A63" s="57" t="str">
        <f>hidden1!A53</f>
        <v xml:space="preserve">  Республика Марий-Эл</v>
      </c>
      <c r="B63" s="58">
        <f t="shared" si="0"/>
        <v>84902</v>
      </c>
      <c r="C63" s="58">
        <f>hidden3!EE53</f>
        <v>68131</v>
      </c>
      <c r="D63" s="58">
        <f>hidden3!EF53</f>
        <v>16771</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117855</v>
      </c>
      <c r="C64" s="58">
        <f>hidden3!EE54</f>
        <v>81439</v>
      </c>
      <c r="D64" s="58">
        <f>hidden3!EF54</f>
        <v>36416</v>
      </c>
      <c r="E64" s="58">
        <f>hidden3!EG54</f>
        <v>10</v>
      </c>
      <c r="F64" s="58">
        <f>hidden3!EH54</f>
        <v>203</v>
      </c>
      <c r="G64" s="58">
        <f>hidden3!EI54</f>
        <v>0</v>
      </c>
      <c r="H64" s="58">
        <f>hidden3!EJ54</f>
        <v>203</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1563451</v>
      </c>
      <c r="C65" s="58">
        <f>hidden3!EE55</f>
        <v>1359144</v>
      </c>
      <c r="D65" s="58">
        <f>hidden3!EF55</f>
        <v>204307</v>
      </c>
      <c r="E65" s="58">
        <f>hidden3!EG55</f>
        <v>72</v>
      </c>
      <c r="F65" s="58">
        <f>hidden3!EH55</f>
        <v>1064</v>
      </c>
      <c r="G65" s="58">
        <f>hidden3!EI55</f>
        <v>0</v>
      </c>
      <c r="H65" s="58">
        <f>hidden3!EJ55</f>
        <v>1061</v>
      </c>
      <c r="I65" s="58">
        <f>hidden3!EK55</f>
        <v>3</v>
      </c>
      <c r="J65" s="58">
        <f>hidden3!EL55</f>
        <v>0</v>
      </c>
      <c r="K65" s="57"/>
      <c r="L65" s="57"/>
      <c r="M65" s="57"/>
      <c r="N65" s="57"/>
      <c r="O65" s="57"/>
      <c r="P65" s="57"/>
      <c r="Q65" s="57"/>
    </row>
    <row r="66" spans="1:17" x14ac:dyDescent="0.25">
      <c r="A66" s="57" t="str">
        <f>hidden1!A56</f>
        <v xml:space="preserve">  Удмуртская Республика</v>
      </c>
      <c r="B66" s="58">
        <f t="shared" si="0"/>
        <v>214761</v>
      </c>
      <c r="C66" s="58">
        <f>hidden3!EE56</f>
        <v>157235</v>
      </c>
      <c r="D66" s="58">
        <f>hidden3!EF56</f>
        <v>57526</v>
      </c>
      <c r="E66" s="58">
        <f>hidden3!EG56</f>
        <v>52</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999571</v>
      </c>
      <c r="C67" s="58">
        <f>hidden3!EE57</f>
        <v>949408</v>
      </c>
      <c r="D67" s="58">
        <f>hidden3!EF57</f>
        <v>50163</v>
      </c>
      <c r="E67" s="58">
        <f>hidden3!EG57</f>
        <v>72</v>
      </c>
      <c r="F67" s="58">
        <f>hidden3!EH57</f>
        <v>443</v>
      </c>
      <c r="G67" s="58">
        <f>hidden3!EI57</f>
        <v>0</v>
      </c>
      <c r="H67" s="58">
        <f>hidden3!EJ57</f>
        <v>443</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169176</v>
      </c>
      <c r="C68" s="58">
        <f>hidden3!EE58</f>
        <v>120116</v>
      </c>
      <c r="D68" s="58">
        <f>hidden3!EF58</f>
        <v>49060</v>
      </c>
      <c r="E68" s="58">
        <f>hidden3!EG58</f>
        <v>22</v>
      </c>
      <c r="F68" s="58">
        <f>hidden3!EH58</f>
        <v>1519</v>
      </c>
      <c r="G68" s="58">
        <f>hidden3!EI58</f>
        <v>0</v>
      </c>
      <c r="H68" s="58">
        <f>hidden3!EJ58</f>
        <v>1512</v>
      </c>
      <c r="I68" s="58">
        <f>hidden3!EK58</f>
        <v>0</v>
      </c>
      <c r="J68" s="58">
        <f>hidden3!EL58</f>
        <v>7</v>
      </c>
      <c r="K68" s="57"/>
      <c r="L68" s="57"/>
      <c r="M68" s="57"/>
      <c r="N68" s="57"/>
      <c r="O68" s="57"/>
      <c r="P68" s="57"/>
      <c r="Q68" s="57"/>
    </row>
    <row r="69" spans="1:17" x14ac:dyDescent="0.25">
      <c r="A69" s="57" t="str">
        <f>hidden1!A59</f>
        <v xml:space="preserve">  Нижегородская область</v>
      </c>
      <c r="B69" s="58">
        <f t="shared" si="0"/>
        <v>703375</v>
      </c>
      <c r="C69" s="58">
        <f>hidden3!EE59</f>
        <v>569764</v>
      </c>
      <c r="D69" s="58">
        <f>hidden3!EF59</f>
        <v>133611</v>
      </c>
      <c r="E69" s="58">
        <f>hidden3!EG59</f>
        <v>34</v>
      </c>
      <c r="F69" s="58">
        <f>hidden3!EH59</f>
        <v>377</v>
      </c>
      <c r="G69" s="58">
        <f>hidden3!EI59</f>
        <v>0</v>
      </c>
      <c r="H69" s="58">
        <f>hidden3!EJ59</f>
        <v>377</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139964</v>
      </c>
      <c r="C70" s="58">
        <f>hidden3!EE60</f>
        <v>73389</v>
      </c>
      <c r="D70" s="58">
        <f>hidden3!EF60</f>
        <v>66575</v>
      </c>
      <c r="E70" s="58">
        <f>hidden3!EG60</f>
        <v>12</v>
      </c>
      <c r="F70" s="58">
        <f>hidden3!EH60</f>
        <v>504</v>
      </c>
      <c r="G70" s="58">
        <f>hidden3!EI60</f>
        <v>0</v>
      </c>
      <c r="H70" s="58">
        <f>hidden3!EJ60</f>
        <v>494</v>
      </c>
      <c r="I70" s="58">
        <f>hidden3!EK60</f>
        <v>0</v>
      </c>
      <c r="J70" s="58">
        <f>hidden3!EL60</f>
        <v>10</v>
      </c>
      <c r="K70" s="57"/>
      <c r="L70" s="57"/>
      <c r="M70" s="57"/>
      <c r="N70" s="57"/>
      <c r="O70" s="57"/>
      <c r="P70" s="57"/>
      <c r="Q70" s="57"/>
    </row>
    <row r="71" spans="1:17" x14ac:dyDescent="0.25">
      <c r="A71" s="57" t="str">
        <f>hidden1!A61</f>
        <v xml:space="preserve">  Пензенская область</v>
      </c>
      <c r="B71" s="58">
        <f t="shared" si="0"/>
        <v>218092</v>
      </c>
      <c r="C71" s="58">
        <f>hidden3!EE61</f>
        <v>170393</v>
      </c>
      <c r="D71" s="58">
        <f>hidden3!EF61</f>
        <v>47699</v>
      </c>
      <c r="E71" s="58">
        <f>hidden3!EG61</f>
        <v>48</v>
      </c>
      <c r="F71" s="58">
        <f>hidden3!EH61</f>
        <v>41</v>
      </c>
      <c r="G71" s="58">
        <f>hidden3!EI61</f>
        <v>0</v>
      </c>
      <c r="H71" s="58">
        <f>hidden3!EJ61</f>
        <v>41</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258641</v>
      </c>
      <c r="C72" s="58">
        <f>hidden3!EE62</f>
        <v>79728</v>
      </c>
      <c r="D72" s="58">
        <f>hidden3!EF62</f>
        <v>178913</v>
      </c>
      <c r="E72" s="58">
        <f>hidden3!EG62</f>
        <v>37</v>
      </c>
      <c r="F72" s="58">
        <f>hidden3!EH62</f>
        <v>1393</v>
      </c>
      <c r="G72" s="58">
        <f>hidden3!EI62</f>
        <v>0</v>
      </c>
      <c r="H72" s="58">
        <f>hidden3!EJ62</f>
        <v>1393</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393034</v>
      </c>
      <c r="C73" s="58">
        <f>hidden3!EE63</f>
        <v>148841</v>
      </c>
      <c r="D73" s="58">
        <f>hidden3!EF63</f>
        <v>244193</v>
      </c>
      <c r="E73" s="58">
        <f>hidden3!EG63</f>
        <v>5</v>
      </c>
      <c r="F73" s="58">
        <f>hidden3!EH63</f>
        <v>97</v>
      </c>
      <c r="G73" s="58">
        <f>hidden3!EI63</f>
        <v>0</v>
      </c>
      <c r="H73" s="58">
        <f>hidden3!EJ63</f>
        <v>97</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454858</v>
      </c>
      <c r="C74" s="58">
        <f>hidden3!EE64</f>
        <v>358781</v>
      </c>
      <c r="D74" s="58">
        <f>hidden3!EF64</f>
        <v>96077</v>
      </c>
      <c r="E74" s="58">
        <f>hidden3!EG64</f>
        <v>32</v>
      </c>
      <c r="F74" s="58">
        <f>hidden3!EH64</f>
        <v>118</v>
      </c>
      <c r="G74" s="58">
        <f>hidden3!EI64</f>
        <v>0</v>
      </c>
      <c r="H74" s="58">
        <f>hidden3!EJ64</f>
        <v>115</v>
      </c>
      <c r="I74" s="58">
        <f>hidden3!EK64</f>
        <v>0</v>
      </c>
      <c r="J74" s="58">
        <f>hidden3!EL64</f>
        <v>3</v>
      </c>
      <c r="K74" s="57"/>
      <c r="L74" s="57"/>
      <c r="M74" s="57"/>
      <c r="N74" s="57"/>
      <c r="O74" s="57"/>
      <c r="P74" s="57"/>
      <c r="Q74" s="57"/>
    </row>
    <row r="75" spans="1:17" x14ac:dyDescent="0.25">
      <c r="A75" s="57" t="str">
        <f>hidden1!A65</f>
        <v xml:space="preserve">  Ульяновская область</v>
      </c>
      <c r="B75" s="58">
        <f t="shared" si="0"/>
        <v>207548</v>
      </c>
      <c r="C75" s="58">
        <f>hidden3!EE65</f>
        <v>153067</v>
      </c>
      <c r="D75" s="58">
        <f>hidden3!EF65</f>
        <v>54481</v>
      </c>
      <c r="E75" s="58">
        <f>hidden3!EG65</f>
        <v>4</v>
      </c>
      <c r="F75" s="58">
        <f>hidden3!EH65</f>
        <v>41</v>
      </c>
      <c r="G75" s="58">
        <f>hidden3!EI65</f>
        <v>0</v>
      </c>
      <c r="H75" s="58">
        <f>hidden3!EJ65</f>
        <v>41</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4220127</v>
      </c>
      <c r="C76" s="58">
        <f>hidden3!EE66</f>
        <v>3094485</v>
      </c>
      <c r="D76" s="58">
        <f>hidden3!EF66</f>
        <v>1125642</v>
      </c>
      <c r="E76" s="58">
        <f>hidden3!EG66</f>
        <v>328</v>
      </c>
      <c r="F76" s="58">
        <f>hidden3!EH66</f>
        <v>2496</v>
      </c>
      <c r="G76" s="58">
        <f>hidden3!EI66</f>
        <v>0</v>
      </c>
      <c r="H76" s="58">
        <f>hidden3!EJ66</f>
        <v>2371</v>
      </c>
      <c r="I76" s="58">
        <f>hidden3!EK66</f>
        <v>2</v>
      </c>
      <c r="J76" s="58">
        <f>hidden3!EL66</f>
        <v>123</v>
      </c>
      <c r="K76" s="57"/>
      <c r="L76" s="57"/>
      <c r="M76" s="57"/>
      <c r="N76" s="57"/>
      <c r="O76" s="57"/>
      <c r="P76" s="57"/>
      <c r="Q76" s="57"/>
    </row>
    <row r="77" spans="1:17" x14ac:dyDescent="0.25">
      <c r="A77" s="57" t="str">
        <f>hidden1!A67</f>
        <v xml:space="preserve">  Курганская область</v>
      </c>
      <c r="B77" s="58">
        <f t="shared" si="1"/>
        <v>132465</v>
      </c>
      <c r="C77" s="58">
        <f>hidden3!EE67</f>
        <v>108098</v>
      </c>
      <c r="D77" s="58">
        <f>hidden3!EF67</f>
        <v>24367</v>
      </c>
      <c r="E77" s="58">
        <f>hidden3!EG67</f>
        <v>2</v>
      </c>
      <c r="F77" s="58">
        <f>hidden3!EH67</f>
        <v>11</v>
      </c>
      <c r="G77" s="58">
        <f>hidden3!EI67</f>
        <v>0</v>
      </c>
      <c r="H77" s="58">
        <f>hidden3!EJ67</f>
        <v>11</v>
      </c>
      <c r="I77" s="58">
        <f>hidden3!EK67</f>
        <v>0</v>
      </c>
      <c r="J77" s="58">
        <f>hidden3!EL67</f>
        <v>0</v>
      </c>
      <c r="K77" s="57"/>
      <c r="L77" s="57"/>
      <c r="M77" s="57"/>
      <c r="N77" s="57"/>
      <c r="O77" s="57"/>
      <c r="P77" s="57"/>
      <c r="Q77" s="57"/>
    </row>
    <row r="78" spans="1:17" x14ac:dyDescent="0.25">
      <c r="A78" s="57" t="str">
        <f>hidden1!A68</f>
        <v xml:space="preserve">  Свердловская область</v>
      </c>
      <c r="B78" s="58">
        <f t="shared" si="1"/>
        <v>351710</v>
      </c>
      <c r="C78" s="58">
        <f>hidden3!EE68</f>
        <v>152311</v>
      </c>
      <c r="D78" s="58">
        <f>hidden3!EF68</f>
        <v>199399</v>
      </c>
      <c r="E78" s="58">
        <f>hidden3!EG68</f>
        <v>65</v>
      </c>
      <c r="F78" s="58">
        <f>hidden3!EH68</f>
        <v>160</v>
      </c>
      <c r="G78" s="58">
        <f>hidden3!EI68</f>
        <v>0</v>
      </c>
      <c r="H78" s="58">
        <f>hidden3!EJ68</f>
        <v>153</v>
      </c>
      <c r="I78" s="58">
        <f>hidden3!EK68</f>
        <v>2</v>
      </c>
      <c r="J78" s="58">
        <f>hidden3!EL68</f>
        <v>5</v>
      </c>
      <c r="K78" s="57"/>
      <c r="L78" s="57"/>
      <c r="M78" s="57"/>
      <c r="N78" s="57"/>
      <c r="O78" s="57"/>
      <c r="P78" s="57"/>
      <c r="Q78" s="57"/>
    </row>
    <row r="79" spans="1:17" x14ac:dyDescent="0.25">
      <c r="A79" s="57" t="str">
        <f>hidden1!A69</f>
        <v xml:space="preserve">  Тюменская область</v>
      </c>
      <c r="B79" s="58">
        <f t="shared" si="1"/>
        <v>374778</v>
      </c>
      <c r="C79" s="58">
        <f>hidden3!EE69</f>
        <v>263220</v>
      </c>
      <c r="D79" s="58">
        <f>hidden3!EF69</f>
        <v>111558</v>
      </c>
      <c r="E79" s="58">
        <f>hidden3!EG69</f>
        <v>16</v>
      </c>
      <c r="F79" s="58">
        <f>hidden3!EH69</f>
        <v>427</v>
      </c>
      <c r="G79" s="58">
        <f>hidden3!EI69</f>
        <v>0</v>
      </c>
      <c r="H79" s="58">
        <f>hidden3!EJ69</f>
        <v>427</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2271890</v>
      </c>
      <c r="C80" s="58">
        <f>hidden3!EE70</f>
        <v>2066833</v>
      </c>
      <c r="D80" s="58">
        <f>hidden3!EF70</f>
        <v>205057</v>
      </c>
      <c r="E80" s="58">
        <f>hidden3!EG70</f>
        <v>-54</v>
      </c>
      <c r="F80" s="58">
        <f>hidden3!EH70</f>
        <v>702</v>
      </c>
      <c r="G80" s="58">
        <f>hidden3!EI70</f>
        <v>0</v>
      </c>
      <c r="H80" s="58">
        <f>hidden3!EJ70</f>
        <v>702</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705507</v>
      </c>
      <c r="C81" s="58">
        <f>hidden3!EE71</f>
        <v>467662</v>
      </c>
      <c r="D81" s="58">
        <f>hidden3!EF71</f>
        <v>237845</v>
      </c>
      <c r="E81" s="58">
        <f>hidden3!EG71</f>
        <v>261</v>
      </c>
      <c r="F81" s="58">
        <f>hidden3!EH71</f>
        <v>1071</v>
      </c>
      <c r="G81" s="58">
        <f>hidden3!EI71</f>
        <v>0</v>
      </c>
      <c r="H81" s="58">
        <f>hidden3!EJ71</f>
        <v>955</v>
      </c>
      <c r="I81" s="58">
        <f>hidden3!EK71</f>
        <v>0</v>
      </c>
      <c r="J81" s="58">
        <f>hidden3!EL71</f>
        <v>116</v>
      </c>
      <c r="K81" s="57"/>
      <c r="L81" s="57"/>
      <c r="M81" s="57"/>
      <c r="N81" s="57"/>
      <c r="O81" s="57"/>
      <c r="P81" s="57"/>
      <c r="Q81" s="57"/>
    </row>
    <row r="82" spans="1:17" x14ac:dyDescent="0.25">
      <c r="A82" s="57" t="str">
        <f>hidden1!A72</f>
        <v xml:space="preserve">  Ямало-Ненецкий автономный округ</v>
      </c>
      <c r="B82" s="58">
        <f t="shared" si="1"/>
        <v>383777</v>
      </c>
      <c r="C82" s="58">
        <f>hidden3!EE72</f>
        <v>36361</v>
      </c>
      <c r="D82" s="58">
        <f>hidden3!EF72</f>
        <v>347416</v>
      </c>
      <c r="E82" s="58">
        <f>hidden3!EG72</f>
        <v>38</v>
      </c>
      <c r="F82" s="58">
        <f>hidden3!EH72</f>
        <v>125</v>
      </c>
      <c r="G82" s="58">
        <f>hidden3!EI72</f>
        <v>0</v>
      </c>
      <c r="H82" s="58">
        <f>hidden3!EJ72</f>
        <v>123</v>
      </c>
      <c r="I82" s="58">
        <f>hidden3!EK72</f>
        <v>0</v>
      </c>
      <c r="J82" s="58">
        <f>hidden3!EL72</f>
        <v>2</v>
      </c>
      <c r="K82" s="57"/>
      <c r="L82" s="57"/>
      <c r="M82" s="57"/>
      <c r="N82" s="57"/>
      <c r="O82" s="57"/>
      <c r="P82" s="57"/>
      <c r="Q82" s="57"/>
    </row>
    <row r="83" spans="1:17" x14ac:dyDescent="0.25">
      <c r="A83" s="57" t="str">
        <f>hidden1!A73</f>
        <v xml:space="preserve"> СИБИРСКИЙ ФЕДЕРАЛЬНЫЙ ОКРУГ</v>
      </c>
      <c r="B83" s="58">
        <f t="shared" si="1"/>
        <v>2528386</v>
      </c>
      <c r="C83" s="58">
        <f>hidden3!EE73</f>
        <v>1382940</v>
      </c>
      <c r="D83" s="58">
        <f>hidden3!EF73</f>
        <v>1145446</v>
      </c>
      <c r="E83" s="58">
        <f>hidden3!EG73</f>
        <v>28983</v>
      </c>
      <c r="F83" s="58">
        <f>hidden3!EH73</f>
        <v>3439</v>
      </c>
      <c r="G83" s="58">
        <f>hidden3!EI73</f>
        <v>0</v>
      </c>
      <c r="H83" s="58">
        <f>hidden3!EJ73</f>
        <v>3413</v>
      </c>
      <c r="I83" s="58">
        <f>hidden3!EK73</f>
        <v>25</v>
      </c>
      <c r="J83" s="58">
        <f>hidden3!EL73</f>
        <v>1</v>
      </c>
      <c r="K83" s="57"/>
      <c r="L83" s="57"/>
      <c r="M83" s="57"/>
      <c r="N83" s="57"/>
      <c r="O83" s="57"/>
      <c r="P83" s="57"/>
      <c r="Q83" s="57"/>
    </row>
    <row r="84" spans="1:17" x14ac:dyDescent="0.25">
      <c r="A84" s="57" t="str">
        <f>hidden1!A74</f>
        <v xml:space="preserve">  Республика Алтай</v>
      </c>
      <c r="B84" s="58">
        <f t="shared" si="1"/>
        <v>20449</v>
      </c>
      <c r="C84" s="58">
        <f>hidden3!EE74</f>
        <v>8726</v>
      </c>
      <c r="D84" s="58">
        <f>hidden3!EF74</f>
        <v>11723</v>
      </c>
      <c r="E84" s="58">
        <f>hidden3!EG74</f>
        <v>3</v>
      </c>
      <c r="F84" s="58">
        <f>hidden3!EH74</f>
        <v>13</v>
      </c>
      <c r="G84" s="58">
        <f>hidden3!EI74</f>
        <v>0</v>
      </c>
      <c r="H84" s="58">
        <f>hidden3!EJ74</f>
        <v>13</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27124</v>
      </c>
      <c r="C85" s="58">
        <f>hidden3!EE75</f>
        <v>15845</v>
      </c>
      <c r="D85" s="58">
        <f>hidden3!EF75</f>
        <v>11279</v>
      </c>
      <c r="E85" s="58">
        <f>hidden3!EG75</f>
        <v>0</v>
      </c>
      <c r="F85" s="58">
        <f>hidden3!EH75</f>
        <v>6</v>
      </c>
      <c r="G85" s="58">
        <f>hidden3!EI75</f>
        <v>0</v>
      </c>
      <c r="H85" s="58">
        <f>hidden3!EJ75</f>
        <v>6</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80883</v>
      </c>
      <c r="C86" s="58">
        <f>hidden3!EE76</f>
        <v>41024</v>
      </c>
      <c r="D86" s="58">
        <f>hidden3!EF76</f>
        <v>39859</v>
      </c>
      <c r="E86" s="58">
        <f>hidden3!EG76</f>
        <v>0</v>
      </c>
      <c r="F86" s="58">
        <f>hidden3!EH76</f>
        <v>10</v>
      </c>
      <c r="G86" s="58">
        <f>hidden3!EI76</f>
        <v>0</v>
      </c>
      <c r="H86" s="58">
        <f>hidden3!EJ76</f>
        <v>6</v>
      </c>
      <c r="I86" s="58">
        <f>hidden3!EK76</f>
        <v>4</v>
      </c>
      <c r="J86" s="58">
        <f>hidden3!EL76</f>
        <v>0</v>
      </c>
      <c r="K86" s="57"/>
      <c r="L86" s="57"/>
      <c r="M86" s="57"/>
      <c r="N86" s="57"/>
      <c r="O86" s="57"/>
      <c r="P86" s="57"/>
      <c r="Q86" s="57"/>
    </row>
    <row r="87" spans="1:17" x14ac:dyDescent="0.25">
      <c r="A87" s="57" t="str">
        <f>hidden1!A77</f>
        <v xml:space="preserve">  Алтайский край</v>
      </c>
      <c r="B87" s="58">
        <f t="shared" si="1"/>
        <v>238661</v>
      </c>
      <c r="C87" s="58">
        <f>hidden3!EE77</f>
        <v>169658</v>
      </c>
      <c r="D87" s="58">
        <f>hidden3!EF77</f>
        <v>69003</v>
      </c>
      <c r="E87" s="58">
        <f>hidden3!EG77</f>
        <v>40</v>
      </c>
      <c r="F87" s="58">
        <f>hidden3!EH77</f>
        <v>646</v>
      </c>
      <c r="G87" s="58">
        <f>hidden3!EI77</f>
        <v>0</v>
      </c>
      <c r="H87" s="58">
        <f>hidden3!EJ77</f>
        <v>646</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435669</v>
      </c>
      <c r="C88" s="58">
        <f>hidden3!EE78</f>
        <v>172943</v>
      </c>
      <c r="D88" s="58">
        <f>hidden3!EF78</f>
        <v>262726</v>
      </c>
      <c r="E88" s="58">
        <f>hidden3!EG78</f>
        <v>4872</v>
      </c>
      <c r="F88" s="58">
        <f>hidden3!EH78</f>
        <v>675</v>
      </c>
      <c r="G88" s="58">
        <f>hidden3!EI78</f>
        <v>0</v>
      </c>
      <c r="H88" s="58">
        <f>hidden3!EJ78</f>
        <v>675</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549913</v>
      </c>
      <c r="C89" s="58">
        <f>hidden3!EE79</f>
        <v>237920</v>
      </c>
      <c r="D89" s="58">
        <f>hidden3!EF79</f>
        <v>311993</v>
      </c>
      <c r="E89" s="58">
        <f>hidden3!EG79</f>
        <v>23985</v>
      </c>
      <c r="F89" s="58">
        <f>hidden3!EH79</f>
        <v>10</v>
      </c>
      <c r="G89" s="58">
        <f>hidden3!EI79</f>
        <v>0</v>
      </c>
      <c r="H89" s="58">
        <f>hidden3!EJ79</f>
        <v>10</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457385</v>
      </c>
      <c r="C90" s="58">
        <f>hidden3!EE80</f>
        <v>282166</v>
      </c>
      <c r="D90" s="58">
        <f>hidden3!EF80</f>
        <v>175219</v>
      </c>
      <c r="E90" s="58">
        <f>hidden3!EG80</f>
        <v>22</v>
      </c>
      <c r="F90" s="58">
        <f>hidden3!EH80</f>
        <v>1064</v>
      </c>
      <c r="G90" s="58">
        <f>hidden3!EI80</f>
        <v>0</v>
      </c>
      <c r="H90" s="58">
        <f>hidden3!EJ80</f>
        <v>1064</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415373</v>
      </c>
      <c r="C91" s="58">
        <f>hidden3!EE81</f>
        <v>273497</v>
      </c>
      <c r="D91" s="58">
        <f>hidden3!EF81</f>
        <v>141876</v>
      </c>
      <c r="E91" s="58">
        <f>hidden3!EG81</f>
        <v>16</v>
      </c>
      <c r="F91" s="58">
        <f>hidden3!EH81</f>
        <v>464</v>
      </c>
      <c r="G91" s="58">
        <f>hidden3!EI81</f>
        <v>0</v>
      </c>
      <c r="H91" s="58">
        <f>hidden3!EJ81</f>
        <v>443</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189223</v>
      </c>
      <c r="C92" s="58">
        <f>hidden3!EE82</f>
        <v>119305</v>
      </c>
      <c r="D92" s="58">
        <f>hidden3!EF82</f>
        <v>69918</v>
      </c>
      <c r="E92" s="58">
        <f>hidden3!EG82</f>
        <v>18</v>
      </c>
      <c r="F92" s="58">
        <f>hidden3!EH82</f>
        <v>270</v>
      </c>
      <c r="G92" s="58">
        <f>hidden3!EI82</f>
        <v>0</v>
      </c>
      <c r="H92" s="58">
        <f>hidden3!EJ82</f>
        <v>269</v>
      </c>
      <c r="I92" s="58">
        <f>hidden3!EK82</f>
        <v>0</v>
      </c>
      <c r="J92" s="58">
        <f>hidden3!EL82</f>
        <v>1</v>
      </c>
      <c r="K92" s="57"/>
      <c r="L92" s="57"/>
      <c r="M92" s="57"/>
      <c r="N92" s="57"/>
      <c r="O92" s="57"/>
      <c r="P92" s="57"/>
      <c r="Q92" s="57"/>
    </row>
    <row r="93" spans="1:17" x14ac:dyDescent="0.25">
      <c r="A93" s="57" t="str">
        <f>hidden1!A83</f>
        <v xml:space="preserve">  Томская область</v>
      </c>
      <c r="B93" s="58">
        <f t="shared" si="1"/>
        <v>113706</v>
      </c>
      <c r="C93" s="58">
        <f>hidden3!EE83</f>
        <v>61856</v>
      </c>
      <c r="D93" s="58">
        <f>hidden3!EF83</f>
        <v>51850</v>
      </c>
      <c r="E93" s="58">
        <f>hidden3!EG83</f>
        <v>27</v>
      </c>
      <c r="F93" s="58">
        <f>hidden3!EH83</f>
        <v>281</v>
      </c>
      <c r="G93" s="58">
        <f>hidden3!EI83</f>
        <v>0</v>
      </c>
      <c r="H93" s="58">
        <f>hidden3!EJ83</f>
        <v>281</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1619128</v>
      </c>
      <c r="C94" s="58">
        <f>hidden3!EE84</f>
        <v>835625</v>
      </c>
      <c r="D94" s="58">
        <f>hidden3!EF84</f>
        <v>783503</v>
      </c>
      <c r="E94" s="58">
        <f>hidden3!EG84</f>
        <v>93</v>
      </c>
      <c r="F94" s="58">
        <f>hidden3!EH84</f>
        <v>849</v>
      </c>
      <c r="G94" s="58">
        <f>hidden3!EI84</f>
        <v>0</v>
      </c>
      <c r="H94" s="58">
        <f>hidden3!EJ84</f>
        <v>766</v>
      </c>
      <c r="I94" s="58">
        <f>hidden3!EK84</f>
        <v>0</v>
      </c>
      <c r="J94" s="58">
        <f>hidden3!EL84</f>
        <v>83</v>
      </c>
      <c r="K94" s="57"/>
      <c r="L94" s="57"/>
      <c r="M94" s="57"/>
      <c r="N94" s="57"/>
      <c r="O94" s="57"/>
      <c r="P94" s="57"/>
      <c r="Q94" s="57"/>
    </row>
    <row r="95" spans="1:17" x14ac:dyDescent="0.25">
      <c r="A95" s="57" t="str">
        <f>hidden1!A85</f>
        <v xml:space="preserve">  Республика Бурятия</v>
      </c>
      <c r="B95" s="58">
        <f t="shared" si="1"/>
        <v>64480</v>
      </c>
      <c r="C95" s="58">
        <f>hidden3!EE85</f>
        <v>27215</v>
      </c>
      <c r="D95" s="58">
        <f>hidden3!EF85</f>
        <v>37265</v>
      </c>
      <c r="E95" s="58">
        <f>hidden3!EG85</f>
        <v>1</v>
      </c>
      <c r="F95" s="58">
        <f>hidden3!EH85</f>
        <v>6</v>
      </c>
      <c r="G95" s="58">
        <f>hidden3!EI85</f>
        <v>0</v>
      </c>
      <c r="H95" s="58">
        <f>hidden3!EJ85</f>
        <v>6</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321327</v>
      </c>
      <c r="C96" s="58">
        <f>hidden3!EE86</f>
        <v>135040</v>
      </c>
      <c r="D96" s="58">
        <f>hidden3!EF86</f>
        <v>186287</v>
      </c>
      <c r="E96" s="58">
        <f>hidden3!EG86</f>
        <v>17</v>
      </c>
      <c r="F96" s="58">
        <f>hidden3!EH86</f>
        <v>438</v>
      </c>
      <c r="G96" s="58">
        <f>hidden3!EI86</f>
        <v>0</v>
      </c>
      <c r="H96" s="58">
        <f>hidden3!EJ86</f>
        <v>438</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282291</v>
      </c>
      <c r="C97" s="58">
        <f>hidden3!EE87</f>
        <v>174156</v>
      </c>
      <c r="D97" s="58">
        <f>hidden3!EF87</f>
        <v>108135</v>
      </c>
      <c r="E97" s="58">
        <f>hidden3!EG87</f>
        <v>33</v>
      </c>
      <c r="F97" s="58">
        <f>hidden3!EH87</f>
        <v>138</v>
      </c>
      <c r="G97" s="58">
        <f>hidden3!EI87</f>
        <v>0</v>
      </c>
      <c r="H97" s="58">
        <f>hidden3!EJ87</f>
        <v>89</v>
      </c>
      <c r="I97" s="58">
        <f>hidden3!EK87</f>
        <v>0</v>
      </c>
      <c r="J97" s="58">
        <f>hidden3!EL87</f>
        <v>49</v>
      </c>
      <c r="K97" s="57"/>
      <c r="L97" s="57"/>
      <c r="M97" s="57"/>
      <c r="N97" s="57"/>
      <c r="O97" s="57"/>
      <c r="P97" s="57"/>
      <c r="Q97" s="57"/>
    </row>
    <row r="98" spans="1:17" x14ac:dyDescent="0.25">
      <c r="A98" s="57" t="str">
        <f>hidden1!A88</f>
        <v xml:space="preserve">  Хабаровский край</v>
      </c>
      <c r="B98" s="58">
        <f t="shared" si="1"/>
        <v>233417</v>
      </c>
      <c r="C98" s="58">
        <f>hidden3!EE88</f>
        <v>105136</v>
      </c>
      <c r="D98" s="58">
        <f>hidden3!EF88</f>
        <v>128281</v>
      </c>
      <c r="E98" s="58">
        <f>hidden3!EG88</f>
        <v>13</v>
      </c>
      <c r="F98" s="58">
        <f>hidden3!EH88</f>
        <v>55</v>
      </c>
      <c r="G98" s="58">
        <f>hidden3!EI88</f>
        <v>0</v>
      </c>
      <c r="H98" s="58">
        <f>hidden3!EJ88</f>
        <v>49</v>
      </c>
      <c r="I98" s="58">
        <f>hidden3!EK88</f>
        <v>0</v>
      </c>
      <c r="J98" s="58">
        <f>hidden3!EL88</f>
        <v>6</v>
      </c>
      <c r="K98" s="57"/>
      <c r="L98" s="57"/>
      <c r="M98" s="57"/>
      <c r="N98" s="57"/>
      <c r="O98" s="57"/>
      <c r="P98" s="57"/>
      <c r="Q98" s="57"/>
    </row>
    <row r="99" spans="1:17" x14ac:dyDescent="0.25">
      <c r="A99" s="57" t="str">
        <f>hidden1!A89</f>
        <v xml:space="preserve">  Амурская область</v>
      </c>
      <c r="B99" s="58">
        <f t="shared" si="1"/>
        <v>122846</v>
      </c>
      <c r="C99" s="58">
        <f>hidden3!EE89</f>
        <v>39337</v>
      </c>
      <c r="D99" s="58">
        <f>hidden3!EF89</f>
        <v>83509</v>
      </c>
      <c r="E99" s="58">
        <f>hidden3!EG89</f>
        <v>6</v>
      </c>
      <c r="F99" s="58">
        <f>hidden3!EH89</f>
        <v>37</v>
      </c>
      <c r="G99" s="58">
        <f>hidden3!EI89</f>
        <v>0</v>
      </c>
      <c r="H99" s="58">
        <f>hidden3!EJ89</f>
        <v>37</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62210</v>
      </c>
      <c r="C100" s="58">
        <f>hidden3!EE90</f>
        <v>16443</v>
      </c>
      <c r="D100" s="58">
        <f>hidden3!EF90</f>
        <v>45767</v>
      </c>
      <c r="E100" s="58">
        <f>hidden3!EG90</f>
        <v>0</v>
      </c>
      <c r="F100" s="58">
        <f>hidden3!EH90</f>
        <v>0</v>
      </c>
      <c r="G100" s="58">
        <f>hidden3!EI90</f>
        <v>0</v>
      </c>
      <c r="H100" s="58">
        <f>hidden3!EJ90</f>
        <v>0</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69692</v>
      </c>
      <c r="C101" s="58">
        <f>hidden3!EE91</f>
        <v>34110</v>
      </c>
      <c r="D101" s="58">
        <f>hidden3!EF91</f>
        <v>35582</v>
      </c>
      <c r="E101" s="58">
        <f>hidden3!EG91</f>
        <v>16</v>
      </c>
      <c r="F101" s="58">
        <f>hidden3!EH91</f>
        <v>31</v>
      </c>
      <c r="G101" s="58">
        <f>hidden3!EI91</f>
        <v>0</v>
      </c>
      <c r="H101" s="58">
        <f>hidden3!EJ91</f>
        <v>7</v>
      </c>
      <c r="I101" s="58">
        <f>hidden3!EK91</f>
        <v>0</v>
      </c>
      <c r="J101" s="58">
        <f>hidden3!EL91</f>
        <v>24</v>
      </c>
      <c r="K101" s="57"/>
      <c r="L101" s="57"/>
      <c r="M101" s="57"/>
      <c r="N101" s="57"/>
      <c r="O101" s="57"/>
      <c r="P101" s="57"/>
      <c r="Q101" s="57"/>
    </row>
    <row r="102" spans="1:17" x14ac:dyDescent="0.25">
      <c r="A102" s="57" t="str">
        <f>hidden1!A92</f>
        <v xml:space="preserve">  Сахалинская область</v>
      </c>
      <c r="B102" s="58">
        <f t="shared" si="1"/>
        <v>337544</v>
      </c>
      <c r="C102" s="58">
        <f>hidden3!EE92</f>
        <v>260921</v>
      </c>
      <c r="D102" s="58">
        <f>hidden3!EF92</f>
        <v>76623</v>
      </c>
      <c r="E102" s="58">
        <f>hidden3!EG92</f>
        <v>2</v>
      </c>
      <c r="F102" s="58">
        <f>hidden3!EH92</f>
        <v>16</v>
      </c>
      <c r="G102" s="58">
        <f>hidden3!EI92</f>
        <v>0</v>
      </c>
      <c r="H102" s="58">
        <f>hidden3!EJ92</f>
        <v>12</v>
      </c>
      <c r="I102" s="58">
        <f>hidden3!EK92</f>
        <v>0</v>
      </c>
      <c r="J102" s="58">
        <f>hidden3!EL92</f>
        <v>4</v>
      </c>
      <c r="K102" s="57"/>
      <c r="L102" s="57"/>
      <c r="M102" s="57"/>
      <c r="N102" s="57"/>
      <c r="O102" s="57"/>
      <c r="P102" s="57"/>
      <c r="Q102" s="57"/>
    </row>
    <row r="103" spans="1:17" x14ac:dyDescent="0.25">
      <c r="A103" s="57" t="str">
        <f>hidden1!A93</f>
        <v xml:space="preserve">  Забайкальский край</v>
      </c>
      <c r="B103" s="58">
        <f t="shared" si="1"/>
        <v>93626</v>
      </c>
      <c r="C103" s="58">
        <f>hidden3!EE93</f>
        <v>29796</v>
      </c>
      <c r="D103" s="58">
        <f>hidden3!EF93</f>
        <v>63830</v>
      </c>
      <c r="E103" s="58">
        <f>hidden3!EG93</f>
        <v>3</v>
      </c>
      <c r="F103" s="58">
        <f>hidden3!EH93</f>
        <v>128</v>
      </c>
      <c r="G103" s="58">
        <f>hidden3!EI93</f>
        <v>0</v>
      </c>
      <c r="H103" s="58">
        <f>hidden3!EJ93</f>
        <v>128</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10469</v>
      </c>
      <c r="C104" s="58">
        <f>hidden3!EE94</f>
        <v>3415</v>
      </c>
      <c r="D104" s="58">
        <f>hidden3!EF94</f>
        <v>7054</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21226</v>
      </c>
      <c r="C105" s="58">
        <f>hidden3!EE95</f>
        <v>10056</v>
      </c>
      <c r="D105" s="58">
        <f>hidden3!EF95</f>
        <v>11170</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t="str">
        <f>hidden1!A101</f>
        <v xml:space="preserve"> МИ ФНС РОССИИ ПО УПРАВЛЕНИЮ ДОЛГОМ</v>
      </c>
      <c r="B106" s="58">
        <f>C106+D106</f>
        <v>618773</v>
      </c>
      <c r="C106" s="58">
        <f>hidden3!EE101</f>
        <v>618773</v>
      </c>
      <c r="D106" s="58">
        <f>hidden3!EF101</f>
        <v>0</v>
      </c>
      <c r="E106" s="58">
        <f>hidden3!EG101</f>
        <v>0</v>
      </c>
      <c r="F106" s="58">
        <f>hidden3!EH101</f>
        <v>140</v>
      </c>
      <c r="G106" s="58">
        <f>hidden3!EI101</f>
        <v>0</v>
      </c>
      <c r="H106" s="58">
        <f>hidden3!EJ101</f>
        <v>133</v>
      </c>
      <c r="I106" s="58">
        <f>hidden3!EK101</f>
        <v>0</v>
      </c>
      <c r="J106" s="58">
        <f>hidden3!EL101</f>
        <v>7</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августа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1551268</v>
      </c>
      <c r="C11" s="58">
        <f>hidden3!EM1</f>
        <v>776983</v>
      </c>
      <c r="D11" s="58">
        <f>hidden3!EN1</f>
        <v>774285</v>
      </c>
      <c r="E11" s="58">
        <f>hidden3!EO1</f>
        <v>0</v>
      </c>
      <c r="F11" s="58">
        <f>G11+H11</f>
        <v>1290472</v>
      </c>
      <c r="G11" s="58">
        <f>hidden3!EP1</f>
        <v>516187</v>
      </c>
      <c r="H11" s="58">
        <f>hidden3!EQ1</f>
        <v>774285</v>
      </c>
      <c r="I11" s="58">
        <f>hidden3!ER1</f>
        <v>0</v>
      </c>
      <c r="J11" s="58">
        <f>hidden3!ES1</f>
        <v>260796</v>
      </c>
      <c r="K11" s="58">
        <f>hidden3!ET1</f>
        <v>8394360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198720</v>
      </c>
      <c r="C13" s="58">
        <f>hidden3!EM3</f>
        <v>195529</v>
      </c>
      <c r="D13" s="58">
        <f>hidden3!EN3</f>
        <v>3191</v>
      </c>
      <c r="E13" s="58">
        <f>hidden3!EO3</f>
        <v>0</v>
      </c>
      <c r="F13" s="58">
        <f t="shared" ref="F13:F75" si="1">G13+H13</f>
        <v>5320</v>
      </c>
      <c r="G13" s="58">
        <f>hidden3!EP3</f>
        <v>2129</v>
      </c>
      <c r="H13" s="58">
        <f>hidden3!EQ3</f>
        <v>3191</v>
      </c>
      <c r="I13" s="58">
        <f>hidden3!ER3</f>
        <v>0</v>
      </c>
      <c r="J13" s="58">
        <f>hidden3!ES3</f>
        <v>193400</v>
      </c>
      <c r="K13" s="58">
        <f>hidden3!ET3</f>
        <v>4525913</v>
      </c>
      <c r="L13" s="57"/>
      <c r="M13" s="57"/>
      <c r="N13" s="57"/>
      <c r="O13" s="57"/>
      <c r="P13" s="57"/>
      <c r="Q13" s="57"/>
      <c r="R13" s="57"/>
    </row>
    <row r="14" spans="1:18" x14ac:dyDescent="0.25">
      <c r="A14" s="57" t="str">
        <f>hidden1!A4</f>
        <v xml:space="preserve">  Белгородская область</v>
      </c>
      <c r="B14" s="58">
        <f t="shared" si="0"/>
        <v>2</v>
      </c>
      <c r="C14" s="58">
        <f>hidden3!EM4</f>
        <v>1</v>
      </c>
      <c r="D14" s="58">
        <f>hidden3!EN4</f>
        <v>1</v>
      </c>
      <c r="E14" s="58">
        <f>hidden3!EO4</f>
        <v>0</v>
      </c>
      <c r="F14" s="58">
        <f t="shared" si="1"/>
        <v>2</v>
      </c>
      <c r="G14" s="58">
        <f>hidden3!EP4</f>
        <v>1</v>
      </c>
      <c r="H14" s="58">
        <f>hidden3!EQ4</f>
        <v>1</v>
      </c>
      <c r="I14" s="58">
        <f>hidden3!ER4</f>
        <v>0</v>
      </c>
      <c r="J14" s="58">
        <f>hidden3!ES4</f>
        <v>0</v>
      </c>
      <c r="K14" s="58">
        <f>hidden3!ET4</f>
        <v>51663</v>
      </c>
      <c r="L14" s="57"/>
      <c r="M14" s="57"/>
      <c r="N14" s="57"/>
      <c r="O14" s="57"/>
      <c r="P14" s="57"/>
      <c r="Q14" s="57"/>
      <c r="R14" s="57"/>
    </row>
    <row r="15" spans="1:18" x14ac:dyDescent="0.25">
      <c r="A15" s="57" t="str">
        <f>hidden1!A5</f>
        <v xml:space="preserve">  Брянская область</v>
      </c>
      <c r="B15" s="58">
        <f t="shared" si="0"/>
        <v>10</v>
      </c>
      <c r="C15" s="58">
        <f>hidden3!EM5</f>
        <v>4</v>
      </c>
      <c r="D15" s="58">
        <f>hidden3!EN5</f>
        <v>6</v>
      </c>
      <c r="E15" s="58">
        <f>hidden3!EO5</f>
        <v>0</v>
      </c>
      <c r="F15" s="58">
        <f t="shared" si="1"/>
        <v>10</v>
      </c>
      <c r="G15" s="58">
        <f>hidden3!EP5</f>
        <v>4</v>
      </c>
      <c r="H15" s="58">
        <f>hidden3!EQ5</f>
        <v>6</v>
      </c>
      <c r="I15" s="58">
        <f>hidden3!ER5</f>
        <v>0</v>
      </c>
      <c r="J15" s="58">
        <f>hidden3!ES5</f>
        <v>0</v>
      </c>
      <c r="K15" s="58">
        <f>hidden3!ET5</f>
        <v>1011701</v>
      </c>
      <c r="L15" s="57"/>
      <c r="M15" s="57"/>
      <c r="N15" s="57"/>
      <c r="O15" s="57"/>
      <c r="P15" s="57"/>
      <c r="Q15" s="57"/>
      <c r="R15" s="57"/>
    </row>
    <row r="16" spans="1:18" x14ac:dyDescent="0.25">
      <c r="A16" s="57" t="str">
        <f>hidden1!A6</f>
        <v xml:space="preserve">  Владимирская область</v>
      </c>
      <c r="B16" s="58">
        <f t="shared" si="0"/>
        <v>7</v>
      </c>
      <c r="C16" s="58">
        <f>hidden3!EM6</f>
        <v>3</v>
      </c>
      <c r="D16" s="58">
        <f>hidden3!EN6</f>
        <v>4</v>
      </c>
      <c r="E16" s="58">
        <f>hidden3!EO6</f>
        <v>0</v>
      </c>
      <c r="F16" s="58">
        <f t="shared" si="1"/>
        <v>7</v>
      </c>
      <c r="G16" s="58">
        <f>hidden3!EP6</f>
        <v>3</v>
      </c>
      <c r="H16" s="58">
        <f>hidden3!EQ6</f>
        <v>4</v>
      </c>
      <c r="I16" s="58">
        <f>hidden3!ER6</f>
        <v>0</v>
      </c>
      <c r="J16" s="58">
        <f>hidden3!ES6</f>
        <v>0</v>
      </c>
      <c r="K16" s="58">
        <f>hidden3!ET6</f>
        <v>86177</v>
      </c>
      <c r="L16" s="57"/>
      <c r="M16" s="57"/>
      <c r="N16" s="57"/>
      <c r="O16" s="57"/>
      <c r="P16" s="57"/>
      <c r="Q16" s="57"/>
      <c r="R16" s="57"/>
    </row>
    <row r="17" spans="1:18" x14ac:dyDescent="0.25">
      <c r="A17" s="57" t="str">
        <f>hidden1!A7</f>
        <v xml:space="preserve">  Воронежская область</v>
      </c>
      <c r="B17" s="58">
        <f t="shared" si="0"/>
        <v>291</v>
      </c>
      <c r="C17" s="58">
        <f>hidden3!EM7</f>
        <v>117</v>
      </c>
      <c r="D17" s="58">
        <f>hidden3!EN7</f>
        <v>174</v>
      </c>
      <c r="E17" s="58">
        <f>hidden3!EO7</f>
        <v>0</v>
      </c>
      <c r="F17" s="58">
        <f t="shared" si="1"/>
        <v>290</v>
      </c>
      <c r="G17" s="58">
        <f>hidden3!EP7</f>
        <v>116</v>
      </c>
      <c r="H17" s="58">
        <f>hidden3!EQ7</f>
        <v>174</v>
      </c>
      <c r="I17" s="58">
        <f>hidden3!ER7</f>
        <v>0</v>
      </c>
      <c r="J17" s="58">
        <f>hidden3!ES7</f>
        <v>1</v>
      </c>
      <c r="K17" s="58">
        <f>hidden3!ET7</f>
        <v>83481</v>
      </c>
      <c r="L17" s="57"/>
      <c r="M17" s="57"/>
      <c r="N17" s="57"/>
      <c r="O17" s="57"/>
      <c r="P17" s="57"/>
      <c r="Q17" s="57"/>
      <c r="R17" s="57"/>
    </row>
    <row r="18" spans="1:18" x14ac:dyDescent="0.25">
      <c r="A18" s="57" t="str">
        <f>hidden1!A8</f>
        <v xml:space="preserve">  Ивановская область</v>
      </c>
      <c r="B18" s="58">
        <f t="shared" si="0"/>
        <v>55</v>
      </c>
      <c r="C18" s="58">
        <f>hidden3!EM8</f>
        <v>22</v>
      </c>
      <c r="D18" s="58">
        <f>hidden3!EN8</f>
        <v>33</v>
      </c>
      <c r="E18" s="58">
        <f>hidden3!EO8</f>
        <v>0</v>
      </c>
      <c r="F18" s="58">
        <f t="shared" si="1"/>
        <v>55</v>
      </c>
      <c r="G18" s="58">
        <f>hidden3!EP8</f>
        <v>22</v>
      </c>
      <c r="H18" s="58">
        <f>hidden3!EQ8</f>
        <v>33</v>
      </c>
      <c r="I18" s="58">
        <f>hidden3!ER8</f>
        <v>0</v>
      </c>
      <c r="J18" s="58">
        <f>hidden3!ES8</f>
        <v>0</v>
      </c>
      <c r="K18" s="58">
        <f>hidden3!ET8</f>
        <v>0</v>
      </c>
      <c r="L18" s="57"/>
      <c r="M18" s="57"/>
      <c r="N18" s="57"/>
      <c r="O18" s="57"/>
      <c r="P18" s="57"/>
      <c r="Q18" s="57"/>
      <c r="R18" s="57"/>
    </row>
    <row r="19" spans="1:18" x14ac:dyDescent="0.25">
      <c r="A19" s="57" t="str">
        <f>hidden1!A9</f>
        <v xml:space="preserve">  Калужская область</v>
      </c>
      <c r="B19" s="58">
        <f t="shared" si="0"/>
        <v>98</v>
      </c>
      <c r="C19" s="58">
        <f>hidden3!EM9</f>
        <v>40</v>
      </c>
      <c r="D19" s="58">
        <f>hidden3!EN9</f>
        <v>58</v>
      </c>
      <c r="E19" s="58">
        <f>hidden3!EO9</f>
        <v>0</v>
      </c>
      <c r="F19" s="58">
        <f t="shared" si="1"/>
        <v>97</v>
      </c>
      <c r="G19" s="58">
        <f>hidden3!EP9</f>
        <v>39</v>
      </c>
      <c r="H19" s="58">
        <f>hidden3!EQ9</f>
        <v>58</v>
      </c>
      <c r="I19" s="58">
        <f>hidden3!ER9</f>
        <v>0</v>
      </c>
      <c r="J19" s="58">
        <f>hidden3!ES9</f>
        <v>1</v>
      </c>
      <c r="K19" s="58">
        <f>hidden3!ET9</f>
        <v>32150</v>
      </c>
      <c r="L19" s="57"/>
      <c r="M19" s="57"/>
      <c r="N19" s="57"/>
      <c r="O19" s="57"/>
      <c r="P19" s="57"/>
      <c r="Q19" s="57"/>
      <c r="R19" s="57"/>
    </row>
    <row r="20" spans="1:18" x14ac:dyDescent="0.25">
      <c r="A20" s="57" t="str">
        <f>hidden1!A10</f>
        <v xml:space="preserve">  Костромская область</v>
      </c>
      <c r="B20" s="58">
        <f t="shared" si="0"/>
        <v>15</v>
      </c>
      <c r="C20" s="58">
        <f>hidden3!EM10</f>
        <v>6</v>
      </c>
      <c r="D20" s="58">
        <f>hidden3!EN10</f>
        <v>9</v>
      </c>
      <c r="E20" s="58">
        <f>hidden3!EO10</f>
        <v>0</v>
      </c>
      <c r="F20" s="58">
        <f t="shared" si="1"/>
        <v>15</v>
      </c>
      <c r="G20" s="58">
        <f>hidden3!EP10</f>
        <v>6</v>
      </c>
      <c r="H20" s="58">
        <f>hidden3!EQ10</f>
        <v>9</v>
      </c>
      <c r="I20" s="58">
        <f>hidden3!ER10</f>
        <v>0</v>
      </c>
      <c r="J20" s="58">
        <f>hidden3!ES10</f>
        <v>0</v>
      </c>
      <c r="K20" s="58">
        <f>hidden3!ET10</f>
        <v>358</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13393</v>
      </c>
      <c r="L21" s="57"/>
      <c r="M21" s="57"/>
      <c r="N21" s="57"/>
      <c r="O21" s="57"/>
      <c r="P21" s="57"/>
      <c r="Q21" s="57"/>
      <c r="R21" s="57"/>
    </row>
    <row r="22" spans="1:18" x14ac:dyDescent="0.25">
      <c r="A22" s="57" t="str">
        <f>hidden1!A12</f>
        <v xml:space="preserve">  Липецкая область</v>
      </c>
      <c r="B22" s="58">
        <f t="shared" si="0"/>
        <v>40</v>
      </c>
      <c r="C22" s="58">
        <f>hidden3!EM12</f>
        <v>16</v>
      </c>
      <c r="D22" s="58">
        <f>hidden3!EN12</f>
        <v>24</v>
      </c>
      <c r="E22" s="58">
        <f>hidden3!EO12</f>
        <v>0</v>
      </c>
      <c r="F22" s="58">
        <f t="shared" si="1"/>
        <v>40</v>
      </c>
      <c r="G22" s="58">
        <f>hidden3!EP12</f>
        <v>16</v>
      </c>
      <c r="H22" s="58">
        <f>hidden3!EQ12</f>
        <v>24</v>
      </c>
      <c r="I22" s="58">
        <f>hidden3!ER12</f>
        <v>0</v>
      </c>
      <c r="J22" s="58">
        <f>hidden3!ES12</f>
        <v>0</v>
      </c>
      <c r="K22" s="58">
        <f>hidden3!ET12</f>
        <v>34012</v>
      </c>
      <c r="L22" s="57"/>
      <c r="M22" s="57"/>
      <c r="N22" s="57"/>
      <c r="O22" s="57"/>
      <c r="P22" s="57"/>
      <c r="Q22" s="57"/>
      <c r="R22" s="57"/>
    </row>
    <row r="23" spans="1:18" x14ac:dyDescent="0.25">
      <c r="A23" s="57" t="str">
        <f>hidden1!A13</f>
        <v xml:space="preserve">  Московская область</v>
      </c>
      <c r="B23" s="58">
        <f t="shared" si="0"/>
        <v>524</v>
      </c>
      <c r="C23" s="58">
        <f>hidden3!EM13</f>
        <v>212</v>
      </c>
      <c r="D23" s="58">
        <f>hidden3!EN13</f>
        <v>312</v>
      </c>
      <c r="E23" s="58">
        <f>hidden3!EO13</f>
        <v>0</v>
      </c>
      <c r="F23" s="58">
        <f t="shared" si="1"/>
        <v>520</v>
      </c>
      <c r="G23" s="58">
        <f>hidden3!EP13</f>
        <v>208</v>
      </c>
      <c r="H23" s="58">
        <f>hidden3!EQ13</f>
        <v>312</v>
      </c>
      <c r="I23" s="58">
        <f>hidden3!ER13</f>
        <v>0</v>
      </c>
      <c r="J23" s="58">
        <f>hidden3!ES13</f>
        <v>4</v>
      </c>
      <c r="K23" s="58">
        <f>hidden3!ET13</f>
        <v>1679055</v>
      </c>
      <c r="L23" s="57"/>
      <c r="M23" s="57"/>
      <c r="N23" s="57"/>
      <c r="O23" s="57"/>
      <c r="P23" s="57"/>
      <c r="Q23" s="57"/>
      <c r="R23" s="57"/>
    </row>
    <row r="24" spans="1:18" x14ac:dyDescent="0.25">
      <c r="A24" s="57" t="str">
        <f>hidden1!A14</f>
        <v xml:space="preserve">  Орловская область</v>
      </c>
      <c r="B24" s="58">
        <f t="shared" si="0"/>
        <v>3</v>
      </c>
      <c r="C24" s="58">
        <f>hidden3!EM14</f>
        <v>1</v>
      </c>
      <c r="D24" s="58">
        <f>hidden3!EN14</f>
        <v>2</v>
      </c>
      <c r="E24" s="58">
        <f>hidden3!EO14</f>
        <v>0</v>
      </c>
      <c r="F24" s="58">
        <f t="shared" si="1"/>
        <v>3</v>
      </c>
      <c r="G24" s="58">
        <f>hidden3!EP14</f>
        <v>1</v>
      </c>
      <c r="H24" s="58">
        <f>hidden3!EQ14</f>
        <v>2</v>
      </c>
      <c r="I24" s="58">
        <f>hidden3!ER14</f>
        <v>0</v>
      </c>
      <c r="J24" s="58">
        <f>hidden3!ES14</f>
        <v>0</v>
      </c>
      <c r="K24" s="58">
        <f>hidden3!ET14</f>
        <v>9443</v>
      </c>
      <c r="L24" s="57"/>
      <c r="M24" s="57"/>
      <c r="N24" s="57"/>
      <c r="O24" s="57"/>
      <c r="P24" s="57"/>
      <c r="Q24" s="57"/>
      <c r="R24" s="57"/>
    </row>
    <row r="25" spans="1:18" x14ac:dyDescent="0.25">
      <c r="A25" s="57" t="str">
        <f>hidden1!A15</f>
        <v xml:space="preserve">  Рязанская область</v>
      </c>
      <c r="B25" s="58">
        <f t="shared" si="0"/>
        <v>1709</v>
      </c>
      <c r="C25" s="58">
        <f>hidden3!EM15</f>
        <v>684</v>
      </c>
      <c r="D25" s="58">
        <f>hidden3!EN15</f>
        <v>1025</v>
      </c>
      <c r="E25" s="58">
        <f>hidden3!EO15</f>
        <v>0</v>
      </c>
      <c r="F25" s="58">
        <f t="shared" si="1"/>
        <v>1709</v>
      </c>
      <c r="G25" s="58">
        <f>hidden3!EP15</f>
        <v>684</v>
      </c>
      <c r="H25" s="58">
        <f>hidden3!EQ15</f>
        <v>1025</v>
      </c>
      <c r="I25" s="58">
        <f>hidden3!ER15</f>
        <v>0</v>
      </c>
      <c r="J25" s="58">
        <f>hidden3!ES15</f>
        <v>0</v>
      </c>
      <c r="K25" s="58">
        <f>hidden3!ET15</f>
        <v>58868</v>
      </c>
      <c r="L25" s="57"/>
      <c r="M25" s="57"/>
      <c r="N25" s="57"/>
      <c r="O25" s="57"/>
      <c r="P25" s="57"/>
      <c r="Q25" s="57"/>
      <c r="R25" s="57"/>
    </row>
    <row r="26" spans="1:18" x14ac:dyDescent="0.25">
      <c r="A26" s="57" t="str">
        <f>hidden1!A16</f>
        <v xml:space="preserve">  Смоленская область</v>
      </c>
      <c r="B26" s="58">
        <f t="shared" si="0"/>
        <v>8</v>
      </c>
      <c r="C26" s="58">
        <f>hidden3!EM16</f>
        <v>3</v>
      </c>
      <c r="D26" s="58">
        <f>hidden3!EN16</f>
        <v>5</v>
      </c>
      <c r="E26" s="58">
        <f>hidden3!EO16</f>
        <v>0</v>
      </c>
      <c r="F26" s="58">
        <f t="shared" si="1"/>
        <v>8</v>
      </c>
      <c r="G26" s="58">
        <f>hidden3!EP16</f>
        <v>3</v>
      </c>
      <c r="H26" s="58">
        <f>hidden3!EQ16</f>
        <v>5</v>
      </c>
      <c r="I26" s="58">
        <f>hidden3!ER16</f>
        <v>0</v>
      </c>
      <c r="J26" s="58">
        <f>hidden3!ES16</f>
        <v>0</v>
      </c>
      <c r="K26" s="58">
        <f>hidden3!ET16</f>
        <v>10401</v>
      </c>
      <c r="L26" s="57"/>
      <c r="M26" s="57"/>
      <c r="N26" s="57"/>
      <c r="O26" s="57"/>
      <c r="P26" s="57"/>
      <c r="Q26" s="57"/>
      <c r="R26" s="57"/>
    </row>
    <row r="27" spans="1:18" x14ac:dyDescent="0.25">
      <c r="A27" s="57" t="str">
        <f>hidden1!A17</f>
        <v xml:space="preserve">  Тамбовская область</v>
      </c>
      <c r="B27" s="58">
        <f t="shared" si="0"/>
        <v>27</v>
      </c>
      <c r="C27" s="58">
        <f>hidden3!EM17</f>
        <v>11</v>
      </c>
      <c r="D27" s="58">
        <f>hidden3!EN17</f>
        <v>16</v>
      </c>
      <c r="E27" s="58">
        <f>hidden3!EO17</f>
        <v>0</v>
      </c>
      <c r="F27" s="58">
        <f t="shared" si="1"/>
        <v>27</v>
      </c>
      <c r="G27" s="58">
        <f>hidden3!EP17</f>
        <v>11</v>
      </c>
      <c r="H27" s="58">
        <f>hidden3!EQ17</f>
        <v>16</v>
      </c>
      <c r="I27" s="58">
        <f>hidden3!ER17</f>
        <v>0</v>
      </c>
      <c r="J27" s="58">
        <f>hidden3!ES17</f>
        <v>0</v>
      </c>
      <c r="K27" s="58">
        <f>hidden3!ET17</f>
        <v>0</v>
      </c>
      <c r="L27" s="57"/>
      <c r="M27" s="57"/>
      <c r="N27" s="57"/>
      <c r="O27" s="57"/>
      <c r="P27" s="57"/>
      <c r="Q27" s="57"/>
      <c r="R27" s="57"/>
    </row>
    <row r="28" spans="1:18" x14ac:dyDescent="0.25">
      <c r="A28" s="57" t="str">
        <f>hidden1!A18</f>
        <v xml:space="preserve">  Тверская область</v>
      </c>
      <c r="B28" s="58">
        <f t="shared" si="0"/>
        <v>47</v>
      </c>
      <c r="C28" s="58">
        <f>hidden3!EM18</f>
        <v>19</v>
      </c>
      <c r="D28" s="58">
        <f>hidden3!EN18</f>
        <v>28</v>
      </c>
      <c r="E28" s="58">
        <f>hidden3!EO18</f>
        <v>0</v>
      </c>
      <c r="F28" s="58">
        <f t="shared" si="1"/>
        <v>47</v>
      </c>
      <c r="G28" s="58">
        <f>hidden3!EP18</f>
        <v>19</v>
      </c>
      <c r="H28" s="58">
        <f>hidden3!EQ18</f>
        <v>28</v>
      </c>
      <c r="I28" s="58">
        <f>hidden3!ER18</f>
        <v>0</v>
      </c>
      <c r="J28" s="58">
        <f>hidden3!ES18</f>
        <v>0</v>
      </c>
      <c r="K28" s="58">
        <f>hidden3!ET18</f>
        <v>283299</v>
      </c>
      <c r="L28" s="57"/>
      <c r="M28" s="57"/>
      <c r="N28" s="57"/>
      <c r="O28" s="57"/>
      <c r="P28" s="57"/>
      <c r="Q28" s="57"/>
      <c r="R28" s="57"/>
    </row>
    <row r="29" spans="1:18" x14ac:dyDescent="0.25">
      <c r="A29" s="57" t="str">
        <f>hidden1!A19</f>
        <v xml:space="preserve">  Тульская область</v>
      </c>
      <c r="B29" s="58">
        <f t="shared" si="0"/>
        <v>348</v>
      </c>
      <c r="C29" s="58">
        <f>hidden3!EM19</f>
        <v>139</v>
      </c>
      <c r="D29" s="58">
        <f>hidden3!EN19</f>
        <v>209</v>
      </c>
      <c r="E29" s="58">
        <f>hidden3!EO19</f>
        <v>0</v>
      </c>
      <c r="F29" s="58">
        <f t="shared" si="1"/>
        <v>348</v>
      </c>
      <c r="G29" s="58">
        <f>hidden3!EP19</f>
        <v>139</v>
      </c>
      <c r="H29" s="58">
        <f>hidden3!EQ19</f>
        <v>209</v>
      </c>
      <c r="I29" s="58">
        <f>hidden3!ER19</f>
        <v>0</v>
      </c>
      <c r="J29" s="58">
        <f>hidden3!ES19</f>
        <v>0</v>
      </c>
      <c r="K29" s="58">
        <f>hidden3!ET19</f>
        <v>93431</v>
      </c>
      <c r="L29" s="57"/>
      <c r="M29" s="57"/>
      <c r="N29" s="57"/>
      <c r="O29" s="57"/>
      <c r="P29" s="57"/>
      <c r="Q29" s="57"/>
      <c r="R29" s="57"/>
    </row>
    <row r="30" spans="1:18" x14ac:dyDescent="0.25">
      <c r="A30" s="57" t="str">
        <f>hidden1!A20</f>
        <v xml:space="preserve">  Ярославская область</v>
      </c>
      <c r="B30" s="58">
        <f t="shared" si="0"/>
        <v>3</v>
      </c>
      <c r="C30" s="58">
        <f>hidden3!EM20</f>
        <v>1</v>
      </c>
      <c r="D30" s="58">
        <f>hidden3!EN20</f>
        <v>2</v>
      </c>
      <c r="E30" s="58">
        <f>hidden3!EO20</f>
        <v>0</v>
      </c>
      <c r="F30" s="58">
        <f t="shared" si="1"/>
        <v>3</v>
      </c>
      <c r="G30" s="58">
        <f>hidden3!EP20</f>
        <v>1</v>
      </c>
      <c r="H30" s="58">
        <f>hidden3!EQ20</f>
        <v>2</v>
      </c>
      <c r="I30" s="58">
        <f>hidden3!ER20</f>
        <v>0</v>
      </c>
      <c r="J30" s="58">
        <f>hidden3!ES20</f>
        <v>0</v>
      </c>
      <c r="K30" s="58">
        <f>hidden3!ET20</f>
        <v>999046</v>
      </c>
      <c r="L30" s="57"/>
      <c r="M30" s="57"/>
      <c r="N30" s="57"/>
      <c r="O30" s="57"/>
      <c r="P30" s="57"/>
      <c r="Q30" s="57"/>
      <c r="R30" s="57"/>
    </row>
    <row r="31" spans="1:18" x14ac:dyDescent="0.25">
      <c r="A31" s="57" t="str">
        <f>hidden1!A21</f>
        <v xml:space="preserve">  город Москва</v>
      </c>
      <c r="B31" s="58">
        <f t="shared" si="0"/>
        <v>195533</v>
      </c>
      <c r="C31" s="58">
        <f>hidden3!EM21</f>
        <v>194250</v>
      </c>
      <c r="D31" s="58">
        <f>hidden3!EN21</f>
        <v>1283</v>
      </c>
      <c r="E31" s="58">
        <f>hidden3!EO21</f>
        <v>0</v>
      </c>
      <c r="F31" s="58">
        <f t="shared" si="1"/>
        <v>2139</v>
      </c>
      <c r="G31" s="58">
        <f>hidden3!EP21</f>
        <v>856</v>
      </c>
      <c r="H31" s="58">
        <f>hidden3!EQ21</f>
        <v>1283</v>
      </c>
      <c r="I31" s="58">
        <f>hidden3!ER21</f>
        <v>0</v>
      </c>
      <c r="J31" s="58">
        <f>hidden3!ES21</f>
        <v>193394</v>
      </c>
      <c r="K31" s="58">
        <f>hidden3!ET21</f>
        <v>79435</v>
      </c>
      <c r="L31" s="57"/>
      <c r="M31" s="57"/>
      <c r="N31" s="57"/>
      <c r="O31" s="57"/>
      <c r="P31" s="57"/>
      <c r="Q31" s="57"/>
      <c r="R31" s="57"/>
    </row>
    <row r="32" spans="1:18" x14ac:dyDescent="0.25">
      <c r="A32" s="57" t="str">
        <f>hidden1!A22</f>
        <v xml:space="preserve"> СЕВЕРО-ЗАПАДНЫЙ ФЕДЕРАЛЬНЫЙ ОКРУГ</v>
      </c>
      <c r="B32" s="58">
        <f t="shared" si="0"/>
        <v>93864</v>
      </c>
      <c r="C32" s="58">
        <f>hidden3!EM22</f>
        <v>65700</v>
      </c>
      <c r="D32" s="58">
        <f>hidden3!EN22</f>
        <v>28164</v>
      </c>
      <c r="E32" s="58">
        <f>hidden3!EO22</f>
        <v>0</v>
      </c>
      <c r="F32" s="58">
        <f t="shared" si="1"/>
        <v>46938</v>
      </c>
      <c r="G32" s="58">
        <f>hidden3!EP22</f>
        <v>18774</v>
      </c>
      <c r="H32" s="58">
        <f>hidden3!EQ22</f>
        <v>28164</v>
      </c>
      <c r="I32" s="58">
        <f>hidden3!ER22</f>
        <v>0</v>
      </c>
      <c r="J32" s="58">
        <f>hidden3!ES22</f>
        <v>46926</v>
      </c>
      <c r="K32" s="58">
        <f>hidden3!ET22</f>
        <v>-3443737</v>
      </c>
      <c r="L32" s="57"/>
      <c r="M32" s="57"/>
      <c r="N32" s="57"/>
      <c r="O32" s="57"/>
      <c r="P32" s="57"/>
      <c r="Q32" s="57"/>
      <c r="R32" s="57"/>
    </row>
    <row r="33" spans="1:18" x14ac:dyDescent="0.25">
      <c r="A33" s="57" t="str">
        <f>hidden1!A23</f>
        <v xml:space="preserve">  Республика Карелия</v>
      </c>
      <c r="B33" s="58">
        <f t="shared" si="0"/>
        <v>1108</v>
      </c>
      <c r="C33" s="58">
        <f>hidden3!EM23</f>
        <v>446</v>
      </c>
      <c r="D33" s="58">
        <f>hidden3!EN23</f>
        <v>662</v>
      </c>
      <c r="E33" s="58">
        <f>hidden3!EO23</f>
        <v>0</v>
      </c>
      <c r="F33" s="58">
        <f t="shared" si="1"/>
        <v>1103</v>
      </c>
      <c r="G33" s="58">
        <f>hidden3!EP23</f>
        <v>441</v>
      </c>
      <c r="H33" s="58">
        <f>hidden3!EQ23</f>
        <v>662</v>
      </c>
      <c r="I33" s="58">
        <f>hidden3!ER23</f>
        <v>0</v>
      </c>
      <c r="J33" s="58">
        <f>hidden3!ES23</f>
        <v>5</v>
      </c>
      <c r="K33" s="58">
        <f>hidden3!ET23</f>
        <v>21824</v>
      </c>
      <c r="L33" s="57"/>
      <c r="M33" s="57"/>
      <c r="N33" s="57"/>
      <c r="O33" s="57"/>
      <c r="P33" s="57"/>
      <c r="Q33" s="57"/>
      <c r="R33" s="57"/>
    </row>
    <row r="34" spans="1:18" x14ac:dyDescent="0.25">
      <c r="A34" s="57" t="str">
        <f>hidden1!A24</f>
        <v xml:space="preserve">  Республика Коми</v>
      </c>
      <c r="B34" s="58">
        <f t="shared" si="0"/>
        <v>20843</v>
      </c>
      <c r="C34" s="58">
        <f>hidden3!EM24</f>
        <v>8337</v>
      </c>
      <c r="D34" s="58">
        <f>hidden3!EN24</f>
        <v>12506</v>
      </c>
      <c r="E34" s="58">
        <f>hidden3!EO24</f>
        <v>0</v>
      </c>
      <c r="F34" s="58">
        <f t="shared" si="1"/>
        <v>20843</v>
      </c>
      <c r="G34" s="58">
        <f>hidden3!EP24</f>
        <v>8337</v>
      </c>
      <c r="H34" s="58">
        <f>hidden3!EQ24</f>
        <v>12506</v>
      </c>
      <c r="I34" s="58">
        <f>hidden3!ER24</f>
        <v>0</v>
      </c>
      <c r="J34" s="58">
        <f>hidden3!ES24</f>
        <v>0</v>
      </c>
      <c r="K34" s="58">
        <f>hidden3!ET24</f>
        <v>0</v>
      </c>
      <c r="L34" s="57"/>
      <c r="M34" s="57"/>
      <c r="N34" s="57"/>
      <c r="O34" s="57"/>
      <c r="P34" s="57"/>
      <c r="Q34" s="57"/>
      <c r="R34" s="57"/>
    </row>
    <row r="35" spans="1:18" x14ac:dyDescent="0.25">
      <c r="A35" s="57" t="str">
        <f>hidden1!A25</f>
        <v xml:space="preserve">  Архангельская область</v>
      </c>
      <c r="B35" s="58">
        <f t="shared" si="0"/>
        <v>1828</v>
      </c>
      <c r="C35" s="58">
        <f>hidden3!EM25</f>
        <v>731</v>
      </c>
      <c r="D35" s="58">
        <f>hidden3!EN25</f>
        <v>1097</v>
      </c>
      <c r="E35" s="58">
        <f>hidden3!EO25</f>
        <v>0</v>
      </c>
      <c r="F35" s="58">
        <f t="shared" si="1"/>
        <v>1828</v>
      </c>
      <c r="G35" s="58">
        <f>hidden3!EP25</f>
        <v>731</v>
      </c>
      <c r="H35" s="58">
        <f>hidden3!EQ25</f>
        <v>1097</v>
      </c>
      <c r="I35" s="58">
        <f>hidden3!ER25</f>
        <v>0</v>
      </c>
      <c r="J35" s="58">
        <f>hidden3!ES25</f>
        <v>0</v>
      </c>
      <c r="K35" s="58">
        <f>hidden3!ET25</f>
        <v>9511</v>
      </c>
      <c r="L35" s="57"/>
      <c r="M35" s="57"/>
      <c r="N35" s="57"/>
      <c r="O35" s="57"/>
      <c r="P35" s="57"/>
      <c r="Q35" s="57"/>
      <c r="R35" s="57"/>
    </row>
    <row r="36" spans="1:18" x14ac:dyDescent="0.25">
      <c r="A36" s="57" t="str">
        <f>hidden1!A26</f>
        <v xml:space="preserve">  Вологодская область</v>
      </c>
      <c r="B36" s="58">
        <f t="shared" si="0"/>
        <v>3</v>
      </c>
      <c r="C36" s="58">
        <f>hidden3!EM26</f>
        <v>1</v>
      </c>
      <c r="D36" s="58">
        <f>hidden3!EN26</f>
        <v>2</v>
      </c>
      <c r="E36" s="58">
        <f>hidden3!EO26</f>
        <v>0</v>
      </c>
      <c r="F36" s="58">
        <f t="shared" si="1"/>
        <v>3</v>
      </c>
      <c r="G36" s="58">
        <f>hidden3!EP26</f>
        <v>1</v>
      </c>
      <c r="H36" s="58">
        <f>hidden3!EQ26</f>
        <v>2</v>
      </c>
      <c r="I36" s="58">
        <f>hidden3!ER26</f>
        <v>0</v>
      </c>
      <c r="J36" s="58">
        <f>hidden3!ES26</f>
        <v>0</v>
      </c>
      <c r="K36" s="58">
        <f>hidden3!ET26</f>
        <v>561941</v>
      </c>
      <c r="L36" s="57"/>
      <c r="M36" s="57"/>
      <c r="N36" s="57"/>
      <c r="O36" s="57"/>
      <c r="P36" s="57"/>
      <c r="Q36" s="57"/>
      <c r="R36" s="57"/>
    </row>
    <row r="37" spans="1:18" x14ac:dyDescent="0.25">
      <c r="A37" s="57" t="str">
        <f>hidden1!A27</f>
        <v xml:space="preserve">  Калининградская область</v>
      </c>
      <c r="B37" s="58">
        <f t="shared" si="0"/>
        <v>1971</v>
      </c>
      <c r="C37" s="58">
        <f>hidden3!EM27</f>
        <v>951</v>
      </c>
      <c r="D37" s="58">
        <f>hidden3!EN27</f>
        <v>1020</v>
      </c>
      <c r="E37" s="58">
        <f>hidden3!EO27</f>
        <v>0</v>
      </c>
      <c r="F37" s="58">
        <f t="shared" si="1"/>
        <v>1700</v>
      </c>
      <c r="G37" s="58">
        <f>hidden3!EP27</f>
        <v>680</v>
      </c>
      <c r="H37" s="58">
        <f>hidden3!EQ27</f>
        <v>1020</v>
      </c>
      <c r="I37" s="58">
        <f>hidden3!ER27</f>
        <v>0</v>
      </c>
      <c r="J37" s="58">
        <f>hidden3!ES27</f>
        <v>271</v>
      </c>
      <c r="K37" s="58">
        <f>hidden3!ET27</f>
        <v>-5858058</v>
      </c>
      <c r="L37" s="57"/>
      <c r="M37" s="57"/>
      <c r="N37" s="57"/>
      <c r="O37" s="57"/>
      <c r="P37" s="57"/>
      <c r="Q37" s="57"/>
      <c r="R37" s="57"/>
    </row>
    <row r="38" spans="1:18" x14ac:dyDescent="0.25">
      <c r="A38" s="57" t="str">
        <f>hidden1!A28</f>
        <v xml:space="preserve">  Ленинградская область</v>
      </c>
      <c r="B38" s="58">
        <f t="shared" si="0"/>
        <v>170</v>
      </c>
      <c r="C38" s="58">
        <f>hidden3!EM28</f>
        <v>68</v>
      </c>
      <c r="D38" s="58">
        <f>hidden3!EN28</f>
        <v>102</v>
      </c>
      <c r="E38" s="58">
        <f>hidden3!EO28</f>
        <v>0</v>
      </c>
      <c r="F38" s="58">
        <f t="shared" si="1"/>
        <v>170</v>
      </c>
      <c r="G38" s="58">
        <f>hidden3!EP28</f>
        <v>68</v>
      </c>
      <c r="H38" s="58">
        <f>hidden3!EQ28</f>
        <v>102</v>
      </c>
      <c r="I38" s="58">
        <f>hidden3!ER28</f>
        <v>0</v>
      </c>
      <c r="J38" s="58">
        <f>hidden3!ES28</f>
        <v>0</v>
      </c>
      <c r="K38" s="58">
        <f>hidden3!ET28</f>
        <v>102561</v>
      </c>
      <c r="L38" s="57"/>
      <c r="M38" s="57"/>
      <c r="N38" s="57"/>
      <c r="O38" s="57"/>
      <c r="P38" s="57"/>
      <c r="Q38" s="57"/>
      <c r="R38" s="57"/>
    </row>
    <row r="39" spans="1:18" x14ac:dyDescent="0.25">
      <c r="A39" s="57" t="str">
        <f>hidden1!A29</f>
        <v xml:space="preserve">  Мурманская область</v>
      </c>
      <c r="B39" s="58">
        <f t="shared" si="0"/>
        <v>3027</v>
      </c>
      <c r="C39" s="58">
        <f>hidden3!EM29</f>
        <v>2543</v>
      </c>
      <c r="D39" s="58">
        <f>hidden3!EN29</f>
        <v>484</v>
      </c>
      <c r="E39" s="58">
        <f>hidden3!EO29</f>
        <v>0</v>
      </c>
      <c r="F39" s="58">
        <f t="shared" si="1"/>
        <v>807</v>
      </c>
      <c r="G39" s="58">
        <f>hidden3!EP29</f>
        <v>323</v>
      </c>
      <c r="H39" s="58">
        <f>hidden3!EQ29</f>
        <v>484</v>
      </c>
      <c r="I39" s="58">
        <f>hidden3!ER29</f>
        <v>0</v>
      </c>
      <c r="J39" s="58">
        <f>hidden3!ES29</f>
        <v>2220</v>
      </c>
      <c r="K39" s="58">
        <f>hidden3!ET29</f>
        <v>131</v>
      </c>
      <c r="L39" s="57"/>
      <c r="M39" s="57"/>
      <c r="N39" s="57"/>
      <c r="O39" s="57"/>
      <c r="P39" s="57"/>
      <c r="Q39" s="57"/>
      <c r="R39" s="57"/>
    </row>
    <row r="40" spans="1:18" x14ac:dyDescent="0.25">
      <c r="A40" s="57" t="str">
        <f>hidden1!A30</f>
        <v xml:space="preserve">  Новгородская область</v>
      </c>
      <c r="B40" s="58">
        <f t="shared" si="0"/>
        <v>312</v>
      </c>
      <c r="C40" s="58">
        <f>hidden3!EM30</f>
        <v>125</v>
      </c>
      <c r="D40" s="58">
        <f>hidden3!EN30</f>
        <v>187</v>
      </c>
      <c r="E40" s="58">
        <f>hidden3!EO30</f>
        <v>0</v>
      </c>
      <c r="F40" s="58">
        <f t="shared" si="1"/>
        <v>312</v>
      </c>
      <c r="G40" s="58">
        <f>hidden3!EP30</f>
        <v>125</v>
      </c>
      <c r="H40" s="58">
        <f>hidden3!EQ30</f>
        <v>187</v>
      </c>
      <c r="I40" s="58">
        <f>hidden3!ER30</f>
        <v>0</v>
      </c>
      <c r="J40" s="58">
        <f>hidden3!ES30</f>
        <v>0</v>
      </c>
      <c r="K40" s="58">
        <f>hidden3!ET30</f>
        <v>87590</v>
      </c>
      <c r="L40" s="57"/>
      <c r="M40" s="57"/>
      <c r="N40" s="57"/>
      <c r="O40" s="57"/>
      <c r="P40" s="57"/>
      <c r="Q40" s="57"/>
      <c r="R40" s="57"/>
    </row>
    <row r="41" spans="1:18" x14ac:dyDescent="0.25">
      <c r="A41" s="57" t="str">
        <f>hidden1!A31</f>
        <v xml:space="preserve">  Псковская область</v>
      </c>
      <c r="B41" s="58">
        <f t="shared" si="0"/>
        <v>3</v>
      </c>
      <c r="C41" s="58">
        <f>hidden3!EM31</f>
        <v>1</v>
      </c>
      <c r="D41" s="58">
        <f>hidden3!EN31</f>
        <v>2</v>
      </c>
      <c r="E41" s="58">
        <f>hidden3!EO31</f>
        <v>0</v>
      </c>
      <c r="F41" s="58">
        <f t="shared" si="1"/>
        <v>3</v>
      </c>
      <c r="G41" s="58">
        <f>hidden3!EP31</f>
        <v>1</v>
      </c>
      <c r="H41" s="58">
        <f>hidden3!EQ31</f>
        <v>2</v>
      </c>
      <c r="I41" s="58">
        <f>hidden3!ER31</f>
        <v>0</v>
      </c>
      <c r="J41" s="58">
        <f>hidden3!ES31</f>
        <v>0</v>
      </c>
      <c r="K41" s="58">
        <f>hidden3!ET31</f>
        <v>81753</v>
      </c>
      <c r="L41" s="57"/>
      <c r="M41" s="57"/>
      <c r="N41" s="57"/>
      <c r="O41" s="57"/>
      <c r="P41" s="57"/>
      <c r="Q41" s="57"/>
      <c r="R41" s="57"/>
    </row>
    <row r="42" spans="1:18" x14ac:dyDescent="0.25">
      <c r="A42" s="57" t="str">
        <f>hidden1!A32</f>
        <v xml:space="preserve">  город Санкт-Петербург</v>
      </c>
      <c r="B42" s="58">
        <f t="shared" si="0"/>
        <v>43740</v>
      </c>
      <c r="C42" s="58">
        <f>hidden3!EM32</f>
        <v>43724</v>
      </c>
      <c r="D42" s="58">
        <f>hidden3!EN32</f>
        <v>16</v>
      </c>
      <c r="E42" s="58">
        <f>hidden3!EO32</f>
        <v>0</v>
      </c>
      <c r="F42" s="58">
        <f t="shared" si="1"/>
        <v>26</v>
      </c>
      <c r="G42" s="58">
        <f>hidden3!EP32</f>
        <v>10</v>
      </c>
      <c r="H42" s="58">
        <f>hidden3!EQ32</f>
        <v>16</v>
      </c>
      <c r="I42" s="58">
        <f>hidden3!ER32</f>
        <v>0</v>
      </c>
      <c r="J42" s="58">
        <f>hidden3!ES32</f>
        <v>43714</v>
      </c>
      <c r="K42" s="58">
        <f>hidden3!ET32</f>
        <v>1549010</v>
      </c>
      <c r="L42" s="57"/>
      <c r="M42" s="57"/>
      <c r="N42" s="57"/>
      <c r="O42" s="57"/>
      <c r="P42" s="57"/>
      <c r="Q42" s="57"/>
      <c r="R42" s="57"/>
    </row>
    <row r="43" spans="1:18" x14ac:dyDescent="0.25">
      <c r="A43" s="57" t="str">
        <f>hidden1!A33</f>
        <v xml:space="preserve">  Ненецкий автономный округ</v>
      </c>
      <c r="B43" s="58">
        <f t="shared" si="0"/>
        <v>20859</v>
      </c>
      <c r="C43" s="58">
        <f>hidden3!EM33</f>
        <v>8773</v>
      </c>
      <c r="D43" s="58">
        <f>hidden3!EN33</f>
        <v>12086</v>
      </c>
      <c r="E43" s="58">
        <f>hidden3!EO33</f>
        <v>0</v>
      </c>
      <c r="F43" s="58">
        <f t="shared" si="1"/>
        <v>20143</v>
      </c>
      <c r="G43" s="58">
        <f>hidden3!EP33</f>
        <v>8057</v>
      </c>
      <c r="H43" s="58">
        <f>hidden3!EQ33</f>
        <v>12086</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13143</v>
      </c>
      <c r="C44" s="58">
        <f>hidden3!EM34</f>
        <v>5256</v>
      </c>
      <c r="D44" s="58">
        <f>hidden3!EN34</f>
        <v>7887</v>
      </c>
      <c r="E44" s="58">
        <f>hidden3!EO34</f>
        <v>0</v>
      </c>
      <c r="F44" s="58">
        <f t="shared" si="1"/>
        <v>13143</v>
      </c>
      <c r="G44" s="58">
        <f>hidden3!EP34</f>
        <v>5256</v>
      </c>
      <c r="H44" s="58">
        <f>hidden3!EQ34</f>
        <v>7887</v>
      </c>
      <c r="I44" s="58">
        <f>hidden3!ER34</f>
        <v>0</v>
      </c>
      <c r="J44" s="58">
        <f>hidden3!ES34</f>
        <v>0</v>
      </c>
      <c r="K44" s="58">
        <f>hidden3!ET34</f>
        <v>142255</v>
      </c>
      <c r="L44" s="57"/>
      <c r="M44" s="57"/>
      <c r="N44" s="57"/>
      <c r="O44" s="57"/>
      <c r="P44" s="57"/>
      <c r="Q44" s="57"/>
      <c r="R44" s="57"/>
    </row>
    <row r="45" spans="1:18" x14ac:dyDescent="0.25">
      <c r="A45" s="57" t="str">
        <f>hidden1!A35</f>
        <v xml:space="preserve">  Республика Дагестан</v>
      </c>
      <c r="B45" s="58">
        <f t="shared" si="0"/>
        <v>1208</v>
      </c>
      <c r="C45" s="58">
        <f>hidden3!EM35</f>
        <v>483</v>
      </c>
      <c r="D45" s="58">
        <f>hidden3!EN35</f>
        <v>725</v>
      </c>
      <c r="E45" s="58">
        <f>hidden3!EO35</f>
        <v>0</v>
      </c>
      <c r="F45" s="58">
        <f t="shared" si="1"/>
        <v>1208</v>
      </c>
      <c r="G45" s="58">
        <f>hidden3!EP35</f>
        <v>483</v>
      </c>
      <c r="H45" s="58">
        <f>hidden3!EQ35</f>
        <v>725</v>
      </c>
      <c r="I45" s="58">
        <f>hidden3!ER35</f>
        <v>0</v>
      </c>
      <c r="J45" s="58">
        <f>hidden3!ES35</f>
        <v>0</v>
      </c>
      <c r="K45" s="58">
        <f>hidden3!ET35</f>
        <v>0</v>
      </c>
      <c r="L45" s="57"/>
      <c r="M45" s="57"/>
      <c r="N45" s="57"/>
      <c r="O45" s="57"/>
      <c r="P45" s="57"/>
      <c r="Q45" s="57"/>
      <c r="R45" s="57"/>
    </row>
    <row r="46" spans="1:18" x14ac:dyDescent="0.25">
      <c r="A46" s="57" t="str">
        <f>hidden1!A36</f>
        <v xml:space="preserve">  Республика Ингушетия</v>
      </c>
      <c r="B46" s="58">
        <f t="shared" si="0"/>
        <v>0</v>
      </c>
      <c r="C46" s="58">
        <f>hidden3!EM36</f>
        <v>0</v>
      </c>
      <c r="D46" s="58">
        <f>hidden3!EN36</f>
        <v>0</v>
      </c>
      <c r="E46" s="58">
        <f>hidden3!EO36</f>
        <v>0</v>
      </c>
      <c r="F46" s="58">
        <f t="shared" si="1"/>
        <v>0</v>
      </c>
      <c r="G46" s="58">
        <f>hidden3!EP36</f>
        <v>0</v>
      </c>
      <c r="H46" s="58">
        <f>hidden3!EQ36</f>
        <v>0</v>
      </c>
      <c r="I46" s="58">
        <f>hidden3!ER36</f>
        <v>0</v>
      </c>
      <c r="J46" s="58">
        <f>hidden3!ES36</f>
        <v>0</v>
      </c>
      <c r="K46" s="58">
        <f>hidden3!ET36</f>
        <v>0</v>
      </c>
      <c r="L46" s="57"/>
      <c r="M46" s="57"/>
      <c r="N46" s="57"/>
      <c r="O46" s="57"/>
      <c r="P46" s="57"/>
      <c r="Q46" s="57"/>
      <c r="R46" s="57"/>
    </row>
    <row r="47" spans="1:18" x14ac:dyDescent="0.25">
      <c r="A47" s="57" t="str">
        <f>hidden1!A37</f>
        <v xml:space="preserve">  Кабардино-Балкарская Республика</v>
      </c>
      <c r="B47" s="58">
        <f t="shared" si="0"/>
        <v>2</v>
      </c>
      <c r="C47" s="58">
        <f>hidden3!EM37</f>
        <v>1</v>
      </c>
      <c r="D47" s="58">
        <f>hidden3!EN37</f>
        <v>1</v>
      </c>
      <c r="E47" s="58">
        <f>hidden3!EO37</f>
        <v>0</v>
      </c>
      <c r="F47" s="58">
        <f t="shared" si="1"/>
        <v>2</v>
      </c>
      <c r="G47" s="58">
        <f>hidden3!EP37</f>
        <v>1</v>
      </c>
      <c r="H47" s="58">
        <f>hidden3!EQ37</f>
        <v>1</v>
      </c>
      <c r="I47" s="58">
        <f>hidden3!ER37</f>
        <v>0</v>
      </c>
      <c r="J47" s="58">
        <f>hidden3!ES37</f>
        <v>0</v>
      </c>
      <c r="K47" s="58">
        <f>hidden3!ET37</f>
        <v>723</v>
      </c>
      <c r="L47" s="57"/>
      <c r="M47" s="57"/>
      <c r="N47" s="57"/>
      <c r="O47" s="57"/>
      <c r="P47" s="57"/>
      <c r="Q47" s="57"/>
      <c r="R47" s="57"/>
    </row>
    <row r="48" spans="1:18" x14ac:dyDescent="0.25">
      <c r="A48" s="57" t="str">
        <f>hidden1!A38</f>
        <v xml:space="preserve">  Карачаево-Черкесская Республика</v>
      </c>
      <c r="B48" s="58">
        <f t="shared" si="0"/>
        <v>20</v>
      </c>
      <c r="C48" s="58">
        <f>hidden3!EM38</f>
        <v>8</v>
      </c>
      <c r="D48" s="58">
        <f>hidden3!EN38</f>
        <v>12</v>
      </c>
      <c r="E48" s="58">
        <f>hidden3!EO38</f>
        <v>0</v>
      </c>
      <c r="F48" s="58">
        <f t="shared" si="1"/>
        <v>20</v>
      </c>
      <c r="G48" s="58">
        <f>hidden3!EP38</f>
        <v>8</v>
      </c>
      <c r="H48" s="58">
        <f>hidden3!EQ38</f>
        <v>12</v>
      </c>
      <c r="I48" s="58">
        <f>hidden3!ER38</f>
        <v>0</v>
      </c>
      <c r="J48" s="58">
        <f>hidden3!ES38</f>
        <v>0</v>
      </c>
      <c r="K48" s="58">
        <f>hidden3!ET38</f>
        <v>9</v>
      </c>
      <c r="L48" s="57"/>
      <c r="M48" s="57"/>
      <c r="N48" s="57"/>
      <c r="O48" s="57"/>
      <c r="P48" s="57"/>
      <c r="Q48" s="57"/>
      <c r="R48" s="57"/>
    </row>
    <row r="49" spans="1:18" x14ac:dyDescent="0.25">
      <c r="A49" s="57" t="str">
        <f>hidden1!A39</f>
        <v xml:space="preserve">  Республика Северная Осетия-Алания</v>
      </c>
      <c r="B49" s="58">
        <f t="shared" si="0"/>
        <v>11</v>
      </c>
      <c r="C49" s="58">
        <f>hidden3!EM39</f>
        <v>4</v>
      </c>
      <c r="D49" s="58">
        <f>hidden3!EN39</f>
        <v>7</v>
      </c>
      <c r="E49" s="58">
        <f>hidden3!EO39</f>
        <v>0</v>
      </c>
      <c r="F49" s="58">
        <f t="shared" si="1"/>
        <v>11</v>
      </c>
      <c r="G49" s="58">
        <f>hidden3!EP39</f>
        <v>4</v>
      </c>
      <c r="H49" s="58">
        <f>hidden3!EQ39</f>
        <v>7</v>
      </c>
      <c r="I49" s="58">
        <f>hidden3!ER39</f>
        <v>0</v>
      </c>
      <c r="J49" s="58">
        <f>hidden3!ES39</f>
        <v>0</v>
      </c>
      <c r="K49" s="58">
        <f>hidden3!ET39</f>
        <v>0</v>
      </c>
      <c r="L49" s="57"/>
      <c r="M49" s="57"/>
      <c r="N49" s="57"/>
      <c r="O49" s="57"/>
      <c r="P49" s="57"/>
      <c r="Q49" s="57"/>
      <c r="R49" s="57"/>
    </row>
    <row r="50" spans="1:18" x14ac:dyDescent="0.25">
      <c r="A50" s="57" t="str">
        <f>hidden1!A40</f>
        <v xml:space="preserve">  Чеченская Республика</v>
      </c>
      <c r="B50" s="58">
        <f t="shared" si="0"/>
        <v>746</v>
      </c>
      <c r="C50" s="58">
        <f>hidden3!EM40</f>
        <v>298</v>
      </c>
      <c r="D50" s="58">
        <f>hidden3!EN40</f>
        <v>448</v>
      </c>
      <c r="E50" s="58">
        <f>hidden3!EO40</f>
        <v>0</v>
      </c>
      <c r="F50" s="58">
        <f t="shared" si="1"/>
        <v>746</v>
      </c>
      <c r="G50" s="58">
        <f>hidden3!EP40</f>
        <v>298</v>
      </c>
      <c r="H50" s="58">
        <f>hidden3!EQ40</f>
        <v>448</v>
      </c>
      <c r="I50" s="58">
        <f>hidden3!ER40</f>
        <v>0</v>
      </c>
      <c r="J50" s="58">
        <f>hidden3!ES40</f>
        <v>0</v>
      </c>
      <c r="K50" s="58">
        <f>hidden3!ET40</f>
        <v>245</v>
      </c>
      <c r="L50" s="57"/>
      <c r="M50" s="57"/>
      <c r="N50" s="57"/>
      <c r="O50" s="57"/>
      <c r="P50" s="57"/>
      <c r="Q50" s="57"/>
      <c r="R50" s="57"/>
    </row>
    <row r="51" spans="1:18" x14ac:dyDescent="0.25">
      <c r="A51" s="57" t="str">
        <f>hidden1!A41</f>
        <v xml:space="preserve">  Ставропольский край</v>
      </c>
      <c r="B51" s="58">
        <f t="shared" si="0"/>
        <v>11156</v>
      </c>
      <c r="C51" s="58">
        <f>hidden3!EM41</f>
        <v>4462</v>
      </c>
      <c r="D51" s="58">
        <f>hidden3!EN41</f>
        <v>6694</v>
      </c>
      <c r="E51" s="58">
        <f>hidden3!EO41</f>
        <v>0</v>
      </c>
      <c r="F51" s="58">
        <f t="shared" si="1"/>
        <v>11156</v>
      </c>
      <c r="G51" s="58">
        <f>hidden3!EP41</f>
        <v>4462</v>
      </c>
      <c r="H51" s="58">
        <f>hidden3!EQ41</f>
        <v>6694</v>
      </c>
      <c r="I51" s="58">
        <f>hidden3!ER41</f>
        <v>0</v>
      </c>
      <c r="J51" s="58">
        <f>hidden3!ES41</f>
        <v>0</v>
      </c>
      <c r="K51" s="58">
        <f>hidden3!ET41</f>
        <v>141278</v>
      </c>
      <c r="L51" s="57"/>
      <c r="M51" s="57"/>
      <c r="N51" s="57"/>
      <c r="O51" s="57"/>
      <c r="P51" s="57"/>
      <c r="Q51" s="57"/>
      <c r="R51" s="57"/>
    </row>
    <row r="52" spans="1:18" x14ac:dyDescent="0.25">
      <c r="A52" s="57" t="str">
        <f>hidden1!A42</f>
        <v xml:space="preserve"> ЮЖНЫЙ ФЕДЕРАЛЬНЫЙ ОКРУГ</v>
      </c>
      <c r="B52" s="58">
        <f t="shared" si="0"/>
        <v>65078</v>
      </c>
      <c r="C52" s="58">
        <f>hidden3!EM42</f>
        <v>37525</v>
      </c>
      <c r="D52" s="58">
        <f>hidden3!EN42</f>
        <v>27553</v>
      </c>
      <c r="E52" s="58">
        <f>hidden3!EO42</f>
        <v>0</v>
      </c>
      <c r="F52" s="58">
        <f t="shared" si="1"/>
        <v>45921</v>
      </c>
      <c r="G52" s="58">
        <f>hidden3!EP42</f>
        <v>18368</v>
      </c>
      <c r="H52" s="58">
        <f>hidden3!EQ42</f>
        <v>27553</v>
      </c>
      <c r="I52" s="58">
        <f>hidden3!ER42</f>
        <v>0</v>
      </c>
      <c r="J52" s="58">
        <f>hidden3!ES42</f>
        <v>19157</v>
      </c>
      <c r="K52" s="58">
        <f>hidden3!ET42</f>
        <v>2737760</v>
      </c>
      <c r="L52" s="57"/>
      <c r="M52" s="57"/>
      <c r="N52" s="57"/>
      <c r="O52" s="57"/>
      <c r="P52" s="57"/>
      <c r="Q52" s="57"/>
      <c r="R52" s="57"/>
    </row>
    <row r="53" spans="1:18" x14ac:dyDescent="0.25">
      <c r="A53" s="57" t="str">
        <f>hidden1!A43</f>
        <v xml:space="preserve">  Республика Адыгея</v>
      </c>
      <c r="B53" s="58">
        <f t="shared" si="0"/>
        <v>88</v>
      </c>
      <c r="C53" s="58">
        <f>hidden3!EM43</f>
        <v>35</v>
      </c>
      <c r="D53" s="58">
        <f>hidden3!EN43</f>
        <v>53</v>
      </c>
      <c r="E53" s="58">
        <f>hidden3!EO43</f>
        <v>0</v>
      </c>
      <c r="F53" s="58">
        <f t="shared" si="1"/>
        <v>88</v>
      </c>
      <c r="G53" s="58">
        <f>hidden3!EP43</f>
        <v>35</v>
      </c>
      <c r="H53" s="58">
        <f>hidden3!EQ43</f>
        <v>53</v>
      </c>
      <c r="I53" s="58">
        <f>hidden3!ER43</f>
        <v>0</v>
      </c>
      <c r="J53" s="58">
        <f>hidden3!ES43</f>
        <v>0</v>
      </c>
      <c r="K53" s="58">
        <f>hidden3!ET43</f>
        <v>3111</v>
      </c>
      <c r="L53" s="57"/>
      <c r="M53" s="57"/>
      <c r="N53" s="57"/>
      <c r="O53" s="57"/>
      <c r="P53" s="57"/>
      <c r="Q53" s="57"/>
      <c r="R53" s="57"/>
    </row>
    <row r="54" spans="1:18" x14ac:dyDescent="0.25">
      <c r="A54" s="57" t="str">
        <f>hidden1!A44</f>
        <v xml:space="preserve">  Республика Калмыкия</v>
      </c>
      <c r="B54" s="58">
        <f t="shared" si="0"/>
        <v>7852</v>
      </c>
      <c r="C54" s="58">
        <f>hidden3!EM44</f>
        <v>3141</v>
      </c>
      <c r="D54" s="58">
        <f>hidden3!EN44</f>
        <v>4711</v>
      </c>
      <c r="E54" s="58">
        <f>hidden3!EO44</f>
        <v>0</v>
      </c>
      <c r="F54" s="58">
        <f t="shared" si="1"/>
        <v>7852</v>
      </c>
      <c r="G54" s="58">
        <f>hidden3!EP44</f>
        <v>3141</v>
      </c>
      <c r="H54" s="58">
        <f>hidden3!EQ44</f>
        <v>4711</v>
      </c>
      <c r="I54" s="58">
        <f>hidden3!ER44</f>
        <v>0</v>
      </c>
      <c r="J54" s="58">
        <f>hidden3!ES44</f>
        <v>0</v>
      </c>
      <c r="K54" s="58">
        <f>hidden3!ET44</f>
        <v>0</v>
      </c>
      <c r="L54" s="57"/>
      <c r="M54" s="57"/>
      <c r="N54" s="57"/>
      <c r="O54" s="57"/>
      <c r="P54" s="57"/>
      <c r="Q54" s="57"/>
      <c r="R54" s="57"/>
    </row>
    <row r="55" spans="1:18" x14ac:dyDescent="0.25">
      <c r="A55" s="57" t="str">
        <f>hidden1!A45</f>
        <v xml:space="preserve">  Республика Крым</v>
      </c>
      <c r="B55" s="58">
        <f t="shared" si="0"/>
        <v>2707</v>
      </c>
      <c r="C55" s="58">
        <f>hidden3!EM45</f>
        <v>1956</v>
      </c>
      <c r="D55" s="58">
        <f>hidden3!EN45</f>
        <v>751</v>
      </c>
      <c r="E55" s="58">
        <f>hidden3!EO45</f>
        <v>0</v>
      </c>
      <c r="F55" s="58">
        <f t="shared" si="1"/>
        <v>1251</v>
      </c>
      <c r="G55" s="58">
        <f>hidden3!EP45</f>
        <v>500</v>
      </c>
      <c r="H55" s="58">
        <f>hidden3!EQ45</f>
        <v>751</v>
      </c>
      <c r="I55" s="58">
        <f>hidden3!ER45</f>
        <v>0</v>
      </c>
      <c r="J55" s="58">
        <f>hidden3!ES45</f>
        <v>1456</v>
      </c>
      <c r="K55" s="58">
        <f>hidden3!ET45</f>
        <v>250</v>
      </c>
      <c r="L55" s="57"/>
      <c r="M55" s="57"/>
      <c r="N55" s="57"/>
      <c r="O55" s="57"/>
      <c r="P55" s="57"/>
      <c r="Q55" s="57"/>
      <c r="R55" s="57"/>
    </row>
    <row r="56" spans="1:18" x14ac:dyDescent="0.25">
      <c r="A56" s="57" t="str">
        <f>hidden1!A46</f>
        <v xml:space="preserve">  Краснодарский край</v>
      </c>
      <c r="B56" s="58">
        <f t="shared" si="0"/>
        <v>5074</v>
      </c>
      <c r="C56" s="58">
        <f>hidden3!EM46</f>
        <v>2590</v>
      </c>
      <c r="D56" s="58">
        <f>hidden3!EN46</f>
        <v>2484</v>
      </c>
      <c r="E56" s="58">
        <f>hidden3!EO46</f>
        <v>0</v>
      </c>
      <c r="F56" s="58">
        <f t="shared" si="1"/>
        <v>4140</v>
      </c>
      <c r="G56" s="58">
        <f>hidden3!EP46</f>
        <v>1656</v>
      </c>
      <c r="H56" s="58">
        <f>hidden3!EQ46</f>
        <v>2484</v>
      </c>
      <c r="I56" s="58">
        <f>hidden3!ER46</f>
        <v>0</v>
      </c>
      <c r="J56" s="58">
        <f>hidden3!ES46</f>
        <v>934</v>
      </c>
      <c r="K56" s="58">
        <f>hidden3!ET46</f>
        <v>153785</v>
      </c>
      <c r="L56" s="57"/>
      <c r="M56" s="57"/>
      <c r="N56" s="57"/>
      <c r="O56" s="57"/>
      <c r="P56" s="57"/>
      <c r="Q56" s="57"/>
      <c r="R56" s="57"/>
    </row>
    <row r="57" spans="1:18" x14ac:dyDescent="0.25">
      <c r="A57" s="57" t="str">
        <f>hidden1!A47</f>
        <v xml:space="preserve">  Астраханская область</v>
      </c>
      <c r="B57" s="58">
        <f t="shared" si="0"/>
        <v>32034</v>
      </c>
      <c r="C57" s="58">
        <f>hidden3!EM47</f>
        <v>22874</v>
      </c>
      <c r="D57" s="58">
        <f>hidden3!EN47</f>
        <v>9160</v>
      </c>
      <c r="E57" s="58">
        <f>hidden3!EO47</f>
        <v>0</v>
      </c>
      <c r="F57" s="58">
        <f t="shared" si="1"/>
        <v>15267</v>
      </c>
      <c r="G57" s="58">
        <f>hidden3!EP47</f>
        <v>6107</v>
      </c>
      <c r="H57" s="58">
        <f>hidden3!EQ47</f>
        <v>9160</v>
      </c>
      <c r="I57" s="58">
        <f>hidden3!ER47</f>
        <v>0</v>
      </c>
      <c r="J57" s="58">
        <f>hidden3!ES47</f>
        <v>16767</v>
      </c>
      <c r="K57" s="58">
        <f>hidden3!ET47</f>
        <v>21</v>
      </c>
      <c r="L57" s="57"/>
      <c r="M57" s="57"/>
      <c r="N57" s="57"/>
      <c r="O57" s="57"/>
      <c r="P57" s="57"/>
      <c r="Q57" s="57"/>
      <c r="R57" s="57"/>
    </row>
    <row r="58" spans="1:18" x14ac:dyDescent="0.25">
      <c r="A58" s="57" t="str">
        <f>hidden1!A48</f>
        <v xml:space="preserve">  Волгоградская область</v>
      </c>
      <c r="B58" s="58">
        <f t="shared" si="0"/>
        <v>14997</v>
      </c>
      <c r="C58" s="58">
        <f>hidden3!EM48</f>
        <v>5999</v>
      </c>
      <c r="D58" s="58">
        <f>hidden3!EN48</f>
        <v>8998</v>
      </c>
      <c r="E58" s="58">
        <f>hidden3!EO48</f>
        <v>0</v>
      </c>
      <c r="F58" s="58">
        <f t="shared" si="1"/>
        <v>14997</v>
      </c>
      <c r="G58" s="58">
        <f>hidden3!EP48</f>
        <v>5999</v>
      </c>
      <c r="H58" s="58">
        <f>hidden3!EQ48</f>
        <v>8998</v>
      </c>
      <c r="I58" s="58">
        <f>hidden3!ER48</f>
        <v>0</v>
      </c>
      <c r="J58" s="58">
        <f>hidden3!ES48</f>
        <v>0</v>
      </c>
      <c r="K58" s="58">
        <f>hidden3!ET48</f>
        <v>237453</v>
      </c>
      <c r="L58" s="57"/>
      <c r="M58" s="57"/>
      <c r="N58" s="57"/>
      <c r="O58" s="57"/>
      <c r="P58" s="57"/>
      <c r="Q58" s="57"/>
      <c r="R58" s="57"/>
    </row>
    <row r="59" spans="1:18" x14ac:dyDescent="0.25">
      <c r="A59" s="57" t="str">
        <f>hidden1!A49</f>
        <v xml:space="preserve">  Ростовская область</v>
      </c>
      <c r="B59" s="58">
        <f t="shared" si="0"/>
        <v>2326</v>
      </c>
      <c r="C59" s="58">
        <f>hidden3!EM49</f>
        <v>930</v>
      </c>
      <c r="D59" s="58">
        <f>hidden3!EN49</f>
        <v>1396</v>
      </c>
      <c r="E59" s="58">
        <f>hidden3!EO49</f>
        <v>0</v>
      </c>
      <c r="F59" s="58">
        <f t="shared" si="1"/>
        <v>2326</v>
      </c>
      <c r="G59" s="58">
        <f>hidden3!EP49</f>
        <v>930</v>
      </c>
      <c r="H59" s="58">
        <f>hidden3!EQ49</f>
        <v>1396</v>
      </c>
      <c r="I59" s="58">
        <f>hidden3!ER49</f>
        <v>0</v>
      </c>
      <c r="J59" s="58">
        <f>hidden3!ES49</f>
        <v>0</v>
      </c>
      <c r="K59" s="58">
        <f>hidden3!ET49</f>
        <v>2343102</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38</v>
      </c>
      <c r="L60" s="57"/>
      <c r="M60" s="57"/>
      <c r="N60" s="57"/>
      <c r="O60" s="57"/>
      <c r="P60" s="57"/>
      <c r="Q60" s="57"/>
      <c r="R60" s="57"/>
    </row>
    <row r="61" spans="1:18" x14ac:dyDescent="0.25">
      <c r="A61" s="57" t="str">
        <f>hidden1!A51</f>
        <v xml:space="preserve"> ПРИВОЛЖСКИЙ ФЕДЕРАЛЬНЫЙ ОКРУГ</v>
      </c>
      <c r="B61" s="58">
        <f t="shared" si="0"/>
        <v>91456</v>
      </c>
      <c r="C61" s="58">
        <f>hidden3!EM51</f>
        <v>36629</v>
      </c>
      <c r="D61" s="58">
        <f>hidden3!EN51</f>
        <v>54827</v>
      </c>
      <c r="E61" s="58">
        <f>hidden3!EO51</f>
        <v>0</v>
      </c>
      <c r="F61" s="58">
        <f t="shared" si="1"/>
        <v>91377</v>
      </c>
      <c r="G61" s="58">
        <f>hidden3!EP51</f>
        <v>36550</v>
      </c>
      <c r="H61" s="58">
        <f>hidden3!EQ51</f>
        <v>54827</v>
      </c>
      <c r="I61" s="58">
        <f>hidden3!ER51</f>
        <v>0</v>
      </c>
      <c r="J61" s="58">
        <f>hidden3!ES51</f>
        <v>79</v>
      </c>
      <c r="K61" s="58">
        <f>hidden3!ET51</f>
        <v>2133492</v>
      </c>
      <c r="L61" s="57"/>
      <c r="M61" s="57"/>
      <c r="N61" s="57"/>
      <c r="O61" s="57"/>
      <c r="P61" s="57"/>
      <c r="Q61" s="57"/>
      <c r="R61" s="57"/>
    </row>
    <row r="62" spans="1:18" x14ac:dyDescent="0.25">
      <c r="A62" s="57" t="str">
        <f>hidden1!A52</f>
        <v xml:space="preserve">  Республика Башкортостан</v>
      </c>
      <c r="B62" s="58">
        <f t="shared" si="0"/>
        <v>9223</v>
      </c>
      <c r="C62" s="58">
        <f>hidden3!EM52</f>
        <v>3733</v>
      </c>
      <c r="D62" s="58">
        <f>hidden3!EN52</f>
        <v>5490</v>
      </c>
      <c r="E62" s="58">
        <f>hidden3!EO52</f>
        <v>0</v>
      </c>
      <c r="F62" s="58">
        <f t="shared" si="1"/>
        <v>9150</v>
      </c>
      <c r="G62" s="58">
        <f>hidden3!EP52</f>
        <v>3660</v>
      </c>
      <c r="H62" s="58">
        <f>hidden3!EQ52</f>
        <v>5490</v>
      </c>
      <c r="I62" s="58">
        <f>hidden3!ER52</f>
        <v>0</v>
      </c>
      <c r="J62" s="58">
        <f>hidden3!ES52</f>
        <v>73</v>
      </c>
      <c r="K62" s="58">
        <f>hidden3!ET52</f>
        <v>110580</v>
      </c>
      <c r="L62" s="57"/>
      <c r="M62" s="57"/>
      <c r="N62" s="57"/>
      <c r="O62" s="57"/>
      <c r="P62" s="57"/>
      <c r="Q62" s="57"/>
      <c r="R62" s="57"/>
    </row>
    <row r="63" spans="1:18" x14ac:dyDescent="0.25">
      <c r="A63" s="57" t="str">
        <f>hidden1!A53</f>
        <v xml:space="preserve">  Республика Марий-Эл</v>
      </c>
      <c r="B63" s="58">
        <f t="shared" si="0"/>
        <v>25</v>
      </c>
      <c r="C63" s="58">
        <f>hidden3!EM53</f>
        <v>10</v>
      </c>
      <c r="D63" s="58">
        <f>hidden3!EN53</f>
        <v>15</v>
      </c>
      <c r="E63" s="58">
        <f>hidden3!EO53</f>
        <v>0</v>
      </c>
      <c r="F63" s="58">
        <f t="shared" si="1"/>
        <v>25</v>
      </c>
      <c r="G63" s="58">
        <f>hidden3!EP53</f>
        <v>10</v>
      </c>
      <c r="H63" s="58">
        <f>hidden3!EQ53</f>
        <v>15</v>
      </c>
      <c r="I63" s="58">
        <f>hidden3!ER53</f>
        <v>0</v>
      </c>
      <c r="J63" s="58">
        <f>hidden3!ES53</f>
        <v>0</v>
      </c>
      <c r="K63" s="58">
        <f>hidden3!ET53</f>
        <v>74</v>
      </c>
      <c r="L63" s="57"/>
      <c r="M63" s="57"/>
      <c r="N63" s="57"/>
      <c r="O63" s="57"/>
      <c r="P63" s="57"/>
      <c r="Q63" s="57"/>
      <c r="R63" s="57"/>
    </row>
    <row r="64" spans="1:18" x14ac:dyDescent="0.25">
      <c r="A64" s="57" t="str">
        <f>hidden1!A54</f>
        <v xml:space="preserve">  Республика Мордовия</v>
      </c>
      <c r="B64" s="58">
        <f t="shared" si="0"/>
        <v>157</v>
      </c>
      <c r="C64" s="58">
        <f>hidden3!EM54</f>
        <v>63</v>
      </c>
      <c r="D64" s="58">
        <f>hidden3!EN54</f>
        <v>94</v>
      </c>
      <c r="E64" s="58">
        <f>hidden3!EO54</f>
        <v>0</v>
      </c>
      <c r="F64" s="58">
        <f t="shared" si="1"/>
        <v>157</v>
      </c>
      <c r="G64" s="58">
        <f>hidden3!EP54</f>
        <v>63</v>
      </c>
      <c r="H64" s="58">
        <f>hidden3!EQ54</f>
        <v>94</v>
      </c>
      <c r="I64" s="58">
        <f>hidden3!ER54</f>
        <v>0</v>
      </c>
      <c r="J64" s="58">
        <f>hidden3!ES54</f>
        <v>0</v>
      </c>
      <c r="K64" s="58">
        <f>hidden3!ET54</f>
        <v>14535</v>
      </c>
      <c r="L64" s="57"/>
      <c r="M64" s="57"/>
      <c r="N64" s="57"/>
      <c r="O64" s="57"/>
      <c r="P64" s="57"/>
      <c r="Q64" s="57"/>
      <c r="R64" s="57"/>
    </row>
    <row r="65" spans="1:18" x14ac:dyDescent="0.25">
      <c r="A65" s="57" t="str">
        <f>hidden1!A55</f>
        <v xml:space="preserve">  Республика Татарстан</v>
      </c>
      <c r="B65" s="58">
        <f t="shared" si="0"/>
        <v>13880</v>
      </c>
      <c r="C65" s="58">
        <f>hidden3!EM55</f>
        <v>5552</v>
      </c>
      <c r="D65" s="58">
        <f>hidden3!EN55</f>
        <v>8328</v>
      </c>
      <c r="E65" s="58">
        <f>hidden3!EO55</f>
        <v>0</v>
      </c>
      <c r="F65" s="58">
        <f t="shared" si="1"/>
        <v>13880</v>
      </c>
      <c r="G65" s="58">
        <f>hidden3!EP55</f>
        <v>5552</v>
      </c>
      <c r="H65" s="58">
        <f>hidden3!EQ55</f>
        <v>8328</v>
      </c>
      <c r="I65" s="58">
        <f>hidden3!ER55</f>
        <v>0</v>
      </c>
      <c r="J65" s="58">
        <f>hidden3!ES55</f>
        <v>0</v>
      </c>
      <c r="K65" s="58">
        <f>hidden3!ET55</f>
        <v>577157</v>
      </c>
      <c r="L65" s="57"/>
      <c r="M65" s="57"/>
      <c r="N65" s="57"/>
      <c r="O65" s="57"/>
      <c r="P65" s="57"/>
      <c r="Q65" s="57"/>
      <c r="R65" s="57"/>
    </row>
    <row r="66" spans="1:18" x14ac:dyDescent="0.25">
      <c r="A66" s="57" t="str">
        <f>hidden1!A56</f>
        <v xml:space="preserve">  Удмуртская Республика</v>
      </c>
      <c r="B66" s="58">
        <f t="shared" si="0"/>
        <v>7787</v>
      </c>
      <c r="C66" s="58">
        <f>hidden3!EM56</f>
        <v>3115</v>
      </c>
      <c r="D66" s="58">
        <f>hidden3!EN56</f>
        <v>4672</v>
      </c>
      <c r="E66" s="58">
        <f>hidden3!EO56</f>
        <v>0</v>
      </c>
      <c r="F66" s="58">
        <f t="shared" si="1"/>
        <v>7787</v>
      </c>
      <c r="G66" s="58">
        <f>hidden3!EP56</f>
        <v>3115</v>
      </c>
      <c r="H66" s="58">
        <f>hidden3!EQ56</f>
        <v>4672</v>
      </c>
      <c r="I66" s="58">
        <f>hidden3!ER56</f>
        <v>0</v>
      </c>
      <c r="J66" s="58">
        <f>hidden3!ES56</f>
        <v>0</v>
      </c>
      <c r="K66" s="58">
        <f>hidden3!ET56</f>
        <v>21868</v>
      </c>
      <c r="L66" s="57"/>
      <c r="M66" s="57"/>
      <c r="N66" s="57"/>
      <c r="O66" s="57"/>
      <c r="P66" s="57"/>
      <c r="Q66" s="57"/>
      <c r="R66" s="57"/>
    </row>
    <row r="67" spans="1:18" x14ac:dyDescent="0.25">
      <c r="A67" s="57" t="str">
        <f>hidden1!A57</f>
        <v xml:space="preserve">  Чувашская Республика</v>
      </c>
      <c r="B67" s="58">
        <f t="shared" si="0"/>
        <v>53</v>
      </c>
      <c r="C67" s="58">
        <f>hidden3!EM57</f>
        <v>21</v>
      </c>
      <c r="D67" s="58">
        <f>hidden3!EN57</f>
        <v>32</v>
      </c>
      <c r="E67" s="58">
        <f>hidden3!EO57</f>
        <v>0</v>
      </c>
      <c r="F67" s="58">
        <f t="shared" si="1"/>
        <v>53</v>
      </c>
      <c r="G67" s="58">
        <f>hidden3!EP57</f>
        <v>21</v>
      </c>
      <c r="H67" s="58">
        <f>hidden3!EQ57</f>
        <v>32</v>
      </c>
      <c r="I67" s="58">
        <f>hidden3!ER57</f>
        <v>0</v>
      </c>
      <c r="J67" s="58">
        <f>hidden3!ES57</f>
        <v>0</v>
      </c>
      <c r="K67" s="58">
        <f>hidden3!ET57</f>
        <v>908056</v>
      </c>
      <c r="L67" s="57"/>
      <c r="M67" s="57"/>
      <c r="N67" s="57"/>
      <c r="O67" s="57"/>
      <c r="P67" s="57"/>
      <c r="Q67" s="57"/>
      <c r="R67" s="57"/>
    </row>
    <row r="68" spans="1:18" x14ac:dyDescent="0.25">
      <c r="A68" s="57" t="str">
        <f>hidden1!A58</f>
        <v xml:space="preserve">  Кировская область</v>
      </c>
      <c r="B68" s="58">
        <f t="shared" si="0"/>
        <v>993</v>
      </c>
      <c r="C68" s="58">
        <f>hidden3!EM58</f>
        <v>397</v>
      </c>
      <c r="D68" s="58">
        <f>hidden3!EN58</f>
        <v>596</v>
      </c>
      <c r="E68" s="58">
        <f>hidden3!EO58</f>
        <v>0</v>
      </c>
      <c r="F68" s="58">
        <f t="shared" si="1"/>
        <v>993</v>
      </c>
      <c r="G68" s="58">
        <f>hidden3!EP58</f>
        <v>397</v>
      </c>
      <c r="H68" s="58">
        <f>hidden3!EQ58</f>
        <v>596</v>
      </c>
      <c r="I68" s="58">
        <f>hidden3!ER58</f>
        <v>0</v>
      </c>
      <c r="J68" s="58">
        <f>hidden3!ES58</f>
        <v>0</v>
      </c>
      <c r="K68" s="58">
        <f>hidden3!ET58</f>
        <v>23445</v>
      </c>
      <c r="L68" s="57"/>
      <c r="M68" s="57"/>
      <c r="N68" s="57"/>
      <c r="O68" s="57"/>
      <c r="P68" s="57"/>
      <c r="Q68" s="57"/>
      <c r="R68" s="57"/>
    </row>
    <row r="69" spans="1:18" x14ac:dyDescent="0.25">
      <c r="A69" s="57" t="str">
        <f>hidden1!A59</f>
        <v xml:space="preserve">  Нижегородская область</v>
      </c>
      <c r="B69" s="58">
        <f t="shared" si="0"/>
        <v>94</v>
      </c>
      <c r="C69" s="58">
        <f>hidden3!EM59</f>
        <v>38</v>
      </c>
      <c r="D69" s="58">
        <f>hidden3!EN59</f>
        <v>56</v>
      </c>
      <c r="E69" s="58">
        <f>hidden3!EO59</f>
        <v>0</v>
      </c>
      <c r="F69" s="58">
        <f t="shared" si="1"/>
        <v>94</v>
      </c>
      <c r="G69" s="58">
        <f>hidden3!EP59</f>
        <v>38</v>
      </c>
      <c r="H69" s="58">
        <f>hidden3!EQ59</f>
        <v>56</v>
      </c>
      <c r="I69" s="58">
        <f>hidden3!ER59</f>
        <v>0</v>
      </c>
      <c r="J69" s="58">
        <f>hidden3!ES59</f>
        <v>0</v>
      </c>
      <c r="K69" s="58">
        <f>hidden3!ET59</f>
        <v>236690</v>
      </c>
      <c r="L69" s="57"/>
      <c r="M69" s="57"/>
      <c r="N69" s="57"/>
      <c r="O69" s="57"/>
      <c r="P69" s="57"/>
      <c r="Q69" s="57"/>
      <c r="R69" s="57"/>
    </row>
    <row r="70" spans="1:18" x14ac:dyDescent="0.25">
      <c r="A70" s="57" t="str">
        <f>hidden1!A60</f>
        <v xml:space="preserve">  Оренбургская область</v>
      </c>
      <c r="B70" s="58">
        <f t="shared" si="0"/>
        <v>19018</v>
      </c>
      <c r="C70" s="58">
        <f>hidden3!EM60</f>
        <v>7607</v>
      </c>
      <c r="D70" s="58">
        <f>hidden3!EN60</f>
        <v>11411</v>
      </c>
      <c r="E70" s="58">
        <f>hidden3!EO60</f>
        <v>0</v>
      </c>
      <c r="F70" s="58">
        <f t="shared" si="1"/>
        <v>19018</v>
      </c>
      <c r="G70" s="58">
        <f>hidden3!EP60</f>
        <v>7607</v>
      </c>
      <c r="H70" s="58">
        <f>hidden3!EQ60</f>
        <v>11411</v>
      </c>
      <c r="I70" s="58">
        <f>hidden3!ER60</f>
        <v>0</v>
      </c>
      <c r="J70" s="58">
        <f>hidden3!ES60</f>
        <v>0</v>
      </c>
      <c r="K70" s="58">
        <f>hidden3!ET60</f>
        <v>2075</v>
      </c>
      <c r="L70" s="57"/>
      <c r="M70" s="57"/>
      <c r="N70" s="57"/>
      <c r="O70" s="57"/>
      <c r="P70" s="57"/>
      <c r="Q70" s="57"/>
      <c r="R70" s="57"/>
    </row>
    <row r="71" spans="1:18" x14ac:dyDescent="0.25">
      <c r="A71" s="57" t="str">
        <f>hidden1!A61</f>
        <v xml:space="preserve">  Пензенская область</v>
      </c>
      <c r="B71" s="58">
        <f t="shared" si="0"/>
        <v>153</v>
      </c>
      <c r="C71" s="58">
        <f>hidden3!EM61</f>
        <v>61</v>
      </c>
      <c r="D71" s="58">
        <f>hidden3!EN61</f>
        <v>92</v>
      </c>
      <c r="E71" s="58">
        <f>hidden3!EO61</f>
        <v>0</v>
      </c>
      <c r="F71" s="58">
        <f t="shared" si="1"/>
        <v>153</v>
      </c>
      <c r="G71" s="58">
        <f>hidden3!EP61</f>
        <v>61</v>
      </c>
      <c r="H71" s="58">
        <f>hidden3!EQ61</f>
        <v>92</v>
      </c>
      <c r="I71" s="58">
        <f>hidden3!ER61</f>
        <v>0</v>
      </c>
      <c r="J71" s="58">
        <f>hidden3!ES61</f>
        <v>0</v>
      </c>
      <c r="K71" s="58">
        <f>hidden3!ET61</f>
        <v>96696</v>
      </c>
      <c r="L71" s="57"/>
      <c r="M71" s="57"/>
      <c r="N71" s="57"/>
      <c r="O71" s="57"/>
      <c r="P71" s="57"/>
      <c r="Q71" s="57"/>
      <c r="R71" s="57"/>
    </row>
    <row r="72" spans="1:18" x14ac:dyDescent="0.25">
      <c r="A72" s="57" t="str">
        <f>hidden1!A62</f>
        <v xml:space="preserve">  Пермский край</v>
      </c>
      <c r="B72" s="58">
        <f t="shared" si="0"/>
        <v>5621</v>
      </c>
      <c r="C72" s="58">
        <f>hidden3!EM62</f>
        <v>2248</v>
      </c>
      <c r="D72" s="58">
        <f>hidden3!EN62</f>
        <v>3373</v>
      </c>
      <c r="E72" s="58">
        <f>hidden3!EO62</f>
        <v>0</v>
      </c>
      <c r="F72" s="58">
        <f t="shared" si="1"/>
        <v>5621</v>
      </c>
      <c r="G72" s="58">
        <f>hidden3!EP62</f>
        <v>2248</v>
      </c>
      <c r="H72" s="58">
        <f>hidden3!EQ62</f>
        <v>3373</v>
      </c>
      <c r="I72" s="58">
        <f>hidden3!ER62</f>
        <v>0</v>
      </c>
      <c r="J72" s="58">
        <f>hidden3!ES62</f>
        <v>0</v>
      </c>
      <c r="K72" s="58">
        <f>hidden3!ET62</f>
        <v>5139</v>
      </c>
      <c r="L72" s="57"/>
      <c r="M72" s="57"/>
      <c r="N72" s="57"/>
      <c r="O72" s="57"/>
      <c r="P72" s="57"/>
      <c r="Q72" s="57"/>
      <c r="R72" s="57"/>
    </row>
    <row r="73" spans="1:18" x14ac:dyDescent="0.25">
      <c r="A73" s="57" t="str">
        <f>hidden1!A63</f>
        <v xml:space="preserve">  Самарская область</v>
      </c>
      <c r="B73" s="58">
        <f t="shared" si="0"/>
        <v>9896</v>
      </c>
      <c r="C73" s="58">
        <f>hidden3!EM63</f>
        <v>3962</v>
      </c>
      <c r="D73" s="58">
        <f>hidden3!EN63</f>
        <v>5934</v>
      </c>
      <c r="E73" s="58">
        <f>hidden3!EO63</f>
        <v>0</v>
      </c>
      <c r="F73" s="58">
        <f t="shared" si="1"/>
        <v>9890</v>
      </c>
      <c r="G73" s="58">
        <f>hidden3!EP63</f>
        <v>3956</v>
      </c>
      <c r="H73" s="58">
        <f>hidden3!EQ63</f>
        <v>5934</v>
      </c>
      <c r="I73" s="58">
        <f>hidden3!ER63</f>
        <v>0</v>
      </c>
      <c r="J73" s="58">
        <f>hidden3!ES63</f>
        <v>6</v>
      </c>
      <c r="K73" s="58">
        <f>hidden3!ET63</f>
        <v>419</v>
      </c>
      <c r="L73" s="57"/>
      <c r="M73" s="57"/>
      <c r="N73" s="57"/>
      <c r="O73" s="57"/>
      <c r="P73" s="57"/>
      <c r="Q73" s="57"/>
      <c r="R73" s="57"/>
    </row>
    <row r="74" spans="1:18" x14ac:dyDescent="0.25">
      <c r="A74" s="57" t="str">
        <f>hidden1!A64</f>
        <v xml:space="preserve">  Саратовская область</v>
      </c>
      <c r="B74" s="58">
        <f t="shared" si="0"/>
        <v>23926</v>
      </c>
      <c r="C74" s="58">
        <f>hidden3!EM64</f>
        <v>9570</v>
      </c>
      <c r="D74" s="58">
        <f>hidden3!EN64</f>
        <v>14356</v>
      </c>
      <c r="E74" s="58">
        <f>hidden3!EO64</f>
        <v>0</v>
      </c>
      <c r="F74" s="58">
        <f t="shared" si="1"/>
        <v>23926</v>
      </c>
      <c r="G74" s="58">
        <f>hidden3!EP64</f>
        <v>9570</v>
      </c>
      <c r="H74" s="58">
        <f>hidden3!EQ64</f>
        <v>14356</v>
      </c>
      <c r="I74" s="58">
        <f>hidden3!ER64</f>
        <v>0</v>
      </c>
      <c r="J74" s="58">
        <f>hidden3!ES64</f>
        <v>0</v>
      </c>
      <c r="K74" s="58">
        <f>hidden3!ET64</f>
        <v>35703</v>
      </c>
      <c r="L74" s="57"/>
      <c r="M74" s="57"/>
      <c r="N74" s="57"/>
      <c r="O74" s="57"/>
      <c r="P74" s="57"/>
      <c r="Q74" s="57"/>
      <c r="R74" s="57"/>
    </row>
    <row r="75" spans="1:18" x14ac:dyDescent="0.25">
      <c r="A75" s="57" t="str">
        <f>hidden1!A65</f>
        <v xml:space="preserve">  Ульяновская область</v>
      </c>
      <c r="B75" s="58">
        <f t="shared" si="0"/>
        <v>630</v>
      </c>
      <c r="C75" s="58">
        <f>hidden3!EM65</f>
        <v>252</v>
      </c>
      <c r="D75" s="58">
        <f>hidden3!EN65</f>
        <v>378</v>
      </c>
      <c r="E75" s="58">
        <f>hidden3!EO65</f>
        <v>0</v>
      </c>
      <c r="F75" s="58">
        <f t="shared" si="1"/>
        <v>630</v>
      </c>
      <c r="G75" s="58">
        <f>hidden3!EP65</f>
        <v>252</v>
      </c>
      <c r="H75" s="58">
        <f>hidden3!EQ65</f>
        <v>378</v>
      </c>
      <c r="I75" s="58">
        <f>hidden3!ER65</f>
        <v>0</v>
      </c>
      <c r="J75" s="58">
        <f>hidden3!ES65</f>
        <v>0</v>
      </c>
      <c r="K75" s="58">
        <f>hidden3!ET65</f>
        <v>101055</v>
      </c>
      <c r="L75" s="57"/>
      <c r="M75" s="57"/>
      <c r="N75" s="57"/>
      <c r="O75" s="57"/>
      <c r="P75" s="57"/>
      <c r="Q75" s="57"/>
      <c r="R75" s="57"/>
    </row>
    <row r="76" spans="1:18" x14ac:dyDescent="0.25">
      <c r="A76" s="57" t="str">
        <f>hidden1!A66</f>
        <v xml:space="preserve"> УРАЛЬСКИЙ ФЕДЕРАЛЬНЫЙ ОКРУГ</v>
      </c>
      <c r="B76" s="58">
        <f t="shared" ref="B76:B105" si="2">C76+D76</f>
        <v>500944</v>
      </c>
      <c r="C76" s="58">
        <f>hidden3!EM66</f>
        <v>200499</v>
      </c>
      <c r="D76" s="58">
        <f>hidden3!EN66</f>
        <v>300445</v>
      </c>
      <c r="E76" s="58">
        <f>hidden3!EO66</f>
        <v>0</v>
      </c>
      <c r="F76" s="58">
        <f t="shared" ref="F76:F105" si="3">G76+H76</f>
        <v>500742</v>
      </c>
      <c r="G76" s="58">
        <f>hidden3!EP66</f>
        <v>200297</v>
      </c>
      <c r="H76" s="58">
        <f>hidden3!EQ66</f>
        <v>300445</v>
      </c>
      <c r="I76" s="58">
        <f>hidden3!ER66</f>
        <v>0</v>
      </c>
      <c r="J76" s="58">
        <f>hidden3!ES66</f>
        <v>202</v>
      </c>
      <c r="K76" s="58">
        <f>hidden3!ET66</f>
        <v>2003817</v>
      </c>
      <c r="L76" s="57"/>
      <c r="M76" s="57"/>
      <c r="N76" s="57"/>
      <c r="O76" s="57"/>
      <c r="P76" s="57"/>
      <c r="Q76" s="57"/>
      <c r="R76" s="57"/>
    </row>
    <row r="77" spans="1:18" x14ac:dyDescent="0.25">
      <c r="A77" s="57" t="str">
        <f>hidden1!A67</f>
        <v xml:space="preserve">  Курганская область</v>
      </c>
      <c r="B77" s="58">
        <f t="shared" si="2"/>
        <v>755</v>
      </c>
      <c r="C77" s="58">
        <f>hidden3!EM67</f>
        <v>302</v>
      </c>
      <c r="D77" s="58">
        <f>hidden3!EN67</f>
        <v>453</v>
      </c>
      <c r="E77" s="58">
        <f>hidden3!EO67</f>
        <v>0</v>
      </c>
      <c r="F77" s="58">
        <f t="shared" si="3"/>
        <v>755</v>
      </c>
      <c r="G77" s="58">
        <f>hidden3!EP67</f>
        <v>302</v>
      </c>
      <c r="H77" s="58">
        <f>hidden3!EQ67</f>
        <v>453</v>
      </c>
      <c r="I77" s="58">
        <f>hidden3!ER67</f>
        <v>0</v>
      </c>
      <c r="J77" s="58">
        <f>hidden3!ES67</f>
        <v>0</v>
      </c>
      <c r="K77" s="58">
        <f>hidden3!ET67</f>
        <v>40278</v>
      </c>
      <c r="L77" s="57"/>
      <c r="M77" s="57"/>
      <c r="N77" s="57"/>
      <c r="O77" s="57"/>
      <c r="P77" s="57"/>
      <c r="Q77" s="57"/>
      <c r="R77" s="57"/>
    </row>
    <row r="78" spans="1:18" x14ac:dyDescent="0.25">
      <c r="A78" s="57" t="str">
        <f>hidden1!A68</f>
        <v xml:space="preserve">  Свердловская область</v>
      </c>
      <c r="B78" s="58">
        <f t="shared" si="2"/>
        <v>2972</v>
      </c>
      <c r="C78" s="58">
        <f>hidden3!EM68</f>
        <v>1189</v>
      </c>
      <c r="D78" s="58">
        <f>hidden3!EN68</f>
        <v>1783</v>
      </c>
      <c r="E78" s="58">
        <f>hidden3!EO68</f>
        <v>0</v>
      </c>
      <c r="F78" s="58">
        <f t="shared" si="3"/>
        <v>2972</v>
      </c>
      <c r="G78" s="58">
        <f>hidden3!EP68</f>
        <v>1189</v>
      </c>
      <c r="H78" s="58">
        <f>hidden3!EQ68</f>
        <v>1783</v>
      </c>
      <c r="I78" s="58">
        <f>hidden3!ER68</f>
        <v>0</v>
      </c>
      <c r="J78" s="58">
        <f>hidden3!ES68</f>
        <v>0</v>
      </c>
      <c r="K78" s="58">
        <f>hidden3!ET68</f>
        <v>52664</v>
      </c>
      <c r="L78" s="57"/>
      <c r="M78" s="57"/>
      <c r="N78" s="57"/>
      <c r="O78" s="57"/>
      <c r="P78" s="57"/>
      <c r="Q78" s="57"/>
      <c r="R78" s="57"/>
    </row>
    <row r="79" spans="1:18" x14ac:dyDescent="0.25">
      <c r="A79" s="57" t="str">
        <f>hidden1!A69</f>
        <v xml:space="preserve">  Тюменская область</v>
      </c>
      <c r="B79" s="58">
        <f t="shared" si="2"/>
        <v>17709</v>
      </c>
      <c r="C79" s="58">
        <f>hidden3!EM69</f>
        <v>7084</v>
      </c>
      <c r="D79" s="58">
        <f>hidden3!EN69</f>
        <v>10625</v>
      </c>
      <c r="E79" s="58">
        <f>hidden3!EO69</f>
        <v>0</v>
      </c>
      <c r="F79" s="58">
        <f t="shared" si="3"/>
        <v>17709</v>
      </c>
      <c r="G79" s="58">
        <f>hidden3!EP69</f>
        <v>7084</v>
      </c>
      <c r="H79" s="58">
        <f>hidden3!EQ69</f>
        <v>10625</v>
      </c>
      <c r="I79" s="58">
        <f>hidden3!ER69</f>
        <v>0</v>
      </c>
      <c r="J79" s="58">
        <f>hidden3!ES69</f>
        <v>0</v>
      </c>
      <c r="K79" s="58">
        <f>hidden3!ET69</f>
        <v>14362</v>
      </c>
      <c r="L79" s="57"/>
      <c r="M79" s="57"/>
      <c r="N79" s="57"/>
      <c r="O79" s="57"/>
      <c r="P79" s="57"/>
      <c r="Q79" s="57"/>
      <c r="R79" s="57"/>
    </row>
    <row r="80" spans="1:18" x14ac:dyDescent="0.25">
      <c r="A80" s="57" t="str">
        <f>hidden1!A70</f>
        <v xml:space="preserve">  Челябинская область</v>
      </c>
      <c r="B80" s="58">
        <f t="shared" si="2"/>
        <v>5667</v>
      </c>
      <c r="C80" s="58">
        <f>hidden3!EM70</f>
        <v>2267</v>
      </c>
      <c r="D80" s="58">
        <f>hidden3!EN70</f>
        <v>3400</v>
      </c>
      <c r="E80" s="58">
        <f>hidden3!EO70</f>
        <v>0</v>
      </c>
      <c r="F80" s="58">
        <f t="shared" si="3"/>
        <v>5667</v>
      </c>
      <c r="G80" s="58">
        <f>hidden3!EP70</f>
        <v>2267</v>
      </c>
      <c r="H80" s="58">
        <f>hidden3!EQ70</f>
        <v>3400</v>
      </c>
      <c r="I80" s="58">
        <f>hidden3!ER70</f>
        <v>0</v>
      </c>
      <c r="J80" s="58">
        <f>hidden3!ES70</f>
        <v>0</v>
      </c>
      <c r="K80" s="58">
        <f>hidden3!ET70</f>
        <v>1887705</v>
      </c>
      <c r="L80" s="57"/>
      <c r="M80" s="57"/>
      <c r="N80" s="57"/>
      <c r="O80" s="57"/>
      <c r="P80" s="57"/>
      <c r="Q80" s="57"/>
      <c r="R80" s="57"/>
    </row>
    <row r="81" spans="1:18" x14ac:dyDescent="0.25">
      <c r="A81" s="57" t="str">
        <f>hidden1!A71</f>
        <v xml:space="preserve">  Ханты-Мансийский автономный округ - Югра</v>
      </c>
      <c r="B81" s="58">
        <f t="shared" si="2"/>
        <v>140138</v>
      </c>
      <c r="C81" s="58">
        <f>hidden3!EM71</f>
        <v>56055</v>
      </c>
      <c r="D81" s="58">
        <f>hidden3!EN71</f>
        <v>84083</v>
      </c>
      <c r="E81" s="58">
        <f>hidden3!EO71</f>
        <v>0</v>
      </c>
      <c r="F81" s="58">
        <f t="shared" si="3"/>
        <v>140138</v>
      </c>
      <c r="G81" s="58">
        <f>hidden3!EP71</f>
        <v>56055</v>
      </c>
      <c r="H81" s="58">
        <f>hidden3!EQ71</f>
        <v>84083</v>
      </c>
      <c r="I81" s="58">
        <f>hidden3!ER71</f>
        <v>0</v>
      </c>
      <c r="J81" s="58">
        <f>hidden3!ES71</f>
        <v>0</v>
      </c>
      <c r="K81" s="58">
        <f>hidden3!ET71</f>
        <v>8792</v>
      </c>
      <c r="L81" s="57"/>
      <c r="M81" s="57"/>
      <c r="N81" s="57"/>
      <c r="O81" s="57"/>
      <c r="P81" s="57"/>
      <c r="Q81" s="57"/>
      <c r="R81" s="57"/>
    </row>
    <row r="82" spans="1:18" x14ac:dyDescent="0.25">
      <c r="A82" s="57" t="str">
        <f>hidden1!A72</f>
        <v xml:space="preserve">  Ямало-Ненецкий автономный округ</v>
      </c>
      <c r="B82" s="58">
        <f t="shared" si="2"/>
        <v>333703</v>
      </c>
      <c r="C82" s="58">
        <f>hidden3!EM72</f>
        <v>133602</v>
      </c>
      <c r="D82" s="58">
        <f>hidden3!EN72</f>
        <v>200101</v>
      </c>
      <c r="E82" s="58">
        <f>hidden3!EO72</f>
        <v>0</v>
      </c>
      <c r="F82" s="58">
        <f t="shared" si="3"/>
        <v>333501</v>
      </c>
      <c r="G82" s="58">
        <f>hidden3!EP72</f>
        <v>133400</v>
      </c>
      <c r="H82" s="58">
        <f>hidden3!EQ72</f>
        <v>200101</v>
      </c>
      <c r="I82" s="58">
        <f>hidden3!ER72</f>
        <v>0</v>
      </c>
      <c r="J82" s="58">
        <f>hidden3!ES72</f>
        <v>202</v>
      </c>
      <c r="K82" s="58">
        <f>hidden3!ET72</f>
        <v>16</v>
      </c>
      <c r="L82" s="57"/>
      <c r="M82" s="57"/>
      <c r="N82" s="57"/>
      <c r="O82" s="57"/>
      <c r="P82" s="57"/>
      <c r="Q82" s="57"/>
      <c r="R82" s="57"/>
    </row>
    <row r="83" spans="1:18" x14ac:dyDescent="0.25">
      <c r="A83" s="57" t="str">
        <f>hidden1!A73</f>
        <v xml:space="preserve"> СИБИРСКИЙ ФЕДЕРАЛЬНЫЙ ОКРУГ</v>
      </c>
      <c r="B83" s="58">
        <f t="shared" si="2"/>
        <v>369710</v>
      </c>
      <c r="C83" s="58">
        <f>hidden3!EM73</f>
        <v>147888</v>
      </c>
      <c r="D83" s="58">
        <f>hidden3!EN73</f>
        <v>221822</v>
      </c>
      <c r="E83" s="58">
        <f>hidden3!EO73</f>
        <v>0</v>
      </c>
      <c r="F83" s="58">
        <f t="shared" si="3"/>
        <v>369704</v>
      </c>
      <c r="G83" s="58">
        <f>hidden3!EP73</f>
        <v>147882</v>
      </c>
      <c r="H83" s="58">
        <f>hidden3!EQ73</f>
        <v>221822</v>
      </c>
      <c r="I83" s="58">
        <f>hidden3!ER73</f>
        <v>0</v>
      </c>
      <c r="J83" s="58">
        <f>hidden3!ES73</f>
        <v>6</v>
      </c>
      <c r="K83" s="58">
        <f>hidden3!ET73</f>
        <v>152177</v>
      </c>
      <c r="L83" s="57"/>
      <c r="M83" s="57"/>
      <c r="N83" s="57"/>
      <c r="O83" s="57"/>
      <c r="P83" s="57"/>
      <c r="Q83" s="57"/>
      <c r="R83" s="57"/>
    </row>
    <row r="84" spans="1:18" x14ac:dyDescent="0.25">
      <c r="A84" s="57" t="str">
        <f>hidden1!A74</f>
        <v xml:space="preserve">  Республика Алтай</v>
      </c>
      <c r="B84" s="58">
        <f t="shared" si="2"/>
        <v>399</v>
      </c>
      <c r="C84" s="58">
        <f>hidden3!EM74</f>
        <v>160</v>
      </c>
      <c r="D84" s="58">
        <f>hidden3!EN74</f>
        <v>239</v>
      </c>
      <c r="E84" s="58">
        <f>hidden3!EO74</f>
        <v>0</v>
      </c>
      <c r="F84" s="58">
        <f t="shared" si="3"/>
        <v>399</v>
      </c>
      <c r="G84" s="58">
        <f>hidden3!EP74</f>
        <v>160</v>
      </c>
      <c r="H84" s="58">
        <f>hidden3!EQ74</f>
        <v>239</v>
      </c>
      <c r="I84" s="58">
        <f>hidden3!ER74</f>
        <v>0</v>
      </c>
      <c r="J84" s="58">
        <f>hidden3!ES74</f>
        <v>0</v>
      </c>
      <c r="K84" s="58">
        <f>hidden3!ET74</f>
        <v>184</v>
      </c>
      <c r="L84" s="57"/>
      <c r="M84" s="57"/>
      <c r="N84" s="57"/>
      <c r="O84" s="57"/>
      <c r="P84" s="57"/>
      <c r="Q84" s="57"/>
      <c r="R84" s="57"/>
    </row>
    <row r="85" spans="1:18" x14ac:dyDescent="0.25">
      <c r="A85" s="57" t="str">
        <f>hidden1!A75</f>
        <v xml:space="preserve">  Республика Тыва</v>
      </c>
      <c r="B85" s="58">
        <f t="shared" si="2"/>
        <v>1511</v>
      </c>
      <c r="C85" s="58">
        <f>hidden3!EM75</f>
        <v>604</v>
      </c>
      <c r="D85" s="58">
        <f>hidden3!EN75</f>
        <v>907</v>
      </c>
      <c r="E85" s="58">
        <f>hidden3!EO75</f>
        <v>0</v>
      </c>
      <c r="F85" s="58">
        <f t="shared" si="3"/>
        <v>1511</v>
      </c>
      <c r="G85" s="58">
        <f>hidden3!EP75</f>
        <v>604</v>
      </c>
      <c r="H85" s="58">
        <f>hidden3!EQ75</f>
        <v>907</v>
      </c>
      <c r="I85" s="58">
        <f>hidden3!ER75</f>
        <v>0</v>
      </c>
      <c r="J85" s="58">
        <f>hidden3!ES75</f>
        <v>0</v>
      </c>
      <c r="K85" s="58">
        <f>hidden3!ET75</f>
        <v>0</v>
      </c>
      <c r="L85" s="57"/>
      <c r="M85" s="57"/>
      <c r="N85" s="57"/>
      <c r="O85" s="57"/>
      <c r="P85" s="57"/>
      <c r="Q85" s="57"/>
      <c r="R85" s="57"/>
    </row>
    <row r="86" spans="1:18" x14ac:dyDescent="0.25">
      <c r="A86" s="57" t="str">
        <f>hidden1!A76</f>
        <v xml:space="preserve">  Республика Хакасия</v>
      </c>
      <c r="B86" s="58">
        <f t="shared" si="2"/>
        <v>773</v>
      </c>
      <c r="C86" s="58">
        <f>hidden3!EM76</f>
        <v>309</v>
      </c>
      <c r="D86" s="58">
        <f>hidden3!EN76</f>
        <v>464</v>
      </c>
      <c r="E86" s="58">
        <f>hidden3!EO76</f>
        <v>0</v>
      </c>
      <c r="F86" s="58">
        <f t="shared" si="3"/>
        <v>773</v>
      </c>
      <c r="G86" s="58">
        <f>hidden3!EP76</f>
        <v>309</v>
      </c>
      <c r="H86" s="58">
        <f>hidden3!EQ76</f>
        <v>464</v>
      </c>
      <c r="I86" s="58">
        <f>hidden3!ER76</f>
        <v>0</v>
      </c>
      <c r="J86" s="58">
        <f>hidden3!ES76</f>
        <v>0</v>
      </c>
      <c r="K86" s="58">
        <f>hidden3!ET76</f>
        <v>54</v>
      </c>
      <c r="L86" s="57"/>
      <c r="M86" s="57"/>
      <c r="N86" s="57"/>
      <c r="O86" s="57"/>
      <c r="P86" s="57"/>
      <c r="Q86" s="57"/>
      <c r="R86" s="57"/>
    </row>
    <row r="87" spans="1:18" x14ac:dyDescent="0.25">
      <c r="A87" s="57" t="str">
        <f>hidden1!A77</f>
        <v xml:space="preserve">  Алтайский край</v>
      </c>
      <c r="B87" s="58">
        <f t="shared" si="2"/>
        <v>332</v>
      </c>
      <c r="C87" s="58">
        <f>hidden3!EM77</f>
        <v>133</v>
      </c>
      <c r="D87" s="58">
        <f>hidden3!EN77</f>
        <v>199</v>
      </c>
      <c r="E87" s="58">
        <f>hidden3!EO77</f>
        <v>0</v>
      </c>
      <c r="F87" s="58">
        <f t="shared" si="3"/>
        <v>332</v>
      </c>
      <c r="G87" s="58">
        <f>hidden3!EP77</f>
        <v>133</v>
      </c>
      <c r="H87" s="58">
        <f>hidden3!EQ77</f>
        <v>199</v>
      </c>
      <c r="I87" s="58">
        <f>hidden3!ER77</f>
        <v>0</v>
      </c>
      <c r="J87" s="58">
        <f>hidden3!ES77</f>
        <v>0</v>
      </c>
      <c r="K87" s="58">
        <f>hidden3!ET77</f>
        <v>80162</v>
      </c>
      <c r="L87" s="57"/>
      <c r="M87" s="57"/>
      <c r="N87" s="57"/>
      <c r="O87" s="57"/>
      <c r="P87" s="57"/>
      <c r="Q87" s="57"/>
      <c r="R87" s="57"/>
    </row>
    <row r="88" spans="1:18" x14ac:dyDescent="0.25">
      <c r="A88" s="57" t="str">
        <f>hidden1!A78</f>
        <v xml:space="preserve">  Красноярский край</v>
      </c>
      <c r="B88" s="58">
        <f t="shared" si="2"/>
        <v>165075</v>
      </c>
      <c r="C88" s="58">
        <f>hidden3!EM78</f>
        <v>66030</v>
      </c>
      <c r="D88" s="58">
        <f>hidden3!EN78</f>
        <v>99045</v>
      </c>
      <c r="E88" s="58">
        <f>hidden3!EO78</f>
        <v>0</v>
      </c>
      <c r="F88" s="58">
        <f t="shared" si="3"/>
        <v>165075</v>
      </c>
      <c r="G88" s="58">
        <f>hidden3!EP78</f>
        <v>66030</v>
      </c>
      <c r="H88" s="58">
        <f>hidden3!EQ78</f>
        <v>99045</v>
      </c>
      <c r="I88" s="58">
        <f>hidden3!ER78</f>
        <v>0</v>
      </c>
      <c r="J88" s="58">
        <f>hidden3!ES78</f>
        <v>0</v>
      </c>
      <c r="K88" s="58">
        <f>hidden3!ET78</f>
        <v>13054</v>
      </c>
      <c r="L88" s="57"/>
      <c r="M88" s="57"/>
      <c r="N88" s="57"/>
      <c r="O88" s="57"/>
      <c r="P88" s="57"/>
      <c r="Q88" s="57"/>
      <c r="R88" s="57"/>
    </row>
    <row r="89" spans="1:18" x14ac:dyDescent="0.25">
      <c r="A89" s="57" t="str">
        <f>hidden1!A79</f>
        <v xml:space="preserve">  Иркутская область</v>
      </c>
      <c r="B89" s="58">
        <f t="shared" si="2"/>
        <v>179343</v>
      </c>
      <c r="C89" s="58">
        <f>hidden3!EM79</f>
        <v>71741</v>
      </c>
      <c r="D89" s="58">
        <f>hidden3!EN79</f>
        <v>107602</v>
      </c>
      <c r="E89" s="58">
        <f>hidden3!EO79</f>
        <v>0</v>
      </c>
      <c r="F89" s="58">
        <f t="shared" si="3"/>
        <v>179337</v>
      </c>
      <c r="G89" s="58">
        <f>hidden3!EP79</f>
        <v>71735</v>
      </c>
      <c r="H89" s="58">
        <f>hidden3!EQ79</f>
        <v>107602</v>
      </c>
      <c r="I89" s="58">
        <f>hidden3!ER79</f>
        <v>0</v>
      </c>
      <c r="J89" s="58">
        <f>hidden3!ES79</f>
        <v>6</v>
      </c>
      <c r="K89" s="58">
        <f>hidden3!ET79</f>
        <v>2986</v>
      </c>
      <c r="L89" s="57"/>
      <c r="M89" s="57"/>
      <c r="N89" s="57"/>
      <c r="O89" s="57"/>
      <c r="P89" s="57"/>
      <c r="Q89" s="57"/>
      <c r="R89" s="57"/>
    </row>
    <row r="90" spans="1:18" x14ac:dyDescent="0.25">
      <c r="A90" s="57" t="str">
        <f>hidden1!A80</f>
        <v xml:space="preserve">  Кемеровская область - Кузбасс</v>
      </c>
      <c r="B90" s="58">
        <f t="shared" si="2"/>
        <v>2492</v>
      </c>
      <c r="C90" s="58">
        <f>hidden3!EM80</f>
        <v>997</v>
      </c>
      <c r="D90" s="58">
        <f>hidden3!EN80</f>
        <v>1495</v>
      </c>
      <c r="E90" s="58">
        <f>hidden3!EO80</f>
        <v>0</v>
      </c>
      <c r="F90" s="58">
        <f t="shared" si="3"/>
        <v>2492</v>
      </c>
      <c r="G90" s="58">
        <f>hidden3!EP80</f>
        <v>997</v>
      </c>
      <c r="H90" s="58">
        <f>hidden3!EQ80</f>
        <v>1495</v>
      </c>
      <c r="I90" s="58">
        <f>hidden3!ER80</f>
        <v>0</v>
      </c>
      <c r="J90" s="58">
        <f>hidden3!ES80</f>
        <v>0</v>
      </c>
      <c r="K90" s="58">
        <f>hidden3!ET80</f>
        <v>2213</v>
      </c>
      <c r="L90" s="57"/>
      <c r="M90" s="57"/>
      <c r="N90" s="57"/>
      <c r="O90" s="57"/>
      <c r="P90" s="57"/>
      <c r="Q90" s="57"/>
      <c r="R90" s="57"/>
    </row>
    <row r="91" spans="1:18" x14ac:dyDescent="0.25">
      <c r="A91" s="57" t="str">
        <f>hidden1!A81</f>
        <v xml:space="preserve">  Новосибирская область</v>
      </c>
      <c r="B91" s="58">
        <f t="shared" si="2"/>
        <v>2585</v>
      </c>
      <c r="C91" s="58">
        <f>hidden3!EM81</f>
        <v>1034</v>
      </c>
      <c r="D91" s="58">
        <f>hidden3!EN81</f>
        <v>1551</v>
      </c>
      <c r="E91" s="58">
        <f>hidden3!EO81</f>
        <v>0</v>
      </c>
      <c r="F91" s="58">
        <f t="shared" si="3"/>
        <v>2585</v>
      </c>
      <c r="G91" s="58">
        <f>hidden3!EP81</f>
        <v>1034</v>
      </c>
      <c r="H91" s="58">
        <f>hidden3!EQ81</f>
        <v>1551</v>
      </c>
      <c r="I91" s="58">
        <f>hidden3!ER81</f>
        <v>0</v>
      </c>
      <c r="J91" s="58">
        <f>hidden3!ES81</f>
        <v>0</v>
      </c>
      <c r="K91" s="58">
        <f>hidden3!ET81</f>
        <v>51415</v>
      </c>
      <c r="L91" s="57"/>
      <c r="M91" s="57"/>
      <c r="N91" s="57"/>
      <c r="O91" s="57"/>
      <c r="P91" s="57"/>
      <c r="Q91" s="57"/>
      <c r="R91" s="57"/>
    </row>
    <row r="92" spans="1:18" x14ac:dyDescent="0.25">
      <c r="A92" s="57" t="str">
        <f>hidden1!A82</f>
        <v xml:space="preserve">  Омская область</v>
      </c>
      <c r="B92" s="58">
        <f t="shared" si="2"/>
        <v>27</v>
      </c>
      <c r="C92" s="58">
        <f>hidden3!EM82</f>
        <v>11</v>
      </c>
      <c r="D92" s="58">
        <f>hidden3!EN82</f>
        <v>16</v>
      </c>
      <c r="E92" s="58">
        <f>hidden3!EO82</f>
        <v>0</v>
      </c>
      <c r="F92" s="58">
        <f t="shared" si="3"/>
        <v>27</v>
      </c>
      <c r="G92" s="58">
        <f>hidden3!EP82</f>
        <v>11</v>
      </c>
      <c r="H92" s="58">
        <f>hidden3!EQ82</f>
        <v>16</v>
      </c>
      <c r="I92" s="58">
        <f>hidden3!ER82</f>
        <v>0</v>
      </c>
      <c r="J92" s="58">
        <f>hidden3!ES82</f>
        <v>0</v>
      </c>
      <c r="K92" s="58">
        <f>hidden3!ET82</f>
        <v>137</v>
      </c>
      <c r="L92" s="57"/>
      <c r="M92" s="57"/>
      <c r="N92" s="57"/>
      <c r="O92" s="57"/>
      <c r="P92" s="57"/>
      <c r="Q92" s="57"/>
      <c r="R92" s="57"/>
    </row>
    <row r="93" spans="1:18" x14ac:dyDescent="0.25">
      <c r="A93" s="57" t="str">
        <f>hidden1!A83</f>
        <v xml:space="preserve">  Томская область</v>
      </c>
      <c r="B93" s="58">
        <f t="shared" si="2"/>
        <v>17173</v>
      </c>
      <c r="C93" s="58">
        <f>hidden3!EM83</f>
        <v>6869</v>
      </c>
      <c r="D93" s="58">
        <f>hidden3!EN83</f>
        <v>10304</v>
      </c>
      <c r="E93" s="58">
        <f>hidden3!EO83</f>
        <v>0</v>
      </c>
      <c r="F93" s="58">
        <f t="shared" si="3"/>
        <v>17173</v>
      </c>
      <c r="G93" s="58">
        <f>hidden3!EP83</f>
        <v>6869</v>
      </c>
      <c r="H93" s="58">
        <f>hidden3!EQ83</f>
        <v>10304</v>
      </c>
      <c r="I93" s="58">
        <f>hidden3!ER83</f>
        <v>0</v>
      </c>
      <c r="J93" s="58">
        <f>hidden3!ES83</f>
        <v>0</v>
      </c>
      <c r="K93" s="58">
        <f>hidden3!ET83</f>
        <v>1972</v>
      </c>
      <c r="L93" s="57"/>
      <c r="M93" s="57"/>
      <c r="N93" s="57"/>
      <c r="O93" s="57"/>
      <c r="P93" s="57"/>
      <c r="Q93" s="57"/>
      <c r="R93" s="57"/>
    </row>
    <row r="94" spans="1:18" x14ac:dyDescent="0.25">
      <c r="A94" s="57" t="str">
        <f>hidden1!A84</f>
        <v xml:space="preserve"> ДАЛЬНЕВОСТОЧНЫЙ ФЕДЕРАЛЬНЫЙ ОКРУГ</v>
      </c>
      <c r="B94" s="58">
        <f t="shared" si="2"/>
        <v>218316</v>
      </c>
      <c r="C94" s="58">
        <f>hidden3!EM84</f>
        <v>87939</v>
      </c>
      <c r="D94" s="58">
        <f>hidden3!EN84</f>
        <v>130377</v>
      </c>
      <c r="E94" s="58">
        <f>hidden3!EO84</f>
        <v>0</v>
      </c>
      <c r="F94" s="58">
        <f t="shared" si="3"/>
        <v>217295</v>
      </c>
      <c r="G94" s="58">
        <f>hidden3!EP84</f>
        <v>86918</v>
      </c>
      <c r="H94" s="58">
        <f>hidden3!EQ84</f>
        <v>130377</v>
      </c>
      <c r="I94" s="58">
        <f>hidden3!ER84</f>
        <v>0</v>
      </c>
      <c r="J94" s="58">
        <f>hidden3!ES84</f>
        <v>1021</v>
      </c>
      <c r="K94" s="58">
        <f>hidden3!ET84</f>
        <v>49712</v>
      </c>
      <c r="L94" s="57"/>
      <c r="M94" s="57"/>
      <c r="N94" s="57"/>
      <c r="O94" s="57"/>
      <c r="P94" s="57"/>
      <c r="Q94" s="57"/>
      <c r="R94" s="57"/>
    </row>
    <row r="95" spans="1:18" x14ac:dyDescent="0.25">
      <c r="A95" s="57" t="str">
        <f>hidden1!A85</f>
        <v xml:space="preserve">  Республика Бурятия</v>
      </c>
      <c r="B95" s="58">
        <f t="shared" si="2"/>
        <v>3846</v>
      </c>
      <c r="C95" s="58">
        <f>hidden3!EM85</f>
        <v>1543</v>
      </c>
      <c r="D95" s="58">
        <f>hidden3!EN85</f>
        <v>2303</v>
      </c>
      <c r="E95" s="58">
        <f>hidden3!EO85</f>
        <v>0</v>
      </c>
      <c r="F95" s="58">
        <f t="shared" si="3"/>
        <v>3838</v>
      </c>
      <c r="G95" s="58">
        <f>hidden3!EP85</f>
        <v>1535</v>
      </c>
      <c r="H95" s="58">
        <f>hidden3!EQ85</f>
        <v>2303</v>
      </c>
      <c r="I95" s="58">
        <f>hidden3!ER85</f>
        <v>0</v>
      </c>
      <c r="J95" s="58">
        <f>hidden3!ES85</f>
        <v>8</v>
      </c>
      <c r="K95" s="58">
        <f>hidden3!ET85</f>
        <v>1385</v>
      </c>
      <c r="L95" s="57"/>
      <c r="M95" s="57"/>
      <c r="N95" s="57"/>
      <c r="O95" s="57"/>
      <c r="P95" s="57"/>
      <c r="Q95" s="57"/>
      <c r="R95" s="57"/>
    </row>
    <row r="96" spans="1:18" x14ac:dyDescent="0.25">
      <c r="A96" s="57" t="str">
        <f>hidden1!A86</f>
        <v xml:space="preserve">  Республика Саха (Якутия)</v>
      </c>
      <c r="B96" s="58">
        <f t="shared" si="2"/>
        <v>142933</v>
      </c>
      <c r="C96" s="58">
        <f>hidden3!EM86</f>
        <v>57178</v>
      </c>
      <c r="D96" s="58">
        <f>hidden3!EN86</f>
        <v>85755</v>
      </c>
      <c r="E96" s="58">
        <f>hidden3!EO86</f>
        <v>0</v>
      </c>
      <c r="F96" s="58">
        <f t="shared" si="3"/>
        <v>142925</v>
      </c>
      <c r="G96" s="58">
        <f>hidden3!EP86</f>
        <v>57170</v>
      </c>
      <c r="H96" s="58">
        <f>hidden3!EQ86</f>
        <v>85755</v>
      </c>
      <c r="I96" s="58">
        <f>hidden3!ER86</f>
        <v>0</v>
      </c>
      <c r="J96" s="58">
        <f>hidden3!ES86</f>
        <v>8</v>
      </c>
      <c r="K96" s="58">
        <f>hidden3!ET86</f>
        <v>0</v>
      </c>
      <c r="L96" s="57"/>
      <c r="M96" s="57"/>
      <c r="N96" s="57"/>
      <c r="O96" s="57"/>
      <c r="P96" s="57"/>
      <c r="Q96" s="57"/>
      <c r="R96" s="57"/>
    </row>
    <row r="97" spans="1:18" x14ac:dyDescent="0.25">
      <c r="A97" s="57" t="str">
        <f>hidden1!A87</f>
        <v xml:space="preserve">  Приморский край</v>
      </c>
      <c r="B97" s="58">
        <f t="shared" si="2"/>
        <v>838</v>
      </c>
      <c r="C97" s="58">
        <f>hidden3!EM87</f>
        <v>336</v>
      </c>
      <c r="D97" s="58">
        <f>hidden3!EN87</f>
        <v>502</v>
      </c>
      <c r="E97" s="58">
        <f>hidden3!EO87</f>
        <v>0</v>
      </c>
      <c r="F97" s="58">
        <f t="shared" si="3"/>
        <v>837</v>
      </c>
      <c r="G97" s="58">
        <f>hidden3!EP87</f>
        <v>335</v>
      </c>
      <c r="H97" s="58">
        <f>hidden3!EQ87</f>
        <v>502</v>
      </c>
      <c r="I97" s="58">
        <f>hidden3!ER87</f>
        <v>0</v>
      </c>
      <c r="J97" s="58">
        <f>hidden3!ES87</f>
        <v>1</v>
      </c>
      <c r="K97" s="58">
        <f>hidden3!ET87</f>
        <v>17457</v>
      </c>
      <c r="L97" s="57"/>
      <c r="M97" s="57"/>
      <c r="N97" s="57"/>
      <c r="O97" s="57"/>
      <c r="P97" s="57"/>
      <c r="Q97" s="57"/>
      <c r="R97" s="57"/>
    </row>
    <row r="98" spans="1:18" x14ac:dyDescent="0.25">
      <c r="A98" s="57" t="str">
        <f>hidden1!A88</f>
        <v xml:space="preserve">  Хабаровский край</v>
      </c>
      <c r="B98" s="58">
        <f t="shared" si="2"/>
        <v>16961</v>
      </c>
      <c r="C98" s="58">
        <f>hidden3!EM88</f>
        <v>6784</v>
      </c>
      <c r="D98" s="58">
        <f>hidden3!EN88</f>
        <v>10177</v>
      </c>
      <c r="E98" s="58">
        <f>hidden3!EO88</f>
        <v>0</v>
      </c>
      <c r="F98" s="58">
        <f t="shared" si="3"/>
        <v>16961</v>
      </c>
      <c r="G98" s="58">
        <f>hidden3!EP88</f>
        <v>6784</v>
      </c>
      <c r="H98" s="58">
        <f>hidden3!EQ88</f>
        <v>10177</v>
      </c>
      <c r="I98" s="58">
        <f>hidden3!ER88</f>
        <v>0</v>
      </c>
      <c r="J98" s="58">
        <f>hidden3!ES88</f>
        <v>0</v>
      </c>
      <c r="K98" s="58">
        <f>hidden3!ET88</f>
        <v>23836</v>
      </c>
      <c r="L98" s="57"/>
      <c r="M98" s="57"/>
      <c r="N98" s="57"/>
      <c r="O98" s="57"/>
      <c r="P98" s="57"/>
      <c r="Q98" s="57"/>
      <c r="R98" s="57"/>
    </row>
    <row r="99" spans="1:18" x14ac:dyDescent="0.25">
      <c r="A99" s="57" t="str">
        <f>hidden1!A89</f>
        <v xml:space="preserve">  Амурская область</v>
      </c>
      <c r="B99" s="58">
        <f t="shared" si="2"/>
        <v>7547</v>
      </c>
      <c r="C99" s="58">
        <f>hidden3!EM89</f>
        <v>3050</v>
      </c>
      <c r="D99" s="58">
        <f>hidden3!EN89</f>
        <v>4497</v>
      </c>
      <c r="E99" s="58">
        <f>hidden3!EO89</f>
        <v>0</v>
      </c>
      <c r="F99" s="58">
        <f t="shared" si="3"/>
        <v>7495</v>
      </c>
      <c r="G99" s="58">
        <f>hidden3!EP89</f>
        <v>2998</v>
      </c>
      <c r="H99" s="58">
        <f>hidden3!EQ89</f>
        <v>4497</v>
      </c>
      <c r="I99" s="58">
        <f>hidden3!ER89</f>
        <v>0</v>
      </c>
      <c r="J99" s="58">
        <f>hidden3!ES89</f>
        <v>52</v>
      </c>
      <c r="K99" s="58">
        <f>hidden3!ET89</f>
        <v>6861</v>
      </c>
      <c r="L99" s="57"/>
      <c r="M99" s="57"/>
      <c r="N99" s="57"/>
      <c r="O99" s="57"/>
      <c r="P99" s="57"/>
      <c r="Q99" s="57"/>
      <c r="R99" s="57"/>
    </row>
    <row r="100" spans="1:18" x14ac:dyDescent="0.25">
      <c r="A100" s="57" t="str">
        <f>hidden1!A90</f>
        <v xml:space="preserve">  Камчатский край</v>
      </c>
      <c r="B100" s="58">
        <f t="shared" si="2"/>
        <v>3245</v>
      </c>
      <c r="C100" s="58">
        <f>hidden3!EM90</f>
        <v>1298</v>
      </c>
      <c r="D100" s="58">
        <f>hidden3!EN90</f>
        <v>1947</v>
      </c>
      <c r="E100" s="58">
        <f>hidden3!EO90</f>
        <v>0</v>
      </c>
      <c r="F100" s="58">
        <f t="shared" si="3"/>
        <v>3245</v>
      </c>
      <c r="G100" s="58">
        <f>hidden3!EP90</f>
        <v>1298</v>
      </c>
      <c r="H100" s="58">
        <f>hidden3!EQ90</f>
        <v>1947</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17492</v>
      </c>
      <c r="C101" s="58">
        <f>hidden3!EM91</f>
        <v>7005</v>
      </c>
      <c r="D101" s="58">
        <f>hidden3!EN91</f>
        <v>10487</v>
      </c>
      <c r="E101" s="58">
        <f>hidden3!EO91</f>
        <v>0</v>
      </c>
      <c r="F101" s="58">
        <f t="shared" si="3"/>
        <v>17478</v>
      </c>
      <c r="G101" s="58">
        <f>hidden3!EP91</f>
        <v>6991</v>
      </c>
      <c r="H101" s="58">
        <f>hidden3!EQ91</f>
        <v>10487</v>
      </c>
      <c r="I101" s="58">
        <f>hidden3!ER91</f>
        <v>0</v>
      </c>
      <c r="J101" s="58">
        <f>hidden3!ES91</f>
        <v>14</v>
      </c>
      <c r="K101" s="58">
        <f>hidden3!ET91</f>
        <v>0</v>
      </c>
      <c r="L101" s="57"/>
      <c r="M101" s="57"/>
      <c r="N101" s="57"/>
      <c r="O101" s="57"/>
      <c r="P101" s="57"/>
      <c r="Q101" s="57"/>
      <c r="R101" s="57"/>
    </row>
    <row r="102" spans="1:18" x14ac:dyDescent="0.25">
      <c r="A102" s="57" t="str">
        <f>hidden1!A92</f>
        <v xml:space="preserve">  Сахалинская область</v>
      </c>
      <c r="B102" s="58">
        <f t="shared" si="2"/>
        <v>11120</v>
      </c>
      <c r="C102" s="58">
        <f>hidden3!EM92</f>
        <v>4996</v>
      </c>
      <c r="D102" s="58">
        <f>hidden3!EN92</f>
        <v>6124</v>
      </c>
      <c r="E102" s="58">
        <f>hidden3!EO92</f>
        <v>0</v>
      </c>
      <c r="F102" s="58">
        <f t="shared" si="3"/>
        <v>10207</v>
      </c>
      <c r="G102" s="58">
        <f>hidden3!EP92</f>
        <v>4083</v>
      </c>
      <c r="H102" s="58">
        <f>hidden3!EQ92</f>
        <v>6124</v>
      </c>
      <c r="I102" s="58">
        <f>hidden3!ER92</f>
        <v>0</v>
      </c>
      <c r="J102" s="58">
        <f>hidden3!ES92</f>
        <v>913</v>
      </c>
      <c r="K102" s="58">
        <f>hidden3!ET92</f>
        <v>0</v>
      </c>
      <c r="L102" s="57"/>
      <c r="M102" s="57"/>
      <c r="N102" s="57"/>
      <c r="O102" s="57"/>
      <c r="P102" s="57"/>
      <c r="Q102" s="57"/>
      <c r="R102" s="57"/>
    </row>
    <row r="103" spans="1:18" x14ac:dyDescent="0.25">
      <c r="A103" s="57" t="str">
        <f>hidden1!A93</f>
        <v xml:space="preserve">  Забайкальский край</v>
      </c>
      <c r="B103" s="58">
        <f t="shared" si="2"/>
        <v>8192</v>
      </c>
      <c r="C103" s="58">
        <f>hidden3!EM93</f>
        <v>3292</v>
      </c>
      <c r="D103" s="58">
        <f>hidden3!EN93</f>
        <v>4900</v>
      </c>
      <c r="E103" s="58">
        <f>hidden3!EO93</f>
        <v>0</v>
      </c>
      <c r="F103" s="58">
        <f t="shared" si="3"/>
        <v>8167</v>
      </c>
      <c r="G103" s="58">
        <f>hidden3!EP93</f>
        <v>3267</v>
      </c>
      <c r="H103" s="58">
        <f>hidden3!EQ93</f>
        <v>4900</v>
      </c>
      <c r="I103" s="58">
        <f>hidden3!ER93</f>
        <v>0</v>
      </c>
      <c r="J103" s="58">
        <f>hidden3!ES93</f>
        <v>25</v>
      </c>
      <c r="K103" s="58">
        <f>hidden3!ET93</f>
        <v>173</v>
      </c>
      <c r="L103" s="57"/>
      <c r="M103" s="57"/>
      <c r="N103" s="57"/>
      <c r="O103" s="57"/>
      <c r="P103" s="57"/>
      <c r="Q103" s="57"/>
      <c r="R103" s="57"/>
    </row>
    <row r="104" spans="1:18" x14ac:dyDescent="0.25">
      <c r="A104" s="57" t="str">
        <f>hidden1!A94</f>
        <v xml:space="preserve">  Еврейская автономная область</v>
      </c>
      <c r="B104" s="58">
        <f t="shared" si="2"/>
        <v>255</v>
      </c>
      <c r="C104" s="58">
        <f>hidden3!EM94</f>
        <v>102</v>
      </c>
      <c r="D104" s="58">
        <f>hidden3!EN94</f>
        <v>153</v>
      </c>
      <c r="E104" s="58">
        <f>hidden3!EO94</f>
        <v>0</v>
      </c>
      <c r="F104" s="58">
        <f t="shared" si="3"/>
        <v>255</v>
      </c>
      <c r="G104" s="58">
        <f>hidden3!EP94</f>
        <v>102</v>
      </c>
      <c r="H104" s="58">
        <f>hidden3!EQ94</f>
        <v>153</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5887</v>
      </c>
      <c r="C105" s="58">
        <f>hidden3!EM95</f>
        <v>2355</v>
      </c>
      <c r="D105" s="58">
        <f>hidden3!EN95</f>
        <v>3532</v>
      </c>
      <c r="E105" s="58">
        <f>hidden3!EO95</f>
        <v>0</v>
      </c>
      <c r="F105" s="58">
        <f t="shared" si="3"/>
        <v>5887</v>
      </c>
      <c r="G105" s="58">
        <f>hidden3!EP95</f>
        <v>2355</v>
      </c>
      <c r="H105" s="58">
        <f>hidden3!EQ95</f>
        <v>3532</v>
      </c>
      <c r="I105" s="58">
        <f>hidden3!ER95</f>
        <v>0</v>
      </c>
      <c r="J105" s="58">
        <f>hidden3!ES95</f>
        <v>0</v>
      </c>
      <c r="K105" s="58">
        <f>hidden3!ET95</f>
        <v>0</v>
      </c>
      <c r="L105" s="57"/>
      <c r="M105" s="57"/>
      <c r="N105" s="57"/>
      <c r="O105" s="57"/>
      <c r="P105" s="57"/>
      <c r="Q105" s="57"/>
      <c r="R105" s="57"/>
    </row>
    <row r="106" spans="1:18" x14ac:dyDescent="0.25">
      <c r="A106" s="57" t="str">
        <f>hidden1!A101</f>
        <v xml:space="preserve"> МИ ФНС РОССИИ ПО УПРАВЛЕНИЮ ДОЛГОМ</v>
      </c>
      <c r="B106" s="58">
        <f>C106+D106</f>
        <v>5</v>
      </c>
      <c r="C106" s="58">
        <f>hidden3!EM101</f>
        <v>5</v>
      </c>
      <c r="D106" s="58">
        <f>hidden3!EN101</f>
        <v>0</v>
      </c>
      <c r="E106" s="58">
        <f>hidden3!EO101</f>
        <v>0</v>
      </c>
      <c r="F106" s="58">
        <f>G106+H106</f>
        <v>0</v>
      </c>
      <c r="G106" s="58">
        <f>hidden3!EP101</f>
        <v>0</v>
      </c>
      <c r="H106" s="58">
        <f>hidden3!EQ101</f>
        <v>0</v>
      </c>
      <c r="I106" s="58">
        <f>hidden3!ER101</f>
        <v>0</v>
      </c>
      <c r="J106" s="58">
        <f>hidden3!ES101</f>
        <v>5</v>
      </c>
      <c r="K106" s="58">
        <f>hidden3!ET101</f>
        <v>92966</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августа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217670</v>
      </c>
      <c r="C11" s="58">
        <f>hidden3!EU1</f>
        <v>212792</v>
      </c>
      <c r="D11" s="58">
        <f>hidden3!EV1</f>
        <v>4878</v>
      </c>
      <c r="E11" s="58">
        <f>hidden3!EW1</f>
        <v>0</v>
      </c>
      <c r="F11" s="58">
        <f>G11+H11</f>
        <v>101009</v>
      </c>
      <c r="G11" s="58">
        <f>hidden3!EX1</f>
        <v>97049</v>
      </c>
      <c r="H11" s="58">
        <f>hidden3!EY1</f>
        <v>3960</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127588</v>
      </c>
      <c r="C13" s="58">
        <f>hidden3!EU3</f>
        <v>126729</v>
      </c>
      <c r="D13" s="58">
        <f>hidden3!EV3</f>
        <v>859</v>
      </c>
      <c r="E13" s="58">
        <f>hidden3!EW3</f>
        <v>0</v>
      </c>
      <c r="F13" s="58">
        <f t="shared" ref="F13:F75" si="1">G13+H13</f>
        <v>59360</v>
      </c>
      <c r="G13" s="58">
        <f>hidden3!EX3</f>
        <v>58616</v>
      </c>
      <c r="H13" s="58">
        <f>hidden3!EY3</f>
        <v>744</v>
      </c>
      <c r="I13" s="58">
        <f>hidden3!EZ3</f>
        <v>0</v>
      </c>
      <c r="J13" s="57"/>
      <c r="K13" s="57"/>
      <c r="L13" s="57"/>
      <c r="M13" s="57"/>
      <c r="N13" s="57"/>
      <c r="O13" s="57"/>
      <c r="P13" s="57"/>
      <c r="Q13" s="57"/>
    </row>
    <row r="14" spans="1:17" x14ac:dyDescent="0.25">
      <c r="A14" s="57" t="str">
        <f>hidden1!A4</f>
        <v xml:space="preserve">  Белгородская область</v>
      </c>
      <c r="B14" s="58">
        <f t="shared" si="0"/>
        <v>366</v>
      </c>
      <c r="C14" s="58">
        <f>hidden3!EU4</f>
        <v>352</v>
      </c>
      <c r="D14" s="58">
        <f>hidden3!EV4</f>
        <v>14</v>
      </c>
      <c r="E14" s="58">
        <f>hidden3!EW4</f>
        <v>0</v>
      </c>
      <c r="F14" s="58">
        <f t="shared" si="1"/>
        <v>142</v>
      </c>
      <c r="G14" s="58">
        <f>hidden3!EX4</f>
        <v>128</v>
      </c>
      <c r="H14" s="58">
        <f>hidden3!EY4</f>
        <v>14</v>
      </c>
      <c r="I14" s="58">
        <f>hidden3!EZ4</f>
        <v>0</v>
      </c>
      <c r="J14" s="57"/>
      <c r="K14" s="57"/>
      <c r="L14" s="57"/>
      <c r="M14" s="57"/>
      <c r="N14" s="57"/>
      <c r="O14" s="57"/>
      <c r="P14" s="57"/>
      <c r="Q14" s="57"/>
    </row>
    <row r="15" spans="1:17" x14ac:dyDescent="0.25">
      <c r="A15" s="57" t="str">
        <f>hidden1!A5</f>
        <v xml:space="preserve">  Брянская область</v>
      </c>
      <c r="B15" s="58">
        <f t="shared" si="0"/>
        <v>471</v>
      </c>
      <c r="C15" s="58">
        <f>hidden3!EU5</f>
        <v>469</v>
      </c>
      <c r="D15" s="58">
        <f>hidden3!EV5</f>
        <v>2</v>
      </c>
      <c r="E15" s="58">
        <f>hidden3!EW5</f>
        <v>0</v>
      </c>
      <c r="F15" s="58">
        <f t="shared" si="1"/>
        <v>107</v>
      </c>
      <c r="G15" s="58">
        <f>hidden3!EX5</f>
        <v>105</v>
      </c>
      <c r="H15" s="58">
        <f>hidden3!EY5</f>
        <v>2</v>
      </c>
      <c r="I15" s="58">
        <f>hidden3!EZ5</f>
        <v>0</v>
      </c>
      <c r="J15" s="57"/>
      <c r="K15" s="57"/>
      <c r="L15" s="57"/>
      <c r="M15" s="57"/>
      <c r="N15" s="57"/>
      <c r="O15" s="57"/>
      <c r="P15" s="57"/>
      <c r="Q15" s="57"/>
    </row>
    <row r="16" spans="1:17" x14ac:dyDescent="0.25">
      <c r="A16" s="57" t="str">
        <f>hidden1!A6</f>
        <v xml:space="preserve">  Владимирская область</v>
      </c>
      <c r="B16" s="58">
        <f t="shared" si="0"/>
        <v>629</v>
      </c>
      <c r="C16" s="58">
        <f>hidden3!EU6</f>
        <v>622</v>
      </c>
      <c r="D16" s="58">
        <f>hidden3!EV6</f>
        <v>7</v>
      </c>
      <c r="E16" s="58">
        <f>hidden3!EW6</f>
        <v>0</v>
      </c>
      <c r="F16" s="58">
        <f t="shared" si="1"/>
        <v>318</v>
      </c>
      <c r="G16" s="58">
        <f>hidden3!EX6</f>
        <v>312</v>
      </c>
      <c r="H16" s="58">
        <f>hidden3!EY6</f>
        <v>6</v>
      </c>
      <c r="I16" s="58">
        <f>hidden3!EZ6</f>
        <v>0</v>
      </c>
      <c r="J16" s="57"/>
      <c r="K16" s="57"/>
      <c r="L16" s="57"/>
      <c r="M16" s="57"/>
      <c r="N16" s="57"/>
      <c r="O16" s="57"/>
      <c r="P16" s="57"/>
      <c r="Q16" s="57"/>
    </row>
    <row r="17" spans="1:17" x14ac:dyDescent="0.25">
      <c r="A17" s="57" t="str">
        <f>hidden1!A7</f>
        <v xml:space="preserve">  Воронежская область</v>
      </c>
      <c r="B17" s="58">
        <f t="shared" si="0"/>
        <v>2172</v>
      </c>
      <c r="C17" s="58">
        <f>hidden3!EU7</f>
        <v>2147</v>
      </c>
      <c r="D17" s="58">
        <f>hidden3!EV7</f>
        <v>25</v>
      </c>
      <c r="E17" s="58">
        <f>hidden3!EW7</f>
        <v>0</v>
      </c>
      <c r="F17" s="58">
        <f t="shared" si="1"/>
        <v>1024</v>
      </c>
      <c r="G17" s="58">
        <f>hidden3!EX7</f>
        <v>1000</v>
      </c>
      <c r="H17" s="58">
        <f>hidden3!EY7</f>
        <v>24</v>
      </c>
      <c r="I17" s="58">
        <f>hidden3!EZ7</f>
        <v>0</v>
      </c>
      <c r="J17" s="57"/>
      <c r="K17" s="57"/>
      <c r="L17" s="57"/>
      <c r="M17" s="57"/>
      <c r="N17" s="57"/>
      <c r="O17" s="57"/>
      <c r="P17" s="57"/>
      <c r="Q17" s="57"/>
    </row>
    <row r="18" spans="1:17" x14ac:dyDescent="0.25">
      <c r="A18" s="57" t="str">
        <f>hidden1!A8</f>
        <v xml:space="preserve">  Ивановская область</v>
      </c>
      <c r="B18" s="58">
        <f t="shared" si="0"/>
        <v>1207</v>
      </c>
      <c r="C18" s="58">
        <f>hidden3!EU8</f>
        <v>1202</v>
      </c>
      <c r="D18" s="58">
        <f>hidden3!EV8</f>
        <v>5</v>
      </c>
      <c r="E18" s="58">
        <f>hidden3!EW8</f>
        <v>0</v>
      </c>
      <c r="F18" s="58">
        <f t="shared" si="1"/>
        <v>428</v>
      </c>
      <c r="G18" s="58">
        <f>hidden3!EX8</f>
        <v>423</v>
      </c>
      <c r="H18" s="58">
        <f>hidden3!EY8</f>
        <v>5</v>
      </c>
      <c r="I18" s="58">
        <f>hidden3!EZ8</f>
        <v>0</v>
      </c>
      <c r="J18" s="57"/>
      <c r="K18" s="57"/>
      <c r="L18" s="57"/>
      <c r="M18" s="57"/>
      <c r="N18" s="57"/>
      <c r="O18" s="57"/>
      <c r="P18" s="57"/>
      <c r="Q18" s="57"/>
    </row>
    <row r="19" spans="1:17" x14ac:dyDescent="0.25">
      <c r="A19" s="57" t="str">
        <f>hidden1!A9</f>
        <v xml:space="preserve">  Калужская область</v>
      </c>
      <c r="B19" s="58">
        <f t="shared" si="0"/>
        <v>1290</v>
      </c>
      <c r="C19" s="58">
        <f>hidden3!EU9</f>
        <v>1273</v>
      </c>
      <c r="D19" s="58">
        <f>hidden3!EV9</f>
        <v>17</v>
      </c>
      <c r="E19" s="58">
        <f>hidden3!EW9</f>
        <v>0</v>
      </c>
      <c r="F19" s="58">
        <f t="shared" si="1"/>
        <v>449</v>
      </c>
      <c r="G19" s="58">
        <f>hidden3!EX9</f>
        <v>432</v>
      </c>
      <c r="H19" s="58">
        <f>hidden3!EY9</f>
        <v>17</v>
      </c>
      <c r="I19" s="58">
        <f>hidden3!EZ9</f>
        <v>0</v>
      </c>
      <c r="J19" s="57"/>
      <c r="K19" s="57"/>
      <c r="L19" s="57"/>
      <c r="M19" s="57"/>
      <c r="N19" s="57"/>
      <c r="O19" s="57"/>
      <c r="P19" s="57"/>
      <c r="Q19" s="57"/>
    </row>
    <row r="20" spans="1:17" x14ac:dyDescent="0.25">
      <c r="A20" s="57" t="str">
        <f>hidden1!A10</f>
        <v xml:space="preserve">  Костромская область</v>
      </c>
      <c r="B20" s="58">
        <f t="shared" si="0"/>
        <v>2032</v>
      </c>
      <c r="C20" s="58">
        <f>hidden3!EU10</f>
        <v>2031</v>
      </c>
      <c r="D20" s="58">
        <f>hidden3!EV10</f>
        <v>1</v>
      </c>
      <c r="E20" s="58">
        <f>hidden3!EW10</f>
        <v>0</v>
      </c>
      <c r="F20" s="58">
        <f t="shared" si="1"/>
        <v>315</v>
      </c>
      <c r="G20" s="58">
        <f>hidden3!EX10</f>
        <v>314</v>
      </c>
      <c r="H20" s="58">
        <f>hidden3!EY10</f>
        <v>1</v>
      </c>
      <c r="I20" s="58">
        <f>hidden3!EZ10</f>
        <v>0</v>
      </c>
      <c r="J20" s="57"/>
      <c r="K20" s="57"/>
      <c r="L20" s="57"/>
      <c r="M20" s="57"/>
      <c r="N20" s="57"/>
      <c r="O20" s="57"/>
      <c r="P20" s="57"/>
      <c r="Q20" s="57"/>
    </row>
    <row r="21" spans="1:17" x14ac:dyDescent="0.25">
      <c r="A21" s="57" t="str">
        <f>hidden1!A11</f>
        <v xml:space="preserve">  Курская область</v>
      </c>
      <c r="B21" s="58">
        <f t="shared" si="0"/>
        <v>633</v>
      </c>
      <c r="C21" s="58">
        <f>hidden3!EU11</f>
        <v>619</v>
      </c>
      <c r="D21" s="58">
        <f>hidden3!EV11</f>
        <v>14</v>
      </c>
      <c r="E21" s="58">
        <f>hidden3!EW11</f>
        <v>0</v>
      </c>
      <c r="F21" s="58">
        <f t="shared" si="1"/>
        <v>429</v>
      </c>
      <c r="G21" s="58">
        <f>hidden3!EX11</f>
        <v>415</v>
      </c>
      <c r="H21" s="58">
        <f>hidden3!EY11</f>
        <v>14</v>
      </c>
      <c r="I21" s="58">
        <f>hidden3!EZ11</f>
        <v>0</v>
      </c>
      <c r="J21" s="57"/>
      <c r="K21" s="57"/>
      <c r="L21" s="57"/>
      <c r="M21" s="57"/>
      <c r="N21" s="57"/>
      <c r="O21" s="57"/>
      <c r="P21" s="57"/>
      <c r="Q21" s="57"/>
    </row>
    <row r="22" spans="1:17" x14ac:dyDescent="0.25">
      <c r="A22" s="57" t="str">
        <f>hidden1!A12</f>
        <v xml:space="preserve">  Липецкая область</v>
      </c>
      <c r="B22" s="58">
        <f t="shared" si="0"/>
        <v>395</v>
      </c>
      <c r="C22" s="58">
        <f>hidden3!EU12</f>
        <v>365</v>
      </c>
      <c r="D22" s="58">
        <f>hidden3!EV12</f>
        <v>30</v>
      </c>
      <c r="E22" s="58">
        <f>hidden3!EW12</f>
        <v>0</v>
      </c>
      <c r="F22" s="58">
        <f t="shared" si="1"/>
        <v>174</v>
      </c>
      <c r="G22" s="58">
        <f>hidden3!EX12</f>
        <v>147</v>
      </c>
      <c r="H22" s="58">
        <f>hidden3!EY12</f>
        <v>27</v>
      </c>
      <c r="I22" s="58">
        <f>hidden3!EZ12</f>
        <v>0</v>
      </c>
      <c r="J22" s="57"/>
      <c r="K22" s="57"/>
      <c r="L22" s="57"/>
      <c r="M22" s="57"/>
      <c r="N22" s="57"/>
      <c r="O22" s="57"/>
      <c r="P22" s="57"/>
      <c r="Q22" s="57"/>
    </row>
    <row r="23" spans="1:17" x14ac:dyDescent="0.25">
      <c r="A23" s="57" t="str">
        <f>hidden1!A13</f>
        <v xml:space="preserve">  Московская область</v>
      </c>
      <c r="B23" s="58">
        <f t="shared" si="0"/>
        <v>22269</v>
      </c>
      <c r="C23" s="58">
        <f>hidden3!EU13</f>
        <v>22201</v>
      </c>
      <c r="D23" s="58">
        <f>hidden3!EV13</f>
        <v>68</v>
      </c>
      <c r="E23" s="58">
        <f>hidden3!EW13</f>
        <v>0</v>
      </c>
      <c r="F23" s="58">
        <f t="shared" si="1"/>
        <v>3174</v>
      </c>
      <c r="G23" s="58">
        <f>hidden3!EX13</f>
        <v>3122</v>
      </c>
      <c r="H23" s="58">
        <f>hidden3!EY13</f>
        <v>52</v>
      </c>
      <c r="I23" s="58">
        <f>hidden3!EZ13</f>
        <v>0</v>
      </c>
      <c r="J23" s="57"/>
      <c r="K23" s="57"/>
      <c r="L23" s="57"/>
      <c r="M23" s="57"/>
      <c r="N23" s="57"/>
      <c r="O23" s="57"/>
      <c r="P23" s="57"/>
      <c r="Q23" s="57"/>
    </row>
    <row r="24" spans="1:17" x14ac:dyDescent="0.25">
      <c r="A24" s="57" t="str">
        <f>hidden1!A14</f>
        <v xml:space="preserve">  Орловская область</v>
      </c>
      <c r="B24" s="58">
        <f t="shared" si="0"/>
        <v>230</v>
      </c>
      <c r="C24" s="58">
        <f>hidden3!EU14</f>
        <v>224</v>
      </c>
      <c r="D24" s="58">
        <f>hidden3!EV14</f>
        <v>6</v>
      </c>
      <c r="E24" s="58">
        <f>hidden3!EW14</f>
        <v>0</v>
      </c>
      <c r="F24" s="58">
        <f t="shared" si="1"/>
        <v>139</v>
      </c>
      <c r="G24" s="58">
        <f>hidden3!EX14</f>
        <v>136</v>
      </c>
      <c r="H24" s="58">
        <f>hidden3!EY14</f>
        <v>3</v>
      </c>
      <c r="I24" s="58">
        <f>hidden3!EZ14</f>
        <v>0</v>
      </c>
      <c r="J24" s="57"/>
      <c r="K24" s="57"/>
      <c r="L24" s="57"/>
      <c r="M24" s="57"/>
      <c r="N24" s="57"/>
      <c r="O24" s="57"/>
      <c r="P24" s="57"/>
      <c r="Q24" s="57"/>
    </row>
    <row r="25" spans="1:17" x14ac:dyDescent="0.25">
      <c r="A25" s="57" t="str">
        <f>hidden1!A15</f>
        <v xml:space="preserve">  Рязанская область</v>
      </c>
      <c r="B25" s="58">
        <f t="shared" si="0"/>
        <v>876</v>
      </c>
      <c r="C25" s="58">
        <f>hidden3!EU15</f>
        <v>869</v>
      </c>
      <c r="D25" s="58">
        <f>hidden3!EV15</f>
        <v>7</v>
      </c>
      <c r="E25" s="58">
        <f>hidden3!EW15</f>
        <v>0</v>
      </c>
      <c r="F25" s="58">
        <f t="shared" si="1"/>
        <v>275</v>
      </c>
      <c r="G25" s="58">
        <f>hidden3!EX15</f>
        <v>268</v>
      </c>
      <c r="H25" s="58">
        <f>hidden3!EY15</f>
        <v>7</v>
      </c>
      <c r="I25" s="58">
        <f>hidden3!EZ15</f>
        <v>0</v>
      </c>
      <c r="J25" s="57"/>
      <c r="K25" s="57"/>
      <c r="L25" s="57"/>
      <c r="M25" s="57"/>
      <c r="N25" s="57"/>
      <c r="O25" s="57"/>
      <c r="P25" s="57"/>
      <c r="Q25" s="57"/>
    </row>
    <row r="26" spans="1:17" x14ac:dyDescent="0.25">
      <c r="A26" s="57" t="str">
        <f>hidden1!A16</f>
        <v xml:space="preserve">  Смоленская область</v>
      </c>
      <c r="B26" s="58">
        <f t="shared" si="0"/>
        <v>678</v>
      </c>
      <c r="C26" s="58">
        <f>hidden3!EU16</f>
        <v>676</v>
      </c>
      <c r="D26" s="58">
        <f>hidden3!EV16</f>
        <v>2</v>
      </c>
      <c r="E26" s="58">
        <f>hidden3!EW16</f>
        <v>0</v>
      </c>
      <c r="F26" s="58">
        <f t="shared" si="1"/>
        <v>258</v>
      </c>
      <c r="G26" s="58">
        <f>hidden3!EX16</f>
        <v>256</v>
      </c>
      <c r="H26" s="58">
        <f>hidden3!EY16</f>
        <v>2</v>
      </c>
      <c r="I26" s="58">
        <f>hidden3!EZ16</f>
        <v>0</v>
      </c>
      <c r="J26" s="57"/>
      <c r="K26" s="57"/>
      <c r="L26" s="57"/>
      <c r="M26" s="57"/>
      <c r="N26" s="57"/>
      <c r="O26" s="57"/>
      <c r="P26" s="57"/>
      <c r="Q26" s="57"/>
    </row>
    <row r="27" spans="1:17" x14ac:dyDescent="0.25">
      <c r="A27" s="57" t="str">
        <f>hidden1!A17</f>
        <v xml:space="preserve">  Тамбовская область</v>
      </c>
      <c r="B27" s="58">
        <f t="shared" si="0"/>
        <v>327</v>
      </c>
      <c r="C27" s="58">
        <f>hidden3!EU17</f>
        <v>303</v>
      </c>
      <c r="D27" s="58">
        <f>hidden3!EV17</f>
        <v>24</v>
      </c>
      <c r="E27" s="58">
        <f>hidden3!EW17</f>
        <v>0</v>
      </c>
      <c r="F27" s="58">
        <f t="shared" si="1"/>
        <v>149</v>
      </c>
      <c r="G27" s="58">
        <f>hidden3!EX17</f>
        <v>127</v>
      </c>
      <c r="H27" s="58">
        <f>hidden3!EY17</f>
        <v>22</v>
      </c>
      <c r="I27" s="58">
        <f>hidden3!EZ17</f>
        <v>0</v>
      </c>
      <c r="J27" s="57"/>
      <c r="K27" s="57"/>
      <c r="L27" s="57"/>
      <c r="M27" s="57"/>
      <c r="N27" s="57"/>
      <c r="O27" s="57"/>
      <c r="P27" s="57"/>
      <c r="Q27" s="57"/>
    </row>
    <row r="28" spans="1:17" x14ac:dyDescent="0.25">
      <c r="A28" s="57" t="str">
        <f>hidden1!A18</f>
        <v xml:space="preserve">  Тверская область</v>
      </c>
      <c r="B28" s="58">
        <f t="shared" si="0"/>
        <v>630</v>
      </c>
      <c r="C28" s="58">
        <f>hidden3!EU18</f>
        <v>627</v>
      </c>
      <c r="D28" s="58">
        <f>hidden3!EV18</f>
        <v>3</v>
      </c>
      <c r="E28" s="58">
        <f>hidden3!EW18</f>
        <v>0</v>
      </c>
      <c r="F28" s="58">
        <f t="shared" si="1"/>
        <v>328</v>
      </c>
      <c r="G28" s="58">
        <f>hidden3!EX18</f>
        <v>325</v>
      </c>
      <c r="H28" s="58">
        <f>hidden3!EY18</f>
        <v>3</v>
      </c>
      <c r="I28" s="58">
        <f>hidden3!EZ18</f>
        <v>0</v>
      </c>
      <c r="J28" s="57"/>
      <c r="K28" s="57"/>
      <c r="L28" s="57"/>
      <c r="M28" s="57"/>
      <c r="N28" s="57"/>
      <c r="O28" s="57"/>
      <c r="P28" s="57"/>
      <c r="Q28" s="57"/>
    </row>
    <row r="29" spans="1:17" x14ac:dyDescent="0.25">
      <c r="A29" s="57" t="str">
        <f>hidden1!A19</f>
        <v xml:space="preserve">  Тульская область</v>
      </c>
      <c r="B29" s="58">
        <f t="shared" si="0"/>
        <v>4133</v>
      </c>
      <c r="C29" s="58">
        <f>hidden3!EU19</f>
        <v>4070</v>
      </c>
      <c r="D29" s="58">
        <f>hidden3!EV19</f>
        <v>63</v>
      </c>
      <c r="E29" s="58">
        <f>hidden3!EW19</f>
        <v>0</v>
      </c>
      <c r="F29" s="58">
        <f t="shared" si="1"/>
        <v>3074</v>
      </c>
      <c r="G29" s="58">
        <f>hidden3!EX19</f>
        <v>3047</v>
      </c>
      <c r="H29" s="58">
        <f>hidden3!EY19</f>
        <v>27</v>
      </c>
      <c r="I29" s="58">
        <f>hidden3!EZ19</f>
        <v>0</v>
      </c>
      <c r="J29" s="57"/>
      <c r="K29" s="57"/>
      <c r="L29" s="57"/>
      <c r="M29" s="57"/>
      <c r="N29" s="57"/>
      <c r="O29" s="57"/>
      <c r="P29" s="57"/>
      <c r="Q29" s="57"/>
    </row>
    <row r="30" spans="1:17" x14ac:dyDescent="0.25">
      <c r="A30" s="57" t="str">
        <f>hidden1!A20</f>
        <v xml:space="preserve">  Ярославская область</v>
      </c>
      <c r="B30" s="58">
        <f t="shared" si="0"/>
        <v>766</v>
      </c>
      <c r="C30" s="58">
        <f>hidden3!EU20</f>
        <v>723</v>
      </c>
      <c r="D30" s="58">
        <f>hidden3!EV20</f>
        <v>43</v>
      </c>
      <c r="E30" s="58">
        <f>hidden3!EW20</f>
        <v>0</v>
      </c>
      <c r="F30" s="58">
        <f t="shared" si="1"/>
        <v>379</v>
      </c>
      <c r="G30" s="58">
        <f>hidden3!EX20</f>
        <v>339</v>
      </c>
      <c r="H30" s="58">
        <f>hidden3!EY20</f>
        <v>40</v>
      </c>
      <c r="I30" s="58">
        <f>hidden3!EZ20</f>
        <v>0</v>
      </c>
      <c r="J30" s="57"/>
      <c r="K30" s="57"/>
      <c r="L30" s="57"/>
      <c r="M30" s="57"/>
      <c r="N30" s="57"/>
      <c r="O30" s="57"/>
      <c r="P30" s="57"/>
      <c r="Q30" s="57"/>
    </row>
    <row r="31" spans="1:17" x14ac:dyDescent="0.25">
      <c r="A31" s="57" t="str">
        <f>hidden1!A21</f>
        <v xml:space="preserve">  город Москва</v>
      </c>
      <c r="B31" s="58">
        <f t="shared" si="0"/>
        <v>88484</v>
      </c>
      <c r="C31" s="58">
        <f>hidden3!EU21</f>
        <v>87956</v>
      </c>
      <c r="D31" s="58">
        <f>hidden3!EV21</f>
        <v>528</v>
      </c>
      <c r="E31" s="58">
        <f>hidden3!EW21</f>
        <v>0</v>
      </c>
      <c r="F31" s="58">
        <f t="shared" si="1"/>
        <v>48198</v>
      </c>
      <c r="G31" s="58">
        <f>hidden3!EX21</f>
        <v>47720</v>
      </c>
      <c r="H31" s="58">
        <f>hidden3!EY21</f>
        <v>478</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15690</v>
      </c>
      <c r="C32" s="58">
        <f>hidden3!EU22</f>
        <v>14750</v>
      </c>
      <c r="D32" s="58">
        <f>hidden3!EV22</f>
        <v>940</v>
      </c>
      <c r="E32" s="58">
        <f>hidden3!EW22</f>
        <v>0</v>
      </c>
      <c r="F32" s="58">
        <f t="shared" si="1"/>
        <v>5406</v>
      </c>
      <c r="G32" s="58">
        <f>hidden3!EX22</f>
        <v>5100</v>
      </c>
      <c r="H32" s="58">
        <f>hidden3!EY22</f>
        <v>306</v>
      </c>
      <c r="I32" s="58">
        <f>hidden3!EZ22</f>
        <v>0</v>
      </c>
      <c r="J32" s="57"/>
      <c r="K32" s="57"/>
      <c r="L32" s="57"/>
      <c r="M32" s="57"/>
      <c r="N32" s="57"/>
      <c r="O32" s="57"/>
      <c r="P32" s="57"/>
      <c r="Q32" s="57"/>
    </row>
    <row r="33" spans="1:17" x14ac:dyDescent="0.25">
      <c r="A33" s="57" t="str">
        <f>hidden1!A23</f>
        <v xml:space="preserve">  Республика Карелия</v>
      </c>
      <c r="B33" s="58">
        <f t="shared" si="0"/>
        <v>643</v>
      </c>
      <c r="C33" s="58">
        <f>hidden3!EU23</f>
        <v>642</v>
      </c>
      <c r="D33" s="58">
        <f>hidden3!EV23</f>
        <v>1</v>
      </c>
      <c r="E33" s="58">
        <f>hidden3!EW23</f>
        <v>0</v>
      </c>
      <c r="F33" s="58">
        <f t="shared" si="1"/>
        <v>100</v>
      </c>
      <c r="G33" s="58">
        <f>hidden3!EX23</f>
        <v>99</v>
      </c>
      <c r="H33" s="58">
        <f>hidden3!EY23</f>
        <v>1</v>
      </c>
      <c r="I33" s="58">
        <f>hidden3!EZ23</f>
        <v>0</v>
      </c>
      <c r="J33" s="57"/>
      <c r="K33" s="57"/>
      <c r="L33" s="57"/>
      <c r="M33" s="57"/>
      <c r="N33" s="57"/>
      <c r="O33" s="57"/>
      <c r="P33" s="57"/>
      <c r="Q33" s="57"/>
    </row>
    <row r="34" spans="1:17" x14ac:dyDescent="0.25">
      <c r="A34" s="57" t="str">
        <f>hidden1!A24</f>
        <v xml:space="preserve">  Республика Коми</v>
      </c>
      <c r="B34" s="58">
        <f t="shared" si="0"/>
        <v>957</v>
      </c>
      <c r="C34" s="58">
        <f>hidden3!EU24</f>
        <v>952</v>
      </c>
      <c r="D34" s="58">
        <f>hidden3!EV24</f>
        <v>5</v>
      </c>
      <c r="E34" s="58">
        <f>hidden3!EW24</f>
        <v>0</v>
      </c>
      <c r="F34" s="58">
        <f t="shared" si="1"/>
        <v>183</v>
      </c>
      <c r="G34" s="58">
        <f>hidden3!EX24</f>
        <v>178</v>
      </c>
      <c r="H34" s="58">
        <f>hidden3!EY24</f>
        <v>5</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599</v>
      </c>
      <c r="C35" s="58">
        <f>hidden3!EU25</f>
        <v>577</v>
      </c>
      <c r="D35" s="58">
        <f>hidden3!EV25</f>
        <v>22</v>
      </c>
      <c r="E35" s="58">
        <f>hidden3!EW25</f>
        <v>0</v>
      </c>
      <c r="F35" s="58">
        <f t="shared" si="1"/>
        <v>333</v>
      </c>
      <c r="G35" s="58">
        <f>hidden3!EX25</f>
        <v>313</v>
      </c>
      <c r="H35" s="58">
        <f>hidden3!EY25</f>
        <v>20</v>
      </c>
      <c r="I35" s="58">
        <f>hidden3!EZ25</f>
        <v>0</v>
      </c>
      <c r="J35" s="57"/>
      <c r="K35" s="57"/>
      <c r="L35" s="57"/>
      <c r="M35" s="57"/>
      <c r="N35" s="57"/>
      <c r="O35" s="57"/>
      <c r="P35" s="57"/>
      <c r="Q35" s="57"/>
    </row>
    <row r="36" spans="1:17" x14ac:dyDescent="0.25">
      <c r="A36" s="57" t="str">
        <f>hidden1!A26</f>
        <v xml:space="preserve">  Вологодская область</v>
      </c>
      <c r="B36" s="58">
        <f t="shared" si="0"/>
        <v>1231</v>
      </c>
      <c r="C36" s="58">
        <f>hidden3!EU26</f>
        <v>1226</v>
      </c>
      <c r="D36" s="58">
        <f>hidden3!EV26</f>
        <v>5</v>
      </c>
      <c r="E36" s="58">
        <f>hidden3!EW26</f>
        <v>0</v>
      </c>
      <c r="F36" s="58">
        <f t="shared" si="1"/>
        <v>229</v>
      </c>
      <c r="G36" s="58">
        <f>hidden3!EX26</f>
        <v>224</v>
      </c>
      <c r="H36" s="58">
        <f>hidden3!EY26</f>
        <v>5</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1287</v>
      </c>
      <c r="C37" s="58">
        <f>hidden3!EU27</f>
        <v>1208</v>
      </c>
      <c r="D37" s="58">
        <f>hidden3!EV27</f>
        <v>79</v>
      </c>
      <c r="E37" s="58">
        <f>hidden3!EW27</f>
        <v>0</v>
      </c>
      <c r="F37" s="58">
        <f t="shared" si="1"/>
        <v>883</v>
      </c>
      <c r="G37" s="58">
        <f>hidden3!EX27</f>
        <v>806</v>
      </c>
      <c r="H37" s="58">
        <f>hidden3!EY27</f>
        <v>77</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423</v>
      </c>
      <c r="C38" s="58">
        <f>hidden3!EU28</f>
        <v>350</v>
      </c>
      <c r="D38" s="58">
        <f>hidden3!EV28</f>
        <v>73</v>
      </c>
      <c r="E38" s="58">
        <f>hidden3!EW28</f>
        <v>0</v>
      </c>
      <c r="F38" s="58">
        <f t="shared" si="1"/>
        <v>401</v>
      </c>
      <c r="G38" s="58">
        <f>hidden3!EX28</f>
        <v>332</v>
      </c>
      <c r="H38" s="58">
        <f>hidden3!EY28</f>
        <v>69</v>
      </c>
      <c r="I38" s="58">
        <f>hidden3!EZ28</f>
        <v>0</v>
      </c>
      <c r="J38" s="57"/>
      <c r="K38" s="57"/>
      <c r="L38" s="57"/>
      <c r="M38" s="57"/>
      <c r="N38" s="57"/>
      <c r="O38" s="57"/>
      <c r="P38" s="57"/>
      <c r="Q38" s="57"/>
    </row>
    <row r="39" spans="1:17" x14ac:dyDescent="0.25">
      <c r="A39" s="57" t="str">
        <f>hidden1!A29</f>
        <v xml:space="preserve">  Мурманская область</v>
      </c>
      <c r="B39" s="58">
        <f t="shared" si="0"/>
        <v>3223</v>
      </c>
      <c r="C39" s="58">
        <f>hidden3!EU29</f>
        <v>2602</v>
      </c>
      <c r="D39" s="58">
        <f>hidden3!EV29</f>
        <v>621</v>
      </c>
      <c r="E39" s="58">
        <f>hidden3!EW29</f>
        <v>0</v>
      </c>
      <c r="F39" s="58">
        <f t="shared" si="1"/>
        <v>175</v>
      </c>
      <c r="G39" s="58">
        <f>hidden3!EX29</f>
        <v>170</v>
      </c>
      <c r="H39" s="58">
        <f>hidden3!EY29</f>
        <v>5</v>
      </c>
      <c r="I39" s="58">
        <f>hidden3!EZ29</f>
        <v>0</v>
      </c>
      <c r="J39" s="57"/>
      <c r="K39" s="57"/>
      <c r="L39" s="57"/>
      <c r="M39" s="57"/>
      <c r="N39" s="57"/>
      <c r="O39" s="57"/>
      <c r="P39" s="57"/>
      <c r="Q39" s="57"/>
    </row>
    <row r="40" spans="1:17" x14ac:dyDescent="0.25">
      <c r="A40" s="57" t="str">
        <f>hidden1!A30</f>
        <v xml:space="preserve">  Новгородская область</v>
      </c>
      <c r="B40" s="58">
        <f t="shared" si="0"/>
        <v>668</v>
      </c>
      <c r="C40" s="58">
        <f>hidden3!EU30</f>
        <v>667</v>
      </c>
      <c r="D40" s="58">
        <f>hidden3!EV30</f>
        <v>1</v>
      </c>
      <c r="E40" s="58">
        <f>hidden3!EW30</f>
        <v>0</v>
      </c>
      <c r="F40" s="58">
        <f t="shared" si="1"/>
        <v>113</v>
      </c>
      <c r="G40" s="58">
        <f>hidden3!EX30</f>
        <v>112</v>
      </c>
      <c r="H40" s="58">
        <f>hidden3!EY30</f>
        <v>1</v>
      </c>
      <c r="I40" s="58">
        <f>hidden3!EZ30</f>
        <v>0</v>
      </c>
      <c r="J40" s="57"/>
      <c r="K40" s="57"/>
      <c r="L40" s="57"/>
      <c r="M40" s="57"/>
      <c r="N40" s="57"/>
      <c r="O40" s="57"/>
      <c r="P40" s="57"/>
      <c r="Q40" s="57"/>
    </row>
    <row r="41" spans="1:17" x14ac:dyDescent="0.25">
      <c r="A41" s="57" t="str">
        <f>hidden1!A31</f>
        <v xml:space="preserve">  Псковская область</v>
      </c>
      <c r="B41" s="58">
        <f t="shared" si="0"/>
        <v>1006</v>
      </c>
      <c r="C41" s="58">
        <f>hidden3!EU31</f>
        <v>990</v>
      </c>
      <c r="D41" s="58">
        <f>hidden3!EV31</f>
        <v>16</v>
      </c>
      <c r="E41" s="58">
        <f>hidden3!EW31</f>
        <v>0</v>
      </c>
      <c r="F41" s="58">
        <f t="shared" si="1"/>
        <v>113</v>
      </c>
      <c r="G41" s="58">
        <f>hidden3!EX31</f>
        <v>97</v>
      </c>
      <c r="H41" s="58">
        <f>hidden3!EY31</f>
        <v>16</v>
      </c>
      <c r="I41" s="58">
        <f>hidden3!EZ31</f>
        <v>0</v>
      </c>
      <c r="J41" s="57"/>
      <c r="K41" s="57"/>
      <c r="L41" s="57"/>
      <c r="M41" s="57"/>
      <c r="N41" s="57"/>
      <c r="O41" s="57"/>
      <c r="P41" s="57"/>
      <c r="Q41" s="57"/>
    </row>
    <row r="42" spans="1:17" x14ac:dyDescent="0.25">
      <c r="A42" s="57" t="str">
        <f>hidden1!A32</f>
        <v xml:space="preserve">  город Санкт-Петербург</v>
      </c>
      <c r="B42" s="58">
        <f t="shared" si="0"/>
        <v>5652</v>
      </c>
      <c r="C42" s="58">
        <f>hidden3!EU32</f>
        <v>5535</v>
      </c>
      <c r="D42" s="58">
        <f>hidden3!EV32</f>
        <v>117</v>
      </c>
      <c r="E42" s="58">
        <f>hidden3!EW32</f>
        <v>0</v>
      </c>
      <c r="F42" s="58">
        <f t="shared" si="1"/>
        <v>2875</v>
      </c>
      <c r="G42" s="58">
        <f>hidden3!EX32</f>
        <v>2768</v>
      </c>
      <c r="H42" s="58">
        <f>hidden3!EY32</f>
        <v>107</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4376</v>
      </c>
      <c r="C44" s="58">
        <f>hidden3!EU34</f>
        <v>4275</v>
      </c>
      <c r="D44" s="58">
        <f>hidden3!EV34</f>
        <v>101</v>
      </c>
      <c r="E44" s="58">
        <f>hidden3!EW34</f>
        <v>0</v>
      </c>
      <c r="F44" s="58">
        <f t="shared" si="1"/>
        <v>1330</v>
      </c>
      <c r="G44" s="58">
        <f>hidden3!EX34</f>
        <v>1231</v>
      </c>
      <c r="H44" s="58">
        <f>hidden3!EY34</f>
        <v>99</v>
      </c>
      <c r="I44" s="58">
        <f>hidden3!EZ34</f>
        <v>0</v>
      </c>
      <c r="J44" s="57"/>
      <c r="K44" s="57"/>
      <c r="L44" s="57"/>
      <c r="M44" s="57"/>
      <c r="N44" s="57"/>
      <c r="O44" s="57"/>
      <c r="P44" s="57"/>
      <c r="Q44" s="57"/>
    </row>
    <row r="45" spans="1:17" x14ac:dyDescent="0.25">
      <c r="A45" s="57" t="str">
        <f>hidden1!A35</f>
        <v xml:space="preserve">  Республика Дагестан</v>
      </c>
      <c r="B45" s="58">
        <f t="shared" si="0"/>
        <v>975</v>
      </c>
      <c r="C45" s="58">
        <f>hidden3!EU35</f>
        <v>893</v>
      </c>
      <c r="D45" s="58">
        <f>hidden3!EV35</f>
        <v>82</v>
      </c>
      <c r="E45" s="58">
        <f>hidden3!EW35</f>
        <v>0</v>
      </c>
      <c r="F45" s="58">
        <f t="shared" si="1"/>
        <v>224</v>
      </c>
      <c r="G45" s="58">
        <f>hidden3!EX35</f>
        <v>143</v>
      </c>
      <c r="H45" s="58">
        <f>hidden3!EY35</f>
        <v>81</v>
      </c>
      <c r="I45" s="58">
        <f>hidden3!EZ35</f>
        <v>0</v>
      </c>
      <c r="J45" s="57"/>
      <c r="K45" s="57"/>
      <c r="L45" s="57"/>
      <c r="M45" s="57"/>
      <c r="N45" s="57"/>
      <c r="O45" s="57"/>
      <c r="P45" s="57"/>
      <c r="Q45" s="57"/>
    </row>
    <row r="46" spans="1:17" x14ac:dyDescent="0.25">
      <c r="A46" s="57" t="str">
        <f>hidden1!A36</f>
        <v xml:space="preserve">  Республика Ингушетия</v>
      </c>
      <c r="B46" s="58">
        <f t="shared" si="0"/>
        <v>22</v>
      </c>
      <c r="C46" s="58">
        <f>hidden3!EU36</f>
        <v>22</v>
      </c>
      <c r="D46" s="58">
        <f>hidden3!EV36</f>
        <v>0</v>
      </c>
      <c r="E46" s="58">
        <f>hidden3!EW36</f>
        <v>0</v>
      </c>
      <c r="F46" s="58">
        <f t="shared" si="1"/>
        <v>20</v>
      </c>
      <c r="G46" s="58">
        <f>hidden3!EX36</f>
        <v>20</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109</v>
      </c>
      <c r="C47" s="58">
        <f>hidden3!EU37</f>
        <v>103</v>
      </c>
      <c r="D47" s="58">
        <f>hidden3!EV37</f>
        <v>6</v>
      </c>
      <c r="E47" s="58">
        <f>hidden3!EW37</f>
        <v>0</v>
      </c>
      <c r="F47" s="58">
        <f t="shared" si="1"/>
        <v>25</v>
      </c>
      <c r="G47" s="58">
        <f>hidden3!EX37</f>
        <v>20</v>
      </c>
      <c r="H47" s="58">
        <f>hidden3!EY37</f>
        <v>5</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110</v>
      </c>
      <c r="C48" s="58">
        <f>hidden3!EU38</f>
        <v>110</v>
      </c>
      <c r="D48" s="58">
        <f>hidden3!EV38</f>
        <v>0</v>
      </c>
      <c r="E48" s="58">
        <f>hidden3!EW38</f>
        <v>0</v>
      </c>
      <c r="F48" s="58">
        <f t="shared" si="1"/>
        <v>44</v>
      </c>
      <c r="G48" s="58">
        <f>hidden3!EX38</f>
        <v>44</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1579</v>
      </c>
      <c r="C49" s="58">
        <f>hidden3!EU39</f>
        <v>1579</v>
      </c>
      <c r="D49" s="58">
        <f>hidden3!EV39</f>
        <v>0</v>
      </c>
      <c r="E49" s="58">
        <f>hidden3!EW39</f>
        <v>0</v>
      </c>
      <c r="F49" s="58">
        <f t="shared" si="1"/>
        <v>393</v>
      </c>
      <c r="G49" s="58">
        <f>hidden3!EX39</f>
        <v>393</v>
      </c>
      <c r="H49" s="58">
        <f>hidden3!EY39</f>
        <v>0</v>
      </c>
      <c r="I49" s="58">
        <f>hidden3!EZ39</f>
        <v>0</v>
      </c>
      <c r="J49" s="57"/>
      <c r="K49" s="57"/>
      <c r="L49" s="57"/>
      <c r="M49" s="57"/>
      <c r="N49" s="57"/>
      <c r="O49" s="57"/>
      <c r="P49" s="57"/>
      <c r="Q49" s="57"/>
    </row>
    <row r="50" spans="1:17" x14ac:dyDescent="0.25">
      <c r="A50" s="57" t="str">
        <f>hidden1!A40</f>
        <v xml:space="preserve">  Чеченская Республика</v>
      </c>
      <c r="B50" s="58">
        <f t="shared" si="0"/>
        <v>5</v>
      </c>
      <c r="C50" s="58">
        <f>hidden3!EU40</f>
        <v>5</v>
      </c>
      <c r="D50" s="58">
        <f>hidden3!EV40</f>
        <v>0</v>
      </c>
      <c r="E50" s="58">
        <f>hidden3!EW40</f>
        <v>0</v>
      </c>
      <c r="F50" s="58">
        <f t="shared" si="1"/>
        <v>4</v>
      </c>
      <c r="G50" s="58">
        <f>hidden3!EX40</f>
        <v>4</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1576</v>
      </c>
      <c r="C51" s="58">
        <f>hidden3!EU41</f>
        <v>1563</v>
      </c>
      <c r="D51" s="58">
        <f>hidden3!EV41</f>
        <v>13</v>
      </c>
      <c r="E51" s="58">
        <f>hidden3!EW41</f>
        <v>0</v>
      </c>
      <c r="F51" s="58">
        <f t="shared" si="1"/>
        <v>620</v>
      </c>
      <c r="G51" s="58">
        <f>hidden3!EX41</f>
        <v>607</v>
      </c>
      <c r="H51" s="58">
        <f>hidden3!EY41</f>
        <v>13</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15062</v>
      </c>
      <c r="C52" s="58">
        <f>hidden3!EU42</f>
        <v>14868</v>
      </c>
      <c r="D52" s="58">
        <f>hidden3!EV42</f>
        <v>194</v>
      </c>
      <c r="E52" s="58">
        <f>hidden3!EW42</f>
        <v>0</v>
      </c>
      <c r="F52" s="58">
        <f t="shared" si="1"/>
        <v>7396</v>
      </c>
      <c r="G52" s="58">
        <f>hidden3!EX42</f>
        <v>7227</v>
      </c>
      <c r="H52" s="58">
        <f>hidden3!EY42</f>
        <v>169</v>
      </c>
      <c r="I52" s="58">
        <f>hidden3!EZ42</f>
        <v>0</v>
      </c>
      <c r="J52" s="57"/>
      <c r="K52" s="57"/>
      <c r="L52" s="57"/>
      <c r="M52" s="57"/>
      <c r="N52" s="57"/>
      <c r="O52" s="57"/>
      <c r="P52" s="57"/>
      <c r="Q52" s="57"/>
    </row>
    <row r="53" spans="1:17" x14ac:dyDescent="0.25">
      <c r="A53" s="57" t="str">
        <f>hidden1!A43</f>
        <v xml:space="preserve">  Республика Адыгея</v>
      </c>
      <c r="B53" s="58">
        <f t="shared" si="0"/>
        <v>814</v>
      </c>
      <c r="C53" s="58">
        <f>hidden3!EU43</f>
        <v>808</v>
      </c>
      <c r="D53" s="58">
        <f>hidden3!EV43</f>
        <v>6</v>
      </c>
      <c r="E53" s="58">
        <f>hidden3!EW43</f>
        <v>0</v>
      </c>
      <c r="F53" s="58">
        <f t="shared" si="1"/>
        <v>116</v>
      </c>
      <c r="G53" s="58">
        <f>hidden3!EX43</f>
        <v>116</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465</v>
      </c>
      <c r="C54" s="58">
        <f>hidden3!EU44</f>
        <v>465</v>
      </c>
      <c r="D54" s="58">
        <f>hidden3!EV44</f>
        <v>0</v>
      </c>
      <c r="E54" s="58">
        <f>hidden3!EW44</f>
        <v>0</v>
      </c>
      <c r="F54" s="58">
        <f t="shared" si="1"/>
        <v>67</v>
      </c>
      <c r="G54" s="58">
        <f>hidden3!EX44</f>
        <v>67</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2720</v>
      </c>
      <c r="C55" s="58">
        <f>hidden3!EU45</f>
        <v>2714</v>
      </c>
      <c r="D55" s="58">
        <f>hidden3!EV45</f>
        <v>6</v>
      </c>
      <c r="E55" s="58">
        <f>hidden3!EW45</f>
        <v>0</v>
      </c>
      <c r="F55" s="58">
        <f t="shared" si="1"/>
        <v>1666</v>
      </c>
      <c r="G55" s="58">
        <f>hidden3!EX45</f>
        <v>1662</v>
      </c>
      <c r="H55" s="58">
        <f>hidden3!EY45</f>
        <v>4</v>
      </c>
      <c r="I55" s="58">
        <f>hidden3!EZ45</f>
        <v>0</v>
      </c>
      <c r="J55" s="57"/>
      <c r="K55" s="57"/>
      <c r="L55" s="57"/>
      <c r="M55" s="57"/>
      <c r="N55" s="57"/>
      <c r="O55" s="57"/>
      <c r="P55" s="57"/>
      <c r="Q55" s="57"/>
    </row>
    <row r="56" spans="1:17" x14ac:dyDescent="0.25">
      <c r="A56" s="57" t="str">
        <f>hidden1!A46</f>
        <v xml:space="preserve">  Краснодарский край</v>
      </c>
      <c r="B56" s="58">
        <f t="shared" si="0"/>
        <v>5896</v>
      </c>
      <c r="C56" s="58">
        <f>hidden3!EU46</f>
        <v>5820</v>
      </c>
      <c r="D56" s="58">
        <f>hidden3!EV46</f>
        <v>76</v>
      </c>
      <c r="E56" s="58">
        <f>hidden3!EW46</f>
        <v>0</v>
      </c>
      <c r="F56" s="58">
        <f t="shared" si="1"/>
        <v>3311</v>
      </c>
      <c r="G56" s="58">
        <f>hidden3!EX46</f>
        <v>3238</v>
      </c>
      <c r="H56" s="58">
        <f>hidden3!EY46</f>
        <v>73</v>
      </c>
      <c r="I56" s="58">
        <f>hidden3!EZ46</f>
        <v>0</v>
      </c>
      <c r="J56" s="57"/>
      <c r="K56" s="57"/>
      <c r="L56" s="57"/>
      <c r="M56" s="57"/>
      <c r="N56" s="57"/>
      <c r="O56" s="57"/>
      <c r="P56" s="57"/>
      <c r="Q56" s="57"/>
    </row>
    <row r="57" spans="1:17" x14ac:dyDescent="0.25">
      <c r="A57" s="57" t="str">
        <f>hidden1!A47</f>
        <v xml:space="preserve">  Астраханская область</v>
      </c>
      <c r="B57" s="58">
        <f t="shared" si="0"/>
        <v>405</v>
      </c>
      <c r="C57" s="58">
        <f>hidden3!EU47</f>
        <v>389</v>
      </c>
      <c r="D57" s="58">
        <f>hidden3!EV47</f>
        <v>16</v>
      </c>
      <c r="E57" s="58">
        <f>hidden3!EW47</f>
        <v>0</v>
      </c>
      <c r="F57" s="58">
        <f t="shared" si="1"/>
        <v>293</v>
      </c>
      <c r="G57" s="58">
        <f>hidden3!EX47</f>
        <v>277</v>
      </c>
      <c r="H57" s="58">
        <f>hidden3!EY47</f>
        <v>16</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1664</v>
      </c>
      <c r="C58" s="58">
        <f>hidden3!EU48</f>
        <v>1654</v>
      </c>
      <c r="D58" s="58">
        <f>hidden3!EV48</f>
        <v>10</v>
      </c>
      <c r="E58" s="58">
        <f>hidden3!EW48</f>
        <v>0</v>
      </c>
      <c r="F58" s="58">
        <f t="shared" si="1"/>
        <v>619</v>
      </c>
      <c r="G58" s="58">
        <f>hidden3!EX48</f>
        <v>614</v>
      </c>
      <c r="H58" s="58">
        <f>hidden3!EY48</f>
        <v>5</v>
      </c>
      <c r="I58" s="58">
        <f>hidden3!EZ48</f>
        <v>0</v>
      </c>
      <c r="J58" s="57"/>
      <c r="K58" s="57"/>
      <c r="L58" s="57"/>
      <c r="M58" s="57"/>
      <c r="N58" s="57"/>
      <c r="O58" s="57"/>
      <c r="P58" s="57"/>
      <c r="Q58" s="57"/>
    </row>
    <row r="59" spans="1:17" x14ac:dyDescent="0.25">
      <c r="A59" s="57" t="str">
        <f>hidden1!A49</f>
        <v xml:space="preserve">  Ростовская область</v>
      </c>
      <c r="B59" s="58">
        <f t="shared" si="0"/>
        <v>2773</v>
      </c>
      <c r="C59" s="58">
        <f>hidden3!EU49</f>
        <v>2695</v>
      </c>
      <c r="D59" s="58">
        <f>hidden3!EV49</f>
        <v>78</v>
      </c>
      <c r="E59" s="58">
        <f>hidden3!EW49</f>
        <v>0</v>
      </c>
      <c r="F59" s="58">
        <f t="shared" si="1"/>
        <v>1168</v>
      </c>
      <c r="G59" s="58">
        <f>hidden3!EX49</f>
        <v>1099</v>
      </c>
      <c r="H59" s="58">
        <f>hidden3!EY49</f>
        <v>69</v>
      </c>
      <c r="I59" s="58">
        <f>hidden3!EZ49</f>
        <v>0</v>
      </c>
      <c r="J59" s="57"/>
      <c r="K59" s="57"/>
      <c r="L59" s="57"/>
      <c r="M59" s="57"/>
      <c r="N59" s="57"/>
      <c r="O59" s="57"/>
      <c r="P59" s="57"/>
      <c r="Q59" s="57"/>
    </row>
    <row r="60" spans="1:17" x14ac:dyDescent="0.25">
      <c r="A60" s="57" t="str">
        <f>hidden1!A50</f>
        <v xml:space="preserve">  город Севастополь</v>
      </c>
      <c r="B60" s="58">
        <f t="shared" si="0"/>
        <v>325</v>
      </c>
      <c r="C60" s="58">
        <f>hidden3!EU50</f>
        <v>323</v>
      </c>
      <c r="D60" s="58">
        <f>hidden3!EV50</f>
        <v>2</v>
      </c>
      <c r="E60" s="58">
        <f>hidden3!EW50</f>
        <v>0</v>
      </c>
      <c r="F60" s="58">
        <f t="shared" si="1"/>
        <v>156</v>
      </c>
      <c r="G60" s="58">
        <f>hidden3!EX50</f>
        <v>154</v>
      </c>
      <c r="H60" s="58">
        <f>hidden3!EY50</f>
        <v>2</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17984</v>
      </c>
      <c r="C61" s="58">
        <f>hidden3!EU51</f>
        <v>17119</v>
      </c>
      <c r="D61" s="58">
        <f>hidden3!EV51</f>
        <v>865</v>
      </c>
      <c r="E61" s="58">
        <f>hidden3!EW51</f>
        <v>0</v>
      </c>
      <c r="F61" s="58">
        <f t="shared" si="1"/>
        <v>9575</v>
      </c>
      <c r="G61" s="58">
        <f>hidden3!EX51</f>
        <v>8808</v>
      </c>
      <c r="H61" s="58">
        <f>hidden3!EY51</f>
        <v>767</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1456</v>
      </c>
      <c r="C62" s="58">
        <f>hidden3!EU52</f>
        <v>1435</v>
      </c>
      <c r="D62" s="58">
        <f>hidden3!EV52</f>
        <v>21</v>
      </c>
      <c r="E62" s="58">
        <f>hidden3!EW52</f>
        <v>0</v>
      </c>
      <c r="F62" s="58">
        <f t="shared" si="1"/>
        <v>840</v>
      </c>
      <c r="G62" s="58">
        <f>hidden3!EX52</f>
        <v>833</v>
      </c>
      <c r="H62" s="58">
        <f>hidden3!EY52</f>
        <v>7</v>
      </c>
      <c r="I62" s="58">
        <f>hidden3!EZ52</f>
        <v>0</v>
      </c>
      <c r="J62" s="57"/>
      <c r="K62" s="57"/>
      <c r="L62" s="57"/>
      <c r="M62" s="57"/>
      <c r="N62" s="57"/>
      <c r="O62" s="57"/>
      <c r="P62" s="57"/>
      <c r="Q62" s="57"/>
    </row>
    <row r="63" spans="1:17" x14ac:dyDescent="0.25">
      <c r="A63" s="57" t="str">
        <f>hidden1!A53</f>
        <v xml:space="preserve">  Республика Марий-Эл</v>
      </c>
      <c r="B63" s="58">
        <f t="shared" si="0"/>
        <v>426</v>
      </c>
      <c r="C63" s="58">
        <f>hidden3!EU53</f>
        <v>412</v>
      </c>
      <c r="D63" s="58">
        <f>hidden3!EV53</f>
        <v>14</v>
      </c>
      <c r="E63" s="58">
        <f>hidden3!EW53</f>
        <v>0</v>
      </c>
      <c r="F63" s="58">
        <f t="shared" si="1"/>
        <v>173</v>
      </c>
      <c r="G63" s="58">
        <f>hidden3!EX53</f>
        <v>159</v>
      </c>
      <c r="H63" s="58">
        <f>hidden3!EY53</f>
        <v>14</v>
      </c>
      <c r="I63" s="58">
        <f>hidden3!EZ53</f>
        <v>0</v>
      </c>
      <c r="J63" s="57"/>
      <c r="K63" s="57"/>
      <c r="L63" s="57"/>
      <c r="M63" s="57"/>
      <c r="N63" s="57"/>
      <c r="O63" s="57"/>
      <c r="P63" s="57"/>
      <c r="Q63" s="57"/>
    </row>
    <row r="64" spans="1:17" x14ac:dyDescent="0.25">
      <c r="A64" s="57" t="str">
        <f>hidden1!A54</f>
        <v xml:space="preserve">  Республика Мордовия</v>
      </c>
      <c r="B64" s="58">
        <f t="shared" si="0"/>
        <v>192</v>
      </c>
      <c r="C64" s="58">
        <f>hidden3!EU54</f>
        <v>180</v>
      </c>
      <c r="D64" s="58">
        <f>hidden3!EV54</f>
        <v>12</v>
      </c>
      <c r="E64" s="58">
        <f>hidden3!EW54</f>
        <v>0</v>
      </c>
      <c r="F64" s="58">
        <f t="shared" si="1"/>
        <v>162</v>
      </c>
      <c r="G64" s="58">
        <f>hidden3!EX54</f>
        <v>151</v>
      </c>
      <c r="H64" s="58">
        <f>hidden3!EY54</f>
        <v>11</v>
      </c>
      <c r="I64" s="58">
        <f>hidden3!EZ54</f>
        <v>0</v>
      </c>
      <c r="J64" s="57"/>
      <c r="K64" s="57"/>
      <c r="L64" s="57"/>
      <c r="M64" s="57"/>
      <c r="N64" s="57"/>
      <c r="O64" s="57"/>
      <c r="P64" s="57"/>
      <c r="Q64" s="57"/>
    </row>
    <row r="65" spans="1:17" x14ac:dyDescent="0.25">
      <c r="A65" s="57" t="str">
        <f>hidden1!A55</f>
        <v xml:space="preserve">  Республика Татарстан</v>
      </c>
      <c r="B65" s="58">
        <f t="shared" si="0"/>
        <v>2499</v>
      </c>
      <c r="C65" s="58">
        <f>hidden3!EU55</f>
        <v>2215</v>
      </c>
      <c r="D65" s="58">
        <f>hidden3!EV55</f>
        <v>284</v>
      </c>
      <c r="E65" s="58">
        <f>hidden3!EW55</f>
        <v>0</v>
      </c>
      <c r="F65" s="58">
        <f t="shared" si="1"/>
        <v>1173</v>
      </c>
      <c r="G65" s="58">
        <f>hidden3!EX55</f>
        <v>946</v>
      </c>
      <c r="H65" s="58">
        <f>hidden3!EY55</f>
        <v>227</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776</v>
      </c>
      <c r="C66" s="58">
        <f>hidden3!EU56</f>
        <v>766</v>
      </c>
      <c r="D66" s="58">
        <f>hidden3!EV56</f>
        <v>10</v>
      </c>
      <c r="E66" s="58">
        <f>hidden3!EW56</f>
        <v>0</v>
      </c>
      <c r="F66" s="58">
        <f t="shared" si="1"/>
        <v>287</v>
      </c>
      <c r="G66" s="58">
        <f>hidden3!EX56</f>
        <v>278</v>
      </c>
      <c r="H66" s="58">
        <f>hidden3!EY56</f>
        <v>9</v>
      </c>
      <c r="I66" s="58">
        <f>hidden3!EZ56</f>
        <v>0</v>
      </c>
      <c r="J66" s="57"/>
      <c r="K66" s="57"/>
      <c r="L66" s="57"/>
      <c r="M66" s="57"/>
      <c r="N66" s="57"/>
      <c r="O66" s="57"/>
      <c r="P66" s="57"/>
      <c r="Q66" s="57"/>
    </row>
    <row r="67" spans="1:17" x14ac:dyDescent="0.25">
      <c r="A67" s="57" t="str">
        <f>hidden1!A57</f>
        <v xml:space="preserve">  Чувашская Республика</v>
      </c>
      <c r="B67" s="58">
        <f t="shared" si="0"/>
        <v>976</v>
      </c>
      <c r="C67" s="58">
        <f>hidden3!EU57</f>
        <v>973</v>
      </c>
      <c r="D67" s="58">
        <f>hidden3!EV57</f>
        <v>3</v>
      </c>
      <c r="E67" s="58">
        <f>hidden3!EW57</f>
        <v>0</v>
      </c>
      <c r="F67" s="58">
        <f t="shared" si="1"/>
        <v>132</v>
      </c>
      <c r="G67" s="58">
        <f>hidden3!EX57</f>
        <v>130</v>
      </c>
      <c r="H67" s="58">
        <f>hidden3!EY57</f>
        <v>2</v>
      </c>
      <c r="I67" s="58">
        <f>hidden3!EZ57</f>
        <v>0</v>
      </c>
      <c r="J67" s="57"/>
      <c r="K67" s="57"/>
      <c r="L67" s="57"/>
      <c r="M67" s="57"/>
      <c r="N67" s="57"/>
      <c r="O67" s="57"/>
      <c r="P67" s="57"/>
      <c r="Q67" s="57"/>
    </row>
    <row r="68" spans="1:17" x14ac:dyDescent="0.25">
      <c r="A68" s="57" t="str">
        <f>hidden1!A58</f>
        <v xml:space="preserve">  Кировская область</v>
      </c>
      <c r="B68" s="58">
        <f t="shared" si="0"/>
        <v>1444</v>
      </c>
      <c r="C68" s="58">
        <f>hidden3!EU58</f>
        <v>1441</v>
      </c>
      <c r="D68" s="58">
        <f>hidden3!EV58</f>
        <v>3</v>
      </c>
      <c r="E68" s="58">
        <f>hidden3!EW58</f>
        <v>0</v>
      </c>
      <c r="F68" s="58">
        <f t="shared" si="1"/>
        <v>192</v>
      </c>
      <c r="G68" s="58">
        <f>hidden3!EX58</f>
        <v>189</v>
      </c>
      <c r="H68" s="58">
        <f>hidden3!EY58</f>
        <v>3</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1968</v>
      </c>
      <c r="C69" s="58">
        <f>hidden3!EU59</f>
        <v>1844</v>
      </c>
      <c r="D69" s="58">
        <f>hidden3!EV59</f>
        <v>124</v>
      </c>
      <c r="E69" s="58">
        <f>hidden3!EW59</f>
        <v>0</v>
      </c>
      <c r="F69" s="58">
        <f t="shared" si="1"/>
        <v>1404</v>
      </c>
      <c r="G69" s="58">
        <f>hidden3!EX59</f>
        <v>1288</v>
      </c>
      <c r="H69" s="58">
        <f>hidden3!EY59</f>
        <v>116</v>
      </c>
      <c r="I69" s="58">
        <f>hidden3!EZ59</f>
        <v>0</v>
      </c>
      <c r="J69" s="57"/>
      <c r="K69" s="57"/>
      <c r="L69" s="57"/>
      <c r="M69" s="57"/>
      <c r="N69" s="57"/>
      <c r="O69" s="57"/>
      <c r="P69" s="57"/>
      <c r="Q69" s="57"/>
    </row>
    <row r="70" spans="1:17" x14ac:dyDescent="0.25">
      <c r="A70" s="57" t="str">
        <f>hidden1!A60</f>
        <v xml:space="preserve">  Оренбургская область</v>
      </c>
      <c r="B70" s="58">
        <f t="shared" si="0"/>
        <v>1062</v>
      </c>
      <c r="C70" s="58">
        <f>hidden3!EU60</f>
        <v>921</v>
      </c>
      <c r="D70" s="58">
        <f>hidden3!EV60</f>
        <v>141</v>
      </c>
      <c r="E70" s="58">
        <f>hidden3!EW60</f>
        <v>0</v>
      </c>
      <c r="F70" s="58">
        <f t="shared" si="1"/>
        <v>671</v>
      </c>
      <c r="G70" s="58">
        <f>hidden3!EX60</f>
        <v>533</v>
      </c>
      <c r="H70" s="58">
        <f>hidden3!EY60</f>
        <v>138</v>
      </c>
      <c r="I70" s="58">
        <f>hidden3!EZ60</f>
        <v>0</v>
      </c>
      <c r="J70" s="57"/>
      <c r="K70" s="57"/>
      <c r="L70" s="57"/>
      <c r="M70" s="57"/>
      <c r="N70" s="57"/>
      <c r="O70" s="57"/>
      <c r="P70" s="57"/>
      <c r="Q70" s="57"/>
    </row>
    <row r="71" spans="1:17" x14ac:dyDescent="0.25">
      <c r="A71" s="57" t="str">
        <f>hidden1!A61</f>
        <v xml:space="preserve">  Пензенская область</v>
      </c>
      <c r="B71" s="58">
        <f t="shared" si="0"/>
        <v>422</v>
      </c>
      <c r="C71" s="58">
        <f>hidden3!EU61</f>
        <v>420</v>
      </c>
      <c r="D71" s="58">
        <f>hidden3!EV61</f>
        <v>2</v>
      </c>
      <c r="E71" s="58">
        <f>hidden3!EW61</f>
        <v>0</v>
      </c>
      <c r="F71" s="58">
        <f t="shared" si="1"/>
        <v>244</v>
      </c>
      <c r="G71" s="58">
        <f>hidden3!EX61</f>
        <v>243</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2952</v>
      </c>
      <c r="C72" s="58">
        <f>hidden3!EU62</f>
        <v>2946</v>
      </c>
      <c r="D72" s="58">
        <f>hidden3!EV62</f>
        <v>6</v>
      </c>
      <c r="E72" s="58">
        <f>hidden3!EW62</f>
        <v>0</v>
      </c>
      <c r="F72" s="58">
        <f t="shared" si="1"/>
        <v>1792</v>
      </c>
      <c r="G72" s="58">
        <f>hidden3!EX62</f>
        <v>1786</v>
      </c>
      <c r="H72" s="58">
        <f>hidden3!EY62</f>
        <v>6</v>
      </c>
      <c r="I72" s="58">
        <f>hidden3!EZ62</f>
        <v>0</v>
      </c>
      <c r="J72" s="57"/>
      <c r="K72" s="57"/>
      <c r="L72" s="57"/>
      <c r="M72" s="57"/>
      <c r="N72" s="57"/>
      <c r="O72" s="57"/>
      <c r="P72" s="57"/>
      <c r="Q72" s="57"/>
    </row>
    <row r="73" spans="1:17" x14ac:dyDescent="0.25">
      <c r="A73" s="57" t="str">
        <f>hidden1!A63</f>
        <v xml:space="preserve">  Самарская область</v>
      </c>
      <c r="B73" s="58">
        <f t="shared" si="0"/>
        <v>2313</v>
      </c>
      <c r="C73" s="58">
        <f>hidden3!EU63</f>
        <v>2205</v>
      </c>
      <c r="D73" s="58">
        <f>hidden3!EV63</f>
        <v>108</v>
      </c>
      <c r="E73" s="58">
        <f>hidden3!EW63</f>
        <v>0</v>
      </c>
      <c r="F73" s="58">
        <f t="shared" si="1"/>
        <v>1420</v>
      </c>
      <c r="G73" s="58">
        <f>hidden3!EX63</f>
        <v>1320</v>
      </c>
      <c r="H73" s="58">
        <f>hidden3!EY63</f>
        <v>100</v>
      </c>
      <c r="I73" s="58">
        <f>hidden3!EZ63</f>
        <v>0</v>
      </c>
      <c r="J73" s="57"/>
      <c r="K73" s="57"/>
      <c r="L73" s="57"/>
      <c r="M73" s="57"/>
      <c r="N73" s="57"/>
      <c r="O73" s="57"/>
      <c r="P73" s="57"/>
      <c r="Q73" s="57"/>
    </row>
    <row r="74" spans="1:17" x14ac:dyDescent="0.25">
      <c r="A74" s="57" t="str">
        <f>hidden1!A64</f>
        <v xml:space="preserve">  Саратовская область</v>
      </c>
      <c r="B74" s="58">
        <f t="shared" si="0"/>
        <v>1083</v>
      </c>
      <c r="C74" s="58">
        <f>hidden3!EU64</f>
        <v>948</v>
      </c>
      <c r="D74" s="58">
        <f>hidden3!EV64</f>
        <v>135</v>
      </c>
      <c r="E74" s="58">
        <f>hidden3!EW64</f>
        <v>0</v>
      </c>
      <c r="F74" s="58">
        <f t="shared" si="1"/>
        <v>740</v>
      </c>
      <c r="G74" s="58">
        <f>hidden3!EX64</f>
        <v>609</v>
      </c>
      <c r="H74" s="58">
        <f>hidden3!EY64</f>
        <v>131</v>
      </c>
      <c r="I74" s="58">
        <f>hidden3!EZ64</f>
        <v>0</v>
      </c>
      <c r="J74" s="57"/>
      <c r="K74" s="57"/>
      <c r="L74" s="57"/>
      <c r="M74" s="57"/>
      <c r="N74" s="57"/>
      <c r="O74" s="57"/>
      <c r="P74" s="57"/>
      <c r="Q74" s="57"/>
    </row>
    <row r="75" spans="1:17" x14ac:dyDescent="0.25">
      <c r="A75" s="57" t="str">
        <f>hidden1!A65</f>
        <v xml:space="preserve">  Ульяновская область</v>
      </c>
      <c r="B75" s="58">
        <f t="shared" si="0"/>
        <v>415</v>
      </c>
      <c r="C75" s="58">
        <f>hidden3!EU65</f>
        <v>413</v>
      </c>
      <c r="D75" s="58">
        <f>hidden3!EV65</f>
        <v>2</v>
      </c>
      <c r="E75" s="58">
        <f>hidden3!EW65</f>
        <v>0</v>
      </c>
      <c r="F75" s="58">
        <f t="shared" si="1"/>
        <v>345</v>
      </c>
      <c r="G75" s="58">
        <f>hidden3!EX65</f>
        <v>343</v>
      </c>
      <c r="H75" s="58">
        <f>hidden3!EY65</f>
        <v>2</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8244</v>
      </c>
      <c r="C76" s="58">
        <f>hidden3!EU66</f>
        <v>7911</v>
      </c>
      <c r="D76" s="58">
        <f>hidden3!EV66</f>
        <v>333</v>
      </c>
      <c r="E76" s="58">
        <f>hidden3!EW66</f>
        <v>0</v>
      </c>
      <c r="F76" s="58">
        <f t="shared" ref="F76:F105" si="3">G76+H76</f>
        <v>3937</v>
      </c>
      <c r="G76" s="58">
        <f>hidden3!EX66</f>
        <v>3610</v>
      </c>
      <c r="H76" s="58">
        <f>hidden3!EY66</f>
        <v>327</v>
      </c>
      <c r="I76" s="58">
        <f>hidden3!EZ66</f>
        <v>0</v>
      </c>
      <c r="J76" s="57"/>
      <c r="K76" s="57"/>
      <c r="L76" s="57"/>
      <c r="M76" s="57"/>
      <c r="N76" s="57"/>
      <c r="O76" s="57"/>
      <c r="P76" s="57"/>
      <c r="Q76" s="57"/>
    </row>
    <row r="77" spans="1:17" x14ac:dyDescent="0.25">
      <c r="A77" s="57" t="str">
        <f>hidden1!A67</f>
        <v xml:space="preserve">  Курганская область</v>
      </c>
      <c r="B77" s="58">
        <f t="shared" si="2"/>
        <v>754</v>
      </c>
      <c r="C77" s="58">
        <f>hidden3!EU67</f>
        <v>717</v>
      </c>
      <c r="D77" s="58">
        <f>hidden3!EV67</f>
        <v>37</v>
      </c>
      <c r="E77" s="58">
        <f>hidden3!EW67</f>
        <v>0</v>
      </c>
      <c r="F77" s="58">
        <f t="shared" si="3"/>
        <v>380</v>
      </c>
      <c r="G77" s="58">
        <f>hidden3!EX67</f>
        <v>343</v>
      </c>
      <c r="H77" s="58">
        <f>hidden3!EY67</f>
        <v>37</v>
      </c>
      <c r="I77" s="58">
        <f>hidden3!EZ67</f>
        <v>0</v>
      </c>
      <c r="J77" s="57"/>
      <c r="K77" s="57"/>
      <c r="L77" s="57"/>
      <c r="M77" s="57"/>
      <c r="N77" s="57"/>
      <c r="O77" s="57"/>
      <c r="P77" s="57"/>
      <c r="Q77" s="57"/>
    </row>
    <row r="78" spans="1:17" x14ac:dyDescent="0.25">
      <c r="A78" s="57" t="str">
        <f>hidden1!A68</f>
        <v xml:space="preserve">  Свердловская область</v>
      </c>
      <c r="B78" s="58">
        <f t="shared" si="2"/>
        <v>2439</v>
      </c>
      <c r="C78" s="58">
        <f>hidden3!EU68</f>
        <v>2388</v>
      </c>
      <c r="D78" s="58">
        <f>hidden3!EV68</f>
        <v>51</v>
      </c>
      <c r="E78" s="58">
        <f>hidden3!EW68</f>
        <v>0</v>
      </c>
      <c r="F78" s="58">
        <f t="shared" si="3"/>
        <v>1146</v>
      </c>
      <c r="G78" s="58">
        <f>hidden3!EX68</f>
        <v>1097</v>
      </c>
      <c r="H78" s="58">
        <f>hidden3!EY68</f>
        <v>49</v>
      </c>
      <c r="I78" s="58">
        <f>hidden3!EZ68</f>
        <v>0</v>
      </c>
      <c r="J78" s="57"/>
      <c r="K78" s="57"/>
      <c r="L78" s="57"/>
      <c r="M78" s="57"/>
      <c r="N78" s="57"/>
      <c r="O78" s="57"/>
      <c r="P78" s="57"/>
      <c r="Q78" s="57"/>
    </row>
    <row r="79" spans="1:17" x14ac:dyDescent="0.25">
      <c r="A79" s="57" t="str">
        <f>hidden1!A69</f>
        <v xml:space="preserve">  Тюменская область</v>
      </c>
      <c r="B79" s="58">
        <f t="shared" si="2"/>
        <v>1077</v>
      </c>
      <c r="C79" s="58">
        <f>hidden3!EU69</f>
        <v>1072</v>
      </c>
      <c r="D79" s="58">
        <f>hidden3!EV69</f>
        <v>5</v>
      </c>
      <c r="E79" s="58">
        <f>hidden3!EW69</f>
        <v>0</v>
      </c>
      <c r="F79" s="58">
        <f t="shared" si="3"/>
        <v>317</v>
      </c>
      <c r="G79" s="58">
        <f>hidden3!EX69</f>
        <v>312</v>
      </c>
      <c r="H79" s="58">
        <f>hidden3!EY69</f>
        <v>5</v>
      </c>
      <c r="I79" s="58">
        <f>hidden3!EZ69</f>
        <v>0</v>
      </c>
      <c r="J79" s="57"/>
      <c r="K79" s="57"/>
      <c r="L79" s="57"/>
      <c r="M79" s="57"/>
      <c r="N79" s="57"/>
      <c r="O79" s="57"/>
      <c r="P79" s="57"/>
      <c r="Q79" s="57"/>
    </row>
    <row r="80" spans="1:17" x14ac:dyDescent="0.25">
      <c r="A80" s="57" t="str">
        <f>hidden1!A70</f>
        <v xml:space="preserve">  Челябинская область</v>
      </c>
      <c r="B80" s="58">
        <f t="shared" si="2"/>
        <v>2313</v>
      </c>
      <c r="C80" s="58">
        <f>hidden3!EU70</f>
        <v>2118</v>
      </c>
      <c r="D80" s="58">
        <f>hidden3!EV70</f>
        <v>195</v>
      </c>
      <c r="E80" s="58">
        <f>hidden3!EW70</f>
        <v>0</v>
      </c>
      <c r="F80" s="58">
        <f t="shared" si="3"/>
        <v>1301</v>
      </c>
      <c r="G80" s="58">
        <f>hidden3!EX70</f>
        <v>1109</v>
      </c>
      <c r="H80" s="58">
        <f>hidden3!EY70</f>
        <v>192</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1503</v>
      </c>
      <c r="C81" s="58">
        <f>hidden3!EU71</f>
        <v>1460</v>
      </c>
      <c r="D81" s="58">
        <f>hidden3!EV71</f>
        <v>43</v>
      </c>
      <c r="E81" s="58">
        <f>hidden3!EW71</f>
        <v>0</v>
      </c>
      <c r="F81" s="58">
        <f t="shared" si="3"/>
        <v>690</v>
      </c>
      <c r="G81" s="58">
        <f>hidden3!EX71</f>
        <v>648</v>
      </c>
      <c r="H81" s="58">
        <f>hidden3!EY71</f>
        <v>42</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158</v>
      </c>
      <c r="C82" s="58">
        <f>hidden3!EU72</f>
        <v>156</v>
      </c>
      <c r="D82" s="58">
        <f>hidden3!EV72</f>
        <v>2</v>
      </c>
      <c r="E82" s="58">
        <f>hidden3!EW72</f>
        <v>0</v>
      </c>
      <c r="F82" s="58">
        <f t="shared" si="3"/>
        <v>103</v>
      </c>
      <c r="G82" s="58">
        <f>hidden3!EX72</f>
        <v>101</v>
      </c>
      <c r="H82" s="58">
        <f>hidden3!EY72</f>
        <v>2</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18344</v>
      </c>
      <c r="C83" s="58">
        <f>hidden3!EU73</f>
        <v>16930</v>
      </c>
      <c r="D83" s="58">
        <f>hidden3!EV73</f>
        <v>1414</v>
      </c>
      <c r="E83" s="58">
        <f>hidden3!EW73</f>
        <v>0</v>
      </c>
      <c r="F83" s="58">
        <f t="shared" si="3"/>
        <v>8746</v>
      </c>
      <c r="G83" s="58">
        <f>hidden3!EX73</f>
        <v>7355</v>
      </c>
      <c r="H83" s="58">
        <f>hidden3!EY73</f>
        <v>1391</v>
      </c>
      <c r="I83" s="58">
        <f>hidden3!EZ73</f>
        <v>0</v>
      </c>
      <c r="J83" s="57"/>
      <c r="K83" s="57"/>
      <c r="L83" s="57"/>
      <c r="M83" s="57"/>
      <c r="N83" s="57"/>
      <c r="O83" s="57"/>
      <c r="P83" s="57"/>
      <c r="Q83" s="57"/>
    </row>
    <row r="84" spans="1:17" x14ac:dyDescent="0.25">
      <c r="A84" s="57" t="str">
        <f>hidden1!A74</f>
        <v xml:space="preserve">  Республика Алтай</v>
      </c>
      <c r="B84" s="58">
        <f t="shared" si="2"/>
        <v>156</v>
      </c>
      <c r="C84" s="58">
        <f>hidden3!EU74</f>
        <v>155</v>
      </c>
      <c r="D84" s="58">
        <f>hidden3!EV74</f>
        <v>1</v>
      </c>
      <c r="E84" s="58">
        <f>hidden3!EW74</f>
        <v>0</v>
      </c>
      <c r="F84" s="58">
        <f t="shared" si="3"/>
        <v>44</v>
      </c>
      <c r="G84" s="58">
        <f>hidden3!EX74</f>
        <v>43</v>
      </c>
      <c r="H84" s="58">
        <f>hidden3!EY74</f>
        <v>1</v>
      </c>
      <c r="I84" s="58">
        <f>hidden3!EZ74</f>
        <v>0</v>
      </c>
      <c r="J84" s="57"/>
      <c r="K84" s="57"/>
      <c r="L84" s="57"/>
      <c r="M84" s="57"/>
      <c r="N84" s="57"/>
      <c r="O84" s="57"/>
      <c r="P84" s="57"/>
      <c r="Q84" s="57"/>
    </row>
    <row r="85" spans="1:17" x14ac:dyDescent="0.25">
      <c r="A85" s="57" t="str">
        <f>hidden1!A75</f>
        <v xml:space="preserve">  Республика Тыва</v>
      </c>
      <c r="B85" s="58">
        <f t="shared" si="2"/>
        <v>410</v>
      </c>
      <c r="C85" s="58">
        <f>hidden3!EU75</f>
        <v>410</v>
      </c>
      <c r="D85" s="58">
        <f>hidden3!EV75</f>
        <v>0</v>
      </c>
      <c r="E85" s="58">
        <f>hidden3!EW75</f>
        <v>0</v>
      </c>
      <c r="F85" s="58">
        <f t="shared" si="3"/>
        <v>18</v>
      </c>
      <c r="G85" s="58">
        <f>hidden3!EX75</f>
        <v>18</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143</v>
      </c>
      <c r="C86" s="58">
        <f>hidden3!EU76</f>
        <v>129</v>
      </c>
      <c r="D86" s="58">
        <f>hidden3!EV76</f>
        <v>14</v>
      </c>
      <c r="E86" s="58">
        <f>hidden3!EW76</f>
        <v>0</v>
      </c>
      <c r="F86" s="58">
        <f t="shared" si="3"/>
        <v>112</v>
      </c>
      <c r="G86" s="58">
        <f>hidden3!EX76</f>
        <v>100</v>
      </c>
      <c r="H86" s="58">
        <f>hidden3!EY76</f>
        <v>12</v>
      </c>
      <c r="I86" s="58">
        <f>hidden3!EZ76</f>
        <v>0</v>
      </c>
      <c r="J86" s="57"/>
      <c r="K86" s="57"/>
      <c r="L86" s="57"/>
      <c r="M86" s="57"/>
      <c r="N86" s="57"/>
      <c r="O86" s="57"/>
      <c r="P86" s="57"/>
      <c r="Q86" s="57"/>
    </row>
    <row r="87" spans="1:17" x14ac:dyDescent="0.25">
      <c r="A87" s="57" t="str">
        <f>hidden1!A77</f>
        <v xml:space="preserve">  Алтайский край</v>
      </c>
      <c r="B87" s="58">
        <f t="shared" si="2"/>
        <v>2956</v>
      </c>
      <c r="C87" s="58">
        <f>hidden3!EU77</f>
        <v>2927</v>
      </c>
      <c r="D87" s="58">
        <f>hidden3!EV77</f>
        <v>29</v>
      </c>
      <c r="E87" s="58">
        <f>hidden3!EW77</f>
        <v>0</v>
      </c>
      <c r="F87" s="58">
        <f t="shared" si="3"/>
        <v>494</v>
      </c>
      <c r="G87" s="58">
        <f>hidden3!EX77</f>
        <v>467</v>
      </c>
      <c r="H87" s="58">
        <f>hidden3!EY77</f>
        <v>27</v>
      </c>
      <c r="I87" s="58">
        <f>hidden3!EZ77</f>
        <v>0</v>
      </c>
      <c r="J87" s="57"/>
      <c r="K87" s="57"/>
      <c r="L87" s="57"/>
      <c r="M87" s="57"/>
      <c r="N87" s="57"/>
      <c r="O87" s="57"/>
      <c r="P87" s="57"/>
      <c r="Q87" s="57"/>
    </row>
    <row r="88" spans="1:17" x14ac:dyDescent="0.25">
      <c r="A88" s="57" t="str">
        <f>hidden1!A78</f>
        <v xml:space="preserve">  Красноярский край</v>
      </c>
      <c r="B88" s="58">
        <f t="shared" si="2"/>
        <v>3585</v>
      </c>
      <c r="C88" s="58">
        <f>hidden3!EU78</f>
        <v>3532</v>
      </c>
      <c r="D88" s="58">
        <f>hidden3!EV78</f>
        <v>53</v>
      </c>
      <c r="E88" s="58">
        <f>hidden3!EW78</f>
        <v>0</v>
      </c>
      <c r="F88" s="58">
        <f t="shared" si="3"/>
        <v>1827</v>
      </c>
      <c r="G88" s="58">
        <f>hidden3!EX78</f>
        <v>1778</v>
      </c>
      <c r="H88" s="58">
        <f>hidden3!EY78</f>
        <v>49</v>
      </c>
      <c r="I88" s="58">
        <f>hidden3!EZ78</f>
        <v>0</v>
      </c>
      <c r="J88" s="57"/>
      <c r="K88" s="57"/>
      <c r="L88" s="57"/>
      <c r="M88" s="57"/>
      <c r="N88" s="57"/>
      <c r="O88" s="57"/>
      <c r="P88" s="57"/>
      <c r="Q88" s="57"/>
    </row>
    <row r="89" spans="1:17" x14ac:dyDescent="0.25">
      <c r="A89" s="57" t="str">
        <f>hidden1!A79</f>
        <v xml:space="preserve">  Иркутская область</v>
      </c>
      <c r="B89" s="58">
        <f t="shared" si="2"/>
        <v>4694</v>
      </c>
      <c r="C89" s="58">
        <f>hidden3!EU79</f>
        <v>3560</v>
      </c>
      <c r="D89" s="58">
        <f>hidden3!EV79</f>
        <v>1134</v>
      </c>
      <c r="E89" s="58">
        <f>hidden3!EW79</f>
        <v>0</v>
      </c>
      <c r="F89" s="58">
        <f t="shared" si="3"/>
        <v>3173</v>
      </c>
      <c r="G89" s="58">
        <f>hidden3!EX79</f>
        <v>2045</v>
      </c>
      <c r="H89" s="58">
        <f>hidden3!EY79</f>
        <v>1128</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1632</v>
      </c>
      <c r="C90" s="58">
        <f>hidden3!EU80</f>
        <v>1545</v>
      </c>
      <c r="D90" s="58">
        <f>hidden3!EV80</f>
        <v>87</v>
      </c>
      <c r="E90" s="58">
        <f>hidden3!EW80</f>
        <v>0</v>
      </c>
      <c r="F90" s="58">
        <f t="shared" si="3"/>
        <v>757</v>
      </c>
      <c r="G90" s="58">
        <f>hidden3!EX80</f>
        <v>675</v>
      </c>
      <c r="H90" s="58">
        <f>hidden3!EY80</f>
        <v>82</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3309</v>
      </c>
      <c r="C91" s="58">
        <f>hidden3!EU81</f>
        <v>3235</v>
      </c>
      <c r="D91" s="58">
        <f>hidden3!EV81</f>
        <v>74</v>
      </c>
      <c r="E91" s="58">
        <f>hidden3!EW81</f>
        <v>0</v>
      </c>
      <c r="F91" s="58">
        <f t="shared" si="3"/>
        <v>1473</v>
      </c>
      <c r="G91" s="58">
        <f>hidden3!EX81</f>
        <v>1401</v>
      </c>
      <c r="H91" s="58">
        <f>hidden3!EY81</f>
        <v>72</v>
      </c>
      <c r="I91" s="58">
        <f>hidden3!EZ81</f>
        <v>0</v>
      </c>
      <c r="J91" s="57"/>
      <c r="K91" s="57"/>
      <c r="L91" s="57"/>
      <c r="M91" s="57"/>
      <c r="N91" s="57"/>
      <c r="O91" s="57"/>
      <c r="P91" s="57"/>
      <c r="Q91" s="57"/>
    </row>
    <row r="92" spans="1:17" x14ac:dyDescent="0.25">
      <c r="A92" s="57" t="str">
        <f>hidden1!A82</f>
        <v xml:space="preserve">  Омская область</v>
      </c>
      <c r="B92" s="58">
        <f t="shared" si="2"/>
        <v>917</v>
      </c>
      <c r="C92" s="58">
        <f>hidden3!EU82</f>
        <v>905</v>
      </c>
      <c r="D92" s="58">
        <f>hidden3!EV82</f>
        <v>12</v>
      </c>
      <c r="E92" s="58">
        <f>hidden3!EW82</f>
        <v>0</v>
      </c>
      <c r="F92" s="58">
        <f t="shared" si="3"/>
        <v>586</v>
      </c>
      <c r="G92" s="58">
        <f>hidden3!EX82</f>
        <v>575</v>
      </c>
      <c r="H92" s="58">
        <f>hidden3!EY82</f>
        <v>11</v>
      </c>
      <c r="I92" s="58">
        <f>hidden3!EZ82</f>
        <v>0</v>
      </c>
      <c r="J92" s="57"/>
      <c r="K92" s="57"/>
      <c r="L92" s="57"/>
      <c r="M92" s="57"/>
      <c r="N92" s="57"/>
      <c r="O92" s="57"/>
      <c r="P92" s="57"/>
      <c r="Q92" s="57"/>
    </row>
    <row r="93" spans="1:17" x14ac:dyDescent="0.25">
      <c r="A93" s="57" t="str">
        <f>hidden1!A83</f>
        <v xml:space="preserve">  Томская область</v>
      </c>
      <c r="B93" s="58">
        <f t="shared" si="2"/>
        <v>542</v>
      </c>
      <c r="C93" s="58">
        <f>hidden3!EU83</f>
        <v>532</v>
      </c>
      <c r="D93" s="58">
        <f>hidden3!EV83</f>
        <v>10</v>
      </c>
      <c r="E93" s="58">
        <f>hidden3!EW83</f>
        <v>0</v>
      </c>
      <c r="F93" s="58">
        <f t="shared" si="3"/>
        <v>262</v>
      </c>
      <c r="G93" s="58">
        <f>hidden3!EX83</f>
        <v>253</v>
      </c>
      <c r="H93" s="58">
        <f>hidden3!EY83</f>
        <v>9</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7691</v>
      </c>
      <c r="C94" s="58">
        <f>hidden3!EU84</f>
        <v>7523</v>
      </c>
      <c r="D94" s="58">
        <f>hidden3!EV84</f>
        <v>168</v>
      </c>
      <c r="E94" s="58">
        <f>hidden3!EW84</f>
        <v>0</v>
      </c>
      <c r="F94" s="58">
        <f t="shared" si="3"/>
        <v>3969</v>
      </c>
      <c r="G94" s="58">
        <f>hidden3!EX84</f>
        <v>3815</v>
      </c>
      <c r="H94" s="58">
        <f>hidden3!EY84</f>
        <v>154</v>
      </c>
      <c r="I94" s="58">
        <f>hidden3!EZ84</f>
        <v>0</v>
      </c>
      <c r="J94" s="57"/>
      <c r="K94" s="57"/>
      <c r="L94" s="57"/>
      <c r="M94" s="57"/>
      <c r="N94" s="57"/>
      <c r="O94" s="57"/>
      <c r="P94" s="57"/>
      <c r="Q94" s="57"/>
    </row>
    <row r="95" spans="1:17" x14ac:dyDescent="0.25">
      <c r="A95" s="57" t="str">
        <f>hidden1!A85</f>
        <v xml:space="preserve">  Республика Бурятия</v>
      </c>
      <c r="B95" s="58">
        <f t="shared" si="2"/>
        <v>742</v>
      </c>
      <c r="C95" s="58">
        <f>hidden3!EU85</f>
        <v>741</v>
      </c>
      <c r="D95" s="58">
        <f>hidden3!EV85</f>
        <v>1</v>
      </c>
      <c r="E95" s="58">
        <f>hidden3!EW85</f>
        <v>0</v>
      </c>
      <c r="F95" s="58">
        <f t="shared" si="3"/>
        <v>403</v>
      </c>
      <c r="G95" s="58">
        <f>hidden3!EX85</f>
        <v>402</v>
      </c>
      <c r="H95" s="58">
        <f>hidden3!EY85</f>
        <v>1</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729</v>
      </c>
      <c r="C96" s="58">
        <f>hidden3!EU86</f>
        <v>722</v>
      </c>
      <c r="D96" s="58">
        <f>hidden3!EV86</f>
        <v>7</v>
      </c>
      <c r="E96" s="58">
        <f>hidden3!EW86</f>
        <v>0</v>
      </c>
      <c r="F96" s="58">
        <f t="shared" si="3"/>
        <v>273</v>
      </c>
      <c r="G96" s="58">
        <f>hidden3!EX86</f>
        <v>267</v>
      </c>
      <c r="H96" s="58">
        <f>hidden3!EY86</f>
        <v>6</v>
      </c>
      <c r="I96" s="58">
        <f>hidden3!EZ86</f>
        <v>0</v>
      </c>
      <c r="J96" s="57"/>
      <c r="K96" s="57"/>
      <c r="L96" s="57"/>
      <c r="M96" s="57"/>
      <c r="N96" s="57"/>
      <c r="O96" s="57"/>
      <c r="P96" s="57"/>
      <c r="Q96" s="57"/>
    </row>
    <row r="97" spans="1:17" x14ac:dyDescent="0.25">
      <c r="A97" s="57" t="str">
        <f>hidden1!A87</f>
        <v xml:space="preserve">  Приморский край</v>
      </c>
      <c r="B97" s="58">
        <f t="shared" si="2"/>
        <v>2088</v>
      </c>
      <c r="C97" s="58">
        <f>hidden3!EU87</f>
        <v>2055</v>
      </c>
      <c r="D97" s="58">
        <f>hidden3!EV87</f>
        <v>33</v>
      </c>
      <c r="E97" s="58">
        <f>hidden3!EW87</f>
        <v>0</v>
      </c>
      <c r="F97" s="58">
        <f t="shared" si="3"/>
        <v>843</v>
      </c>
      <c r="G97" s="58">
        <f>hidden3!EX87</f>
        <v>811</v>
      </c>
      <c r="H97" s="58">
        <f>hidden3!EY87</f>
        <v>32</v>
      </c>
      <c r="I97" s="58">
        <f>hidden3!EZ87</f>
        <v>0</v>
      </c>
      <c r="J97" s="57"/>
      <c r="K97" s="57"/>
      <c r="L97" s="57"/>
      <c r="M97" s="57"/>
      <c r="N97" s="57"/>
      <c r="O97" s="57"/>
      <c r="P97" s="57"/>
      <c r="Q97" s="57"/>
    </row>
    <row r="98" spans="1:17" x14ac:dyDescent="0.25">
      <c r="A98" s="57" t="str">
        <f>hidden1!A88</f>
        <v xml:space="preserve">  Хабаровский край</v>
      </c>
      <c r="B98" s="58">
        <f t="shared" si="2"/>
        <v>2458</v>
      </c>
      <c r="C98" s="58">
        <f>hidden3!EU88</f>
        <v>2432</v>
      </c>
      <c r="D98" s="58">
        <f>hidden3!EV88</f>
        <v>26</v>
      </c>
      <c r="E98" s="58">
        <f>hidden3!EW88</f>
        <v>0</v>
      </c>
      <c r="F98" s="58">
        <f t="shared" si="3"/>
        <v>1662</v>
      </c>
      <c r="G98" s="58">
        <f>hidden3!EX88</f>
        <v>1636</v>
      </c>
      <c r="H98" s="58">
        <f>hidden3!EY88</f>
        <v>26</v>
      </c>
      <c r="I98" s="58">
        <f>hidden3!EZ88</f>
        <v>0</v>
      </c>
      <c r="J98" s="57"/>
      <c r="K98" s="57"/>
      <c r="L98" s="57"/>
      <c r="M98" s="57"/>
      <c r="N98" s="57"/>
      <c r="O98" s="57"/>
      <c r="P98" s="57"/>
      <c r="Q98" s="57"/>
    </row>
    <row r="99" spans="1:17" x14ac:dyDescent="0.25">
      <c r="A99" s="57" t="str">
        <f>hidden1!A89</f>
        <v xml:space="preserve">  Амурская область</v>
      </c>
      <c r="B99" s="58">
        <f t="shared" si="2"/>
        <v>308</v>
      </c>
      <c r="C99" s="58">
        <f>hidden3!EU89</f>
        <v>304</v>
      </c>
      <c r="D99" s="58">
        <f>hidden3!EV89</f>
        <v>4</v>
      </c>
      <c r="E99" s="58">
        <f>hidden3!EW89</f>
        <v>0</v>
      </c>
      <c r="F99" s="58">
        <f t="shared" si="3"/>
        <v>127</v>
      </c>
      <c r="G99" s="58">
        <f>hidden3!EX89</f>
        <v>124</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393</v>
      </c>
      <c r="C100" s="58">
        <f>hidden3!EU90</f>
        <v>355</v>
      </c>
      <c r="D100" s="58">
        <f>hidden3!EV90</f>
        <v>38</v>
      </c>
      <c r="E100" s="58">
        <f>hidden3!EW90</f>
        <v>0</v>
      </c>
      <c r="F100" s="58">
        <f t="shared" si="3"/>
        <v>284</v>
      </c>
      <c r="G100" s="58">
        <f>hidden3!EX90</f>
        <v>246</v>
      </c>
      <c r="H100" s="58">
        <f>hidden3!EY90</f>
        <v>38</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32</v>
      </c>
      <c r="C101" s="58">
        <f>hidden3!EU91</f>
        <v>22</v>
      </c>
      <c r="D101" s="58">
        <f>hidden3!EV91</f>
        <v>10</v>
      </c>
      <c r="E101" s="58">
        <f>hidden3!EW91</f>
        <v>0</v>
      </c>
      <c r="F101" s="58">
        <f t="shared" si="3"/>
        <v>30</v>
      </c>
      <c r="G101" s="58">
        <f>hidden3!EX91</f>
        <v>20</v>
      </c>
      <c r="H101" s="58">
        <f>hidden3!EY91</f>
        <v>10</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595</v>
      </c>
      <c r="C102" s="58">
        <f>hidden3!EU92</f>
        <v>594</v>
      </c>
      <c r="D102" s="58">
        <f>hidden3!EV92</f>
        <v>1</v>
      </c>
      <c r="E102" s="58">
        <f>hidden3!EW92</f>
        <v>0</v>
      </c>
      <c r="F102" s="58">
        <f t="shared" si="3"/>
        <v>225</v>
      </c>
      <c r="G102" s="58">
        <f>hidden3!EX92</f>
        <v>224</v>
      </c>
      <c r="H102" s="58">
        <f>hidden3!EY92</f>
        <v>1</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264</v>
      </c>
      <c r="C103" s="58">
        <f>hidden3!EU93</f>
        <v>230</v>
      </c>
      <c r="D103" s="58">
        <f>hidden3!EV93</f>
        <v>34</v>
      </c>
      <c r="E103" s="58">
        <f>hidden3!EW93</f>
        <v>0</v>
      </c>
      <c r="F103" s="58">
        <f t="shared" si="3"/>
        <v>105</v>
      </c>
      <c r="G103" s="58">
        <f>hidden3!EX93</f>
        <v>71</v>
      </c>
      <c r="H103" s="58">
        <f>hidden3!EY93</f>
        <v>34</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47</v>
      </c>
      <c r="C104" s="58">
        <f>hidden3!EU94</f>
        <v>33</v>
      </c>
      <c r="D104" s="58">
        <f>hidden3!EV94</f>
        <v>14</v>
      </c>
      <c r="E104" s="58">
        <f>hidden3!EW94</f>
        <v>0</v>
      </c>
      <c r="F104" s="58">
        <f t="shared" si="3"/>
        <v>11</v>
      </c>
      <c r="G104" s="58">
        <f>hidden3!EX94</f>
        <v>8</v>
      </c>
      <c r="H104" s="58">
        <f>hidden3!EY94</f>
        <v>3</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35</v>
      </c>
      <c r="C105" s="58">
        <f>hidden3!EU95</f>
        <v>35</v>
      </c>
      <c r="D105" s="58">
        <f>hidden3!EV95</f>
        <v>0</v>
      </c>
      <c r="E105" s="58">
        <f>hidden3!EW95</f>
        <v>0</v>
      </c>
      <c r="F105" s="58">
        <f t="shared" si="3"/>
        <v>6</v>
      </c>
      <c r="G105" s="58">
        <f>hidden3!EX95</f>
        <v>6</v>
      </c>
      <c r="H105" s="58">
        <f>hidden3!EY95</f>
        <v>0</v>
      </c>
      <c r="I105" s="58">
        <f>hidden3!EZ95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2404</v>
      </c>
      <c r="C106" s="58">
        <f>hidden3!EU101</f>
        <v>2404</v>
      </c>
      <c r="D106" s="58">
        <f>hidden3!EV101</f>
        <v>0</v>
      </c>
      <c r="E106" s="58">
        <f>hidden3!EW101</f>
        <v>0</v>
      </c>
      <c r="F106" s="58">
        <f>G106+H106</f>
        <v>1008</v>
      </c>
      <c r="G106" s="58">
        <f>hidden3!EX101</f>
        <v>1008</v>
      </c>
      <c r="H106" s="58">
        <f>hidden3!EY101</f>
        <v>0</v>
      </c>
      <c r="I106" s="58">
        <f>hidden3!EZ101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августа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18596</v>
      </c>
      <c r="C11" s="58">
        <f>hidden3!FA1</f>
        <v>18596</v>
      </c>
      <c r="D11" s="58">
        <f>hidden3!FB1</f>
        <v>0</v>
      </c>
      <c r="E11" s="58">
        <f>hidden3!FC1</f>
        <v>0</v>
      </c>
      <c r="F11" s="58">
        <f>G11+H11</f>
        <v>6483</v>
      </c>
      <c r="G11" s="58">
        <f>hidden3!FD1</f>
        <v>5565</v>
      </c>
      <c r="H11" s="58">
        <f>hidden3!FE1</f>
        <v>918</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16905</v>
      </c>
      <c r="C13" s="58">
        <f>hidden3!FA3</f>
        <v>16905</v>
      </c>
      <c r="D13" s="58">
        <f>hidden3!FB3</f>
        <v>0</v>
      </c>
      <c r="E13" s="58">
        <f>hidden3!FC3</f>
        <v>0</v>
      </c>
      <c r="F13" s="58">
        <f t="shared" ref="F13:F75" si="1">G13+H13</f>
        <v>3112</v>
      </c>
      <c r="G13" s="58">
        <f>hidden3!FD3</f>
        <v>2997</v>
      </c>
      <c r="H13" s="58">
        <f>hidden3!FE3</f>
        <v>115</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49</v>
      </c>
      <c r="G14" s="58">
        <f>hidden3!FD4</f>
        <v>49</v>
      </c>
      <c r="H14" s="58">
        <f>hidden3!FE4</f>
        <v>0</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144</v>
      </c>
      <c r="G15" s="58">
        <f>hidden3!FD5</f>
        <v>144</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11</v>
      </c>
      <c r="G16" s="58">
        <f>hidden3!FD6</f>
        <v>10</v>
      </c>
      <c r="H16" s="58">
        <f>hidden3!FE6</f>
        <v>1</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38</v>
      </c>
      <c r="G17" s="58">
        <f>hidden3!FD7</f>
        <v>37</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17</v>
      </c>
      <c r="G18" s="58">
        <f>hidden3!FD8</f>
        <v>17</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5</v>
      </c>
      <c r="G19" s="58">
        <f>hidden3!FD9</f>
        <v>5</v>
      </c>
      <c r="H19" s="58">
        <f>hidden3!FE9</f>
        <v>0</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6</v>
      </c>
      <c r="G20" s="58">
        <f>hidden3!FD10</f>
        <v>6</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9</v>
      </c>
      <c r="G21" s="58">
        <f>hidden3!FD11</f>
        <v>9</v>
      </c>
      <c r="H21" s="58">
        <f>hidden3!FE11</f>
        <v>0</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14</v>
      </c>
      <c r="G22" s="58">
        <f>hidden3!FD12</f>
        <v>11</v>
      </c>
      <c r="H22" s="58">
        <f>hidden3!FE12</f>
        <v>3</v>
      </c>
      <c r="I22" s="58">
        <f>hidden3!FF12</f>
        <v>0</v>
      </c>
      <c r="J22" s="57"/>
      <c r="K22" s="57"/>
      <c r="L22" s="57"/>
      <c r="M22" s="57"/>
      <c r="N22" s="57"/>
      <c r="O22" s="57"/>
      <c r="P22" s="57"/>
      <c r="Q22" s="57"/>
    </row>
    <row r="23" spans="1:17" x14ac:dyDescent="0.25">
      <c r="A23" s="57" t="str">
        <f>hidden1!A13</f>
        <v xml:space="preserve">  Московская область</v>
      </c>
      <c r="B23" s="58">
        <f t="shared" si="0"/>
        <v>16518</v>
      </c>
      <c r="C23" s="58">
        <f>hidden3!FA13</f>
        <v>16518</v>
      </c>
      <c r="D23" s="58">
        <f>hidden3!FB13</f>
        <v>0</v>
      </c>
      <c r="E23" s="58">
        <f>hidden3!FC13</f>
        <v>0</v>
      </c>
      <c r="F23" s="58">
        <f t="shared" si="1"/>
        <v>125</v>
      </c>
      <c r="G23" s="58">
        <f>hidden3!FD13</f>
        <v>109</v>
      </c>
      <c r="H23" s="58">
        <f>hidden3!FE13</f>
        <v>16</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13</v>
      </c>
      <c r="G24" s="58">
        <f>hidden3!FD14</f>
        <v>10</v>
      </c>
      <c r="H24" s="58">
        <f>hidden3!FE14</f>
        <v>3</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27</v>
      </c>
      <c r="G25" s="58">
        <f>hidden3!FD15</f>
        <v>27</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28</v>
      </c>
      <c r="G26" s="58">
        <f>hidden3!FD16</f>
        <v>28</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9</v>
      </c>
      <c r="G27" s="58">
        <f>hidden3!FD17</f>
        <v>7</v>
      </c>
      <c r="H27" s="58">
        <f>hidden3!FE17</f>
        <v>2</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5</v>
      </c>
      <c r="G28" s="58">
        <f>hidden3!FD18</f>
        <v>5</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86</v>
      </c>
      <c r="G29" s="58">
        <f>hidden3!FD19</f>
        <v>50</v>
      </c>
      <c r="H29" s="58">
        <f>hidden3!FE19</f>
        <v>36</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20</v>
      </c>
      <c r="G30" s="58">
        <f>hidden3!FD20</f>
        <v>17</v>
      </c>
      <c r="H30" s="58">
        <f>hidden3!FE20</f>
        <v>3</v>
      </c>
      <c r="I30" s="58">
        <f>hidden3!FF20</f>
        <v>0</v>
      </c>
      <c r="J30" s="57"/>
      <c r="K30" s="57"/>
      <c r="L30" s="57"/>
      <c r="M30" s="57"/>
      <c r="N30" s="57"/>
      <c r="O30" s="57"/>
      <c r="P30" s="57"/>
      <c r="Q30" s="57"/>
    </row>
    <row r="31" spans="1:17" x14ac:dyDescent="0.25">
      <c r="A31" s="57" t="str">
        <f>hidden1!A21</f>
        <v xml:space="preserve">  город Москва</v>
      </c>
      <c r="B31" s="58">
        <f t="shared" si="0"/>
        <v>387</v>
      </c>
      <c r="C31" s="58">
        <f>hidden3!FA21</f>
        <v>387</v>
      </c>
      <c r="D31" s="58">
        <f>hidden3!FB21</f>
        <v>0</v>
      </c>
      <c r="E31" s="58">
        <f>hidden3!FC21</f>
        <v>0</v>
      </c>
      <c r="F31" s="58">
        <f t="shared" si="1"/>
        <v>2506</v>
      </c>
      <c r="G31" s="58">
        <f>hidden3!FD21</f>
        <v>2456</v>
      </c>
      <c r="H31" s="58">
        <f>hidden3!FE21</f>
        <v>50</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37</v>
      </c>
      <c r="C32" s="58">
        <f>hidden3!FA22</f>
        <v>37</v>
      </c>
      <c r="D32" s="58">
        <f>hidden3!FB22</f>
        <v>0</v>
      </c>
      <c r="E32" s="58">
        <f>hidden3!FC22</f>
        <v>0</v>
      </c>
      <c r="F32" s="58">
        <f t="shared" si="1"/>
        <v>1432</v>
      </c>
      <c r="G32" s="58">
        <f>hidden3!FD22</f>
        <v>798</v>
      </c>
      <c r="H32" s="58">
        <f>hidden3!FE22</f>
        <v>634</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6</v>
      </c>
      <c r="G33" s="58">
        <f>hidden3!FD23</f>
        <v>6</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7</v>
      </c>
      <c r="G34" s="58">
        <f>hidden3!FD24</f>
        <v>7</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15</v>
      </c>
      <c r="G35" s="58">
        <f>hidden3!FD25</f>
        <v>13</v>
      </c>
      <c r="H35" s="58">
        <f>hidden3!FE25</f>
        <v>2</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20</v>
      </c>
      <c r="G36" s="58">
        <f>hidden3!FD26</f>
        <v>20</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10</v>
      </c>
      <c r="G37" s="58">
        <f>hidden3!FD27</f>
        <v>8</v>
      </c>
      <c r="H37" s="58">
        <f>hidden3!FE27</f>
        <v>2</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21</v>
      </c>
      <c r="G38" s="58">
        <f>hidden3!FD28</f>
        <v>17</v>
      </c>
      <c r="H38" s="58">
        <f>hidden3!FE28</f>
        <v>4</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1245</v>
      </c>
      <c r="G39" s="58">
        <f>hidden3!FD29</f>
        <v>629</v>
      </c>
      <c r="H39" s="58">
        <f>hidden3!FE29</f>
        <v>616</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4</v>
      </c>
      <c r="G40" s="58">
        <f>hidden3!FD30</f>
        <v>4</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8</v>
      </c>
      <c r="G41" s="58">
        <f>hidden3!FD31</f>
        <v>8</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96</v>
      </c>
      <c r="G42" s="58">
        <f>hidden3!FD32</f>
        <v>86</v>
      </c>
      <c r="H42" s="58">
        <f>hidden3!FE32</f>
        <v>10</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169</v>
      </c>
      <c r="C44" s="58">
        <f>hidden3!FA34</f>
        <v>169</v>
      </c>
      <c r="D44" s="58">
        <f>hidden3!FB34</f>
        <v>0</v>
      </c>
      <c r="E44" s="58">
        <f>hidden3!FC34</f>
        <v>0</v>
      </c>
      <c r="F44" s="58">
        <f t="shared" si="1"/>
        <v>31</v>
      </c>
      <c r="G44" s="58">
        <f>hidden3!FD34</f>
        <v>29</v>
      </c>
      <c r="H44" s="58">
        <f>hidden3!FE34</f>
        <v>2</v>
      </c>
      <c r="I44" s="58">
        <f>hidden3!FF34</f>
        <v>0</v>
      </c>
      <c r="J44" s="57"/>
      <c r="K44" s="57"/>
      <c r="L44" s="57"/>
      <c r="M44" s="57"/>
      <c r="N44" s="57"/>
      <c r="O44" s="57"/>
      <c r="P44" s="57"/>
      <c r="Q44" s="57"/>
    </row>
    <row r="45" spans="1:17" x14ac:dyDescent="0.25">
      <c r="A45" s="57" t="str">
        <f>hidden1!A35</f>
        <v xml:space="preserve">  Республика Дагестан</v>
      </c>
      <c r="B45" s="58">
        <f t="shared" si="0"/>
        <v>42</v>
      </c>
      <c r="C45" s="58">
        <f>hidden3!FA35</f>
        <v>42</v>
      </c>
      <c r="D45" s="58">
        <f>hidden3!FB35</f>
        <v>0</v>
      </c>
      <c r="E45" s="58">
        <f>hidden3!FC35</f>
        <v>0</v>
      </c>
      <c r="F45" s="58">
        <f t="shared" si="1"/>
        <v>6</v>
      </c>
      <c r="G45" s="58">
        <f>hidden3!FD35</f>
        <v>5</v>
      </c>
      <c r="H45" s="58">
        <f>hidden3!FE35</f>
        <v>1</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5</v>
      </c>
      <c r="G47" s="58">
        <f>hidden3!FD37</f>
        <v>4</v>
      </c>
      <c r="H47" s="58">
        <f>hidden3!FE37</f>
        <v>1</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2</v>
      </c>
      <c r="G48" s="58">
        <f>hidden3!FD38</f>
        <v>2</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4</v>
      </c>
      <c r="G49" s="58">
        <f>hidden3!FD39</f>
        <v>4</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127</v>
      </c>
      <c r="C51" s="58">
        <f>hidden3!FA41</f>
        <v>127</v>
      </c>
      <c r="D51" s="58">
        <f>hidden3!FB41</f>
        <v>0</v>
      </c>
      <c r="E51" s="58">
        <f>hidden3!FC41</f>
        <v>0</v>
      </c>
      <c r="F51" s="58">
        <f t="shared" si="1"/>
        <v>11</v>
      </c>
      <c r="G51" s="58">
        <f>hidden3!FD41</f>
        <v>11</v>
      </c>
      <c r="H51" s="58">
        <f>hidden3!FE41</f>
        <v>0</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3</v>
      </c>
      <c r="C52" s="58">
        <f>hidden3!FA42</f>
        <v>3</v>
      </c>
      <c r="D52" s="58">
        <f>hidden3!FB42</f>
        <v>0</v>
      </c>
      <c r="E52" s="58">
        <f>hidden3!FC42</f>
        <v>0</v>
      </c>
      <c r="F52" s="58">
        <f t="shared" si="1"/>
        <v>377</v>
      </c>
      <c r="G52" s="58">
        <f>hidden3!FD42</f>
        <v>352</v>
      </c>
      <c r="H52" s="58">
        <f>hidden3!FE42</f>
        <v>25</v>
      </c>
      <c r="I52" s="58">
        <f>hidden3!FF42</f>
        <v>0</v>
      </c>
      <c r="J52" s="57"/>
      <c r="K52" s="57"/>
      <c r="L52" s="57"/>
      <c r="M52" s="57"/>
      <c r="N52" s="57"/>
      <c r="O52" s="57"/>
      <c r="P52" s="57"/>
      <c r="Q52" s="57"/>
    </row>
    <row r="53" spans="1:17" x14ac:dyDescent="0.25">
      <c r="A53" s="57" t="str">
        <f>hidden1!A43</f>
        <v xml:space="preserve">  Республика Адыгея</v>
      </c>
      <c r="B53" s="58">
        <f t="shared" si="0"/>
        <v>0</v>
      </c>
      <c r="C53" s="58">
        <f>hidden3!FA43</f>
        <v>0</v>
      </c>
      <c r="D53" s="58">
        <f>hidden3!FB43</f>
        <v>0</v>
      </c>
      <c r="E53" s="58">
        <f>hidden3!FC43</f>
        <v>0</v>
      </c>
      <c r="F53" s="58">
        <f t="shared" si="1"/>
        <v>14</v>
      </c>
      <c r="G53" s="58">
        <f>hidden3!FD43</f>
        <v>8</v>
      </c>
      <c r="H53" s="58">
        <f>hidden3!FE43</f>
        <v>6</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8</v>
      </c>
      <c r="G54" s="58">
        <f>hidden3!FD44</f>
        <v>8</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129</v>
      </c>
      <c r="G55" s="58">
        <f>hidden3!FD45</f>
        <v>127</v>
      </c>
      <c r="H55" s="58">
        <f>hidden3!FE45</f>
        <v>2</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101</v>
      </c>
      <c r="G56" s="58">
        <f>hidden3!FD46</f>
        <v>98</v>
      </c>
      <c r="H56" s="58">
        <f>hidden3!FE46</f>
        <v>3</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11</v>
      </c>
      <c r="G57" s="58">
        <f>hidden3!FD47</f>
        <v>11</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22</v>
      </c>
      <c r="G58" s="58">
        <f>hidden3!FD48</f>
        <v>17</v>
      </c>
      <c r="H58" s="58">
        <f>hidden3!FE48</f>
        <v>5</v>
      </c>
      <c r="I58" s="58">
        <f>hidden3!FF48</f>
        <v>0</v>
      </c>
      <c r="J58" s="57"/>
      <c r="K58" s="57"/>
      <c r="L58" s="57"/>
      <c r="M58" s="57"/>
      <c r="N58" s="57"/>
      <c r="O58" s="57"/>
      <c r="P58" s="57"/>
      <c r="Q58" s="57"/>
    </row>
    <row r="59" spans="1:17" x14ac:dyDescent="0.25">
      <c r="A59" s="57" t="str">
        <f>hidden1!A49</f>
        <v xml:space="preserve">  Ростовская область</v>
      </c>
      <c r="B59" s="58">
        <f t="shared" si="0"/>
        <v>3</v>
      </c>
      <c r="C59" s="58">
        <f>hidden3!FA49</f>
        <v>3</v>
      </c>
      <c r="D59" s="58">
        <f>hidden3!FB49</f>
        <v>0</v>
      </c>
      <c r="E59" s="58">
        <f>hidden3!FC49</f>
        <v>0</v>
      </c>
      <c r="F59" s="58">
        <f t="shared" si="1"/>
        <v>86</v>
      </c>
      <c r="G59" s="58">
        <f>hidden3!FD49</f>
        <v>77</v>
      </c>
      <c r="H59" s="58">
        <f>hidden3!FE49</f>
        <v>9</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6</v>
      </c>
      <c r="G60" s="58">
        <f>hidden3!FD50</f>
        <v>6</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668</v>
      </c>
      <c r="G61" s="58">
        <f>hidden3!FD51</f>
        <v>570</v>
      </c>
      <c r="H61" s="58">
        <f>hidden3!FE51</f>
        <v>98</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213</v>
      </c>
      <c r="G62" s="58">
        <f>hidden3!FD52</f>
        <v>199</v>
      </c>
      <c r="H62" s="58">
        <f>hidden3!FE52</f>
        <v>14</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2</v>
      </c>
      <c r="G63" s="58">
        <f>hidden3!FD53</f>
        <v>2</v>
      </c>
      <c r="H63" s="58">
        <f>hidden3!FE53</f>
        <v>0</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11</v>
      </c>
      <c r="G64" s="58">
        <f>hidden3!FD54</f>
        <v>10</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171</v>
      </c>
      <c r="G65" s="58">
        <f>hidden3!FD55</f>
        <v>114</v>
      </c>
      <c r="H65" s="58">
        <f>hidden3!FE55</f>
        <v>57</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10</v>
      </c>
      <c r="G66" s="58">
        <f>hidden3!FD56</f>
        <v>9</v>
      </c>
      <c r="H66" s="58">
        <f>hidden3!FE56</f>
        <v>1</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7</v>
      </c>
      <c r="G67" s="58">
        <f>hidden3!FD57</f>
        <v>6</v>
      </c>
      <c r="H67" s="58">
        <f>hidden3!FE57</f>
        <v>1</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6</v>
      </c>
      <c r="G68" s="58">
        <f>hidden3!FD58</f>
        <v>6</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99</v>
      </c>
      <c r="G69" s="58">
        <f>hidden3!FD59</f>
        <v>91</v>
      </c>
      <c r="H69" s="58">
        <f>hidden3!FE59</f>
        <v>8</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19</v>
      </c>
      <c r="G70" s="58">
        <f>hidden3!FD60</f>
        <v>16</v>
      </c>
      <c r="H70" s="58">
        <f>hidden3!FE60</f>
        <v>3</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14</v>
      </c>
      <c r="G71" s="58">
        <f>hidden3!FD61</f>
        <v>13</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16</v>
      </c>
      <c r="G72" s="58">
        <f>hidden3!FD62</f>
        <v>16</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74</v>
      </c>
      <c r="G73" s="58">
        <f>hidden3!FD63</f>
        <v>66</v>
      </c>
      <c r="H73" s="58">
        <f>hidden3!FE63</f>
        <v>8</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21</v>
      </c>
      <c r="G74" s="58">
        <f>hidden3!FD64</f>
        <v>17</v>
      </c>
      <c r="H74" s="58">
        <f>hidden3!FE64</f>
        <v>4</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5</v>
      </c>
      <c r="G75" s="58">
        <f>hidden3!FD65</f>
        <v>5</v>
      </c>
      <c r="H75" s="58">
        <f>hidden3!FE65</f>
        <v>0</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410</v>
      </c>
      <c r="C76" s="58">
        <f>hidden3!FA66</f>
        <v>410</v>
      </c>
      <c r="D76" s="58">
        <f>hidden3!FB66</f>
        <v>0</v>
      </c>
      <c r="E76" s="58">
        <f>hidden3!FC66</f>
        <v>0</v>
      </c>
      <c r="F76" s="58">
        <f t="shared" ref="F76:F105" si="3">G76+H76</f>
        <v>171</v>
      </c>
      <c r="G76" s="58">
        <f>hidden3!FD66</f>
        <v>165</v>
      </c>
      <c r="H76" s="58">
        <f>hidden3!FE66</f>
        <v>6</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5</v>
      </c>
      <c r="G77" s="58">
        <f>hidden3!FD67</f>
        <v>5</v>
      </c>
      <c r="H77" s="58">
        <f>hidden3!FE67</f>
        <v>0</v>
      </c>
      <c r="I77" s="58">
        <f>hidden3!FF67</f>
        <v>0</v>
      </c>
      <c r="J77" s="57"/>
      <c r="K77" s="57"/>
      <c r="L77" s="57"/>
      <c r="M77" s="57"/>
      <c r="N77" s="57"/>
      <c r="O77" s="57"/>
      <c r="P77" s="57"/>
      <c r="Q77" s="57"/>
    </row>
    <row r="78" spans="1:17" x14ac:dyDescent="0.25">
      <c r="A78" s="57" t="str">
        <f>hidden1!A68</f>
        <v xml:space="preserve">  Свердловская область</v>
      </c>
      <c r="B78" s="58">
        <f t="shared" si="2"/>
        <v>69</v>
      </c>
      <c r="C78" s="58">
        <f>hidden3!FA68</f>
        <v>69</v>
      </c>
      <c r="D78" s="58">
        <f>hidden3!FB68</f>
        <v>0</v>
      </c>
      <c r="E78" s="58">
        <f>hidden3!FC68</f>
        <v>0</v>
      </c>
      <c r="F78" s="58">
        <f t="shared" si="3"/>
        <v>63</v>
      </c>
      <c r="G78" s="58">
        <f>hidden3!FD68</f>
        <v>61</v>
      </c>
      <c r="H78" s="58">
        <f>hidden3!FE68</f>
        <v>2</v>
      </c>
      <c r="I78" s="58">
        <f>hidden3!FF68</f>
        <v>0</v>
      </c>
      <c r="J78" s="57"/>
      <c r="K78" s="57"/>
      <c r="L78" s="57"/>
      <c r="M78" s="57"/>
      <c r="N78" s="57"/>
      <c r="O78" s="57"/>
      <c r="P78" s="57"/>
      <c r="Q78" s="57"/>
    </row>
    <row r="79" spans="1:17" x14ac:dyDescent="0.25">
      <c r="A79" s="57" t="str">
        <f>hidden1!A69</f>
        <v xml:space="preserve">  Тюменская область</v>
      </c>
      <c r="B79" s="58">
        <f t="shared" si="2"/>
        <v>191</v>
      </c>
      <c r="C79" s="58">
        <f>hidden3!FA69</f>
        <v>191</v>
      </c>
      <c r="D79" s="58">
        <f>hidden3!FB69</f>
        <v>0</v>
      </c>
      <c r="E79" s="58">
        <f>hidden3!FC69</f>
        <v>0</v>
      </c>
      <c r="F79" s="58">
        <f t="shared" si="3"/>
        <v>20</v>
      </c>
      <c r="G79" s="58">
        <f>hidden3!FD69</f>
        <v>20</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149</v>
      </c>
      <c r="C80" s="58">
        <f>hidden3!FA70</f>
        <v>149</v>
      </c>
      <c r="D80" s="58">
        <f>hidden3!FB70</f>
        <v>0</v>
      </c>
      <c r="E80" s="58">
        <f>hidden3!FC70</f>
        <v>0</v>
      </c>
      <c r="F80" s="58">
        <f t="shared" si="3"/>
        <v>43</v>
      </c>
      <c r="G80" s="58">
        <f>hidden3!FD70</f>
        <v>40</v>
      </c>
      <c r="H80" s="58">
        <f>hidden3!FE70</f>
        <v>3</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36</v>
      </c>
      <c r="G81" s="58">
        <f>hidden3!FD71</f>
        <v>35</v>
      </c>
      <c r="H81" s="58">
        <f>hidden3!FE71</f>
        <v>1</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4</v>
      </c>
      <c r="G82" s="58">
        <f>hidden3!FD72</f>
        <v>4</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153</v>
      </c>
      <c r="C83" s="58">
        <f>hidden3!FA73</f>
        <v>153</v>
      </c>
      <c r="D83" s="58">
        <f>hidden3!FB73</f>
        <v>0</v>
      </c>
      <c r="E83" s="58">
        <f>hidden3!FC73</f>
        <v>0</v>
      </c>
      <c r="F83" s="58">
        <f t="shared" si="3"/>
        <v>538</v>
      </c>
      <c r="G83" s="58">
        <f>hidden3!FD73</f>
        <v>515</v>
      </c>
      <c r="H83" s="58">
        <f>hidden3!FE73</f>
        <v>23</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3</v>
      </c>
      <c r="G84" s="58">
        <f>hidden3!FD74</f>
        <v>3</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7</v>
      </c>
      <c r="G86" s="58">
        <f>hidden3!FD76</f>
        <v>5</v>
      </c>
      <c r="H86" s="58">
        <f>hidden3!FE76</f>
        <v>2</v>
      </c>
      <c r="I86" s="58">
        <f>hidden3!FF76</f>
        <v>0</v>
      </c>
      <c r="J86" s="57"/>
      <c r="K86" s="57"/>
      <c r="L86" s="57"/>
      <c r="M86" s="57"/>
      <c r="N86" s="57"/>
      <c r="O86" s="57"/>
      <c r="P86" s="57"/>
      <c r="Q86" s="57"/>
    </row>
    <row r="87" spans="1:17" x14ac:dyDescent="0.25">
      <c r="A87" s="57" t="str">
        <f>hidden1!A77</f>
        <v xml:space="preserve">  Алтайский край</v>
      </c>
      <c r="B87" s="58">
        <f t="shared" si="2"/>
        <v>59</v>
      </c>
      <c r="C87" s="58">
        <f>hidden3!FA77</f>
        <v>59</v>
      </c>
      <c r="D87" s="58">
        <f>hidden3!FB77</f>
        <v>0</v>
      </c>
      <c r="E87" s="58">
        <f>hidden3!FC77</f>
        <v>0</v>
      </c>
      <c r="F87" s="58">
        <f t="shared" si="3"/>
        <v>23</v>
      </c>
      <c r="G87" s="58">
        <f>hidden3!FD77</f>
        <v>21</v>
      </c>
      <c r="H87" s="58">
        <f>hidden3!FE77</f>
        <v>2</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184</v>
      </c>
      <c r="G88" s="58">
        <f>hidden3!FD78</f>
        <v>180</v>
      </c>
      <c r="H88" s="58">
        <f>hidden3!FE78</f>
        <v>4</v>
      </c>
      <c r="I88" s="58">
        <f>hidden3!FF78</f>
        <v>0</v>
      </c>
      <c r="J88" s="57"/>
      <c r="K88" s="57"/>
      <c r="L88" s="57"/>
      <c r="M88" s="57"/>
      <c r="N88" s="57"/>
      <c r="O88" s="57"/>
      <c r="P88" s="57"/>
      <c r="Q88" s="57"/>
    </row>
    <row r="89" spans="1:17" x14ac:dyDescent="0.25">
      <c r="A89" s="57" t="str">
        <f>hidden1!A79</f>
        <v xml:space="preserve">  Иркутская область</v>
      </c>
      <c r="B89" s="58">
        <f t="shared" si="2"/>
        <v>51</v>
      </c>
      <c r="C89" s="58">
        <f>hidden3!FA79</f>
        <v>51</v>
      </c>
      <c r="D89" s="58">
        <f>hidden3!FB79</f>
        <v>0</v>
      </c>
      <c r="E89" s="58">
        <f>hidden3!FC79</f>
        <v>0</v>
      </c>
      <c r="F89" s="58">
        <f t="shared" si="3"/>
        <v>30</v>
      </c>
      <c r="G89" s="58">
        <f>hidden3!FD79</f>
        <v>24</v>
      </c>
      <c r="H89" s="58">
        <f>hidden3!FE79</f>
        <v>6</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14</v>
      </c>
      <c r="C90" s="58">
        <f>hidden3!FA80</f>
        <v>14</v>
      </c>
      <c r="D90" s="58">
        <f>hidden3!FB80</f>
        <v>0</v>
      </c>
      <c r="E90" s="58">
        <f>hidden3!FC80</f>
        <v>0</v>
      </c>
      <c r="F90" s="58">
        <f t="shared" si="3"/>
        <v>75</v>
      </c>
      <c r="G90" s="58">
        <f>hidden3!FD80</f>
        <v>70</v>
      </c>
      <c r="H90" s="58">
        <f>hidden3!FE80</f>
        <v>5</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0</v>
      </c>
      <c r="C91" s="58">
        <f>hidden3!FA81</f>
        <v>0</v>
      </c>
      <c r="D91" s="58">
        <f>hidden3!FB81</f>
        <v>0</v>
      </c>
      <c r="E91" s="58">
        <f>hidden3!FC81</f>
        <v>0</v>
      </c>
      <c r="F91" s="58">
        <f t="shared" si="3"/>
        <v>188</v>
      </c>
      <c r="G91" s="58">
        <f>hidden3!FD81</f>
        <v>186</v>
      </c>
      <c r="H91" s="58">
        <f>hidden3!FE81</f>
        <v>2</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16</v>
      </c>
      <c r="G92" s="58">
        <f>hidden3!FD82</f>
        <v>15</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11</v>
      </c>
      <c r="G93" s="58">
        <f>hidden3!FD83</f>
        <v>10</v>
      </c>
      <c r="H93" s="58">
        <f>hidden3!FE83</f>
        <v>1</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218</v>
      </c>
      <c r="C94" s="58">
        <f>hidden3!FA84</f>
        <v>218</v>
      </c>
      <c r="D94" s="58">
        <f>hidden3!FB84</f>
        <v>0</v>
      </c>
      <c r="E94" s="58">
        <f>hidden3!FC84</f>
        <v>0</v>
      </c>
      <c r="F94" s="58">
        <f t="shared" si="3"/>
        <v>137</v>
      </c>
      <c r="G94" s="58">
        <f>hidden3!FD84</f>
        <v>123</v>
      </c>
      <c r="H94" s="58">
        <f>hidden3!FE84</f>
        <v>14</v>
      </c>
      <c r="I94" s="58">
        <f>hidden3!FF84</f>
        <v>0</v>
      </c>
      <c r="J94" s="57"/>
      <c r="K94" s="57"/>
      <c r="L94" s="57"/>
      <c r="M94" s="57"/>
      <c r="N94" s="57"/>
      <c r="O94" s="57"/>
      <c r="P94" s="57"/>
      <c r="Q94" s="57"/>
    </row>
    <row r="95" spans="1:17" x14ac:dyDescent="0.25">
      <c r="A95" s="57" t="str">
        <f>hidden1!A85</f>
        <v xml:space="preserve">  Республика Бурятия</v>
      </c>
      <c r="B95" s="58">
        <f t="shared" si="2"/>
        <v>11</v>
      </c>
      <c r="C95" s="58">
        <f>hidden3!FA85</f>
        <v>11</v>
      </c>
      <c r="D95" s="58">
        <f>hidden3!FB85</f>
        <v>0</v>
      </c>
      <c r="E95" s="58">
        <f>hidden3!FC85</f>
        <v>0</v>
      </c>
      <c r="F95" s="58">
        <f t="shared" si="3"/>
        <v>5</v>
      </c>
      <c r="G95" s="58">
        <f>hidden3!FD85</f>
        <v>5</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14</v>
      </c>
      <c r="G96" s="58">
        <f>hidden3!FD86</f>
        <v>13</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63</v>
      </c>
      <c r="G97" s="58">
        <f>hidden3!FD87</f>
        <v>62</v>
      </c>
      <c r="H97" s="58">
        <f>hidden3!FE87</f>
        <v>1</v>
      </c>
      <c r="I97" s="58">
        <f>hidden3!FF87</f>
        <v>0</v>
      </c>
      <c r="J97" s="57"/>
      <c r="K97" s="57"/>
      <c r="L97" s="57"/>
      <c r="M97" s="57"/>
      <c r="N97" s="57"/>
      <c r="O97" s="57"/>
      <c r="P97" s="57"/>
      <c r="Q97" s="57"/>
    </row>
    <row r="98" spans="1:17" x14ac:dyDescent="0.25">
      <c r="A98" s="57" t="str">
        <f>hidden1!A88</f>
        <v xml:space="preserve">  Хабаровский край</v>
      </c>
      <c r="B98" s="58">
        <f t="shared" si="2"/>
        <v>206</v>
      </c>
      <c r="C98" s="58">
        <f>hidden3!FA88</f>
        <v>206</v>
      </c>
      <c r="D98" s="58">
        <f>hidden3!FB88</f>
        <v>0</v>
      </c>
      <c r="E98" s="58">
        <f>hidden3!FC88</f>
        <v>0</v>
      </c>
      <c r="F98" s="58">
        <f t="shared" si="3"/>
        <v>10</v>
      </c>
      <c r="G98" s="58">
        <f>hidden3!FD88</f>
        <v>10</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7</v>
      </c>
      <c r="G99" s="58">
        <f>hidden3!FD89</f>
        <v>6</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4</v>
      </c>
      <c r="G100" s="58">
        <f>hidden3!FD90</f>
        <v>4</v>
      </c>
      <c r="H100" s="58">
        <f>hidden3!FE90</f>
        <v>0</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4</v>
      </c>
      <c r="G102" s="58">
        <f>hidden3!FD92</f>
        <v>4</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4</v>
      </c>
      <c r="G103" s="58">
        <f>hidden3!FD93</f>
        <v>4</v>
      </c>
      <c r="H103" s="58">
        <f>hidden3!FE93</f>
        <v>0</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23</v>
      </c>
      <c r="G104" s="58">
        <f>hidden3!FD94</f>
        <v>12</v>
      </c>
      <c r="H104" s="58">
        <f>hidden3!FE94</f>
        <v>11</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701</v>
      </c>
      <c r="C106" s="58">
        <f>hidden3!FA101</f>
        <v>701</v>
      </c>
      <c r="D106" s="58">
        <f>hidden3!FB101</f>
        <v>0</v>
      </c>
      <c r="E106" s="58">
        <f>hidden3!FC101</f>
        <v>0</v>
      </c>
      <c r="F106" s="58">
        <f>G106+H106</f>
        <v>12</v>
      </c>
      <c r="G106" s="58">
        <f>hidden3!FD101</f>
        <v>12</v>
      </c>
      <c r="H106" s="58">
        <f>hidden3!FE101</f>
        <v>0</v>
      </c>
      <c r="I106" s="58">
        <f>hidden3!FF101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августа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50</v>
      </c>
      <c r="C11" s="58">
        <f>hidden3!FH1</f>
        <v>9600</v>
      </c>
      <c r="D11" s="58">
        <f>hidden3!FI1</f>
        <v>81656</v>
      </c>
      <c r="E11" s="58">
        <f>hidden3!FJ1</f>
        <v>276</v>
      </c>
      <c r="F11" s="58">
        <f>hidden3!FK1</f>
        <v>2585</v>
      </c>
      <c r="G11" s="58">
        <f>hidden3!FL1</f>
        <v>75</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5</v>
      </c>
      <c r="C13" s="58">
        <f>hidden3!FH3</f>
        <v>6800</v>
      </c>
      <c r="D13" s="58">
        <f>hidden3!FI3</f>
        <v>41221</v>
      </c>
      <c r="E13" s="58">
        <f>hidden3!FJ3</f>
        <v>185</v>
      </c>
      <c r="F13" s="58">
        <f>hidden3!FK3</f>
        <v>144</v>
      </c>
      <c r="G13" s="58">
        <f>hidden3!FL3</f>
        <v>22</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175</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220</v>
      </c>
      <c r="E15" s="58">
        <f>hidden3!FJ5</f>
        <v>0</v>
      </c>
      <c r="F15" s="58">
        <f>hidden3!FK5</f>
        <v>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200</v>
      </c>
      <c r="D16" s="58">
        <f>hidden3!FI6</f>
        <v>100</v>
      </c>
      <c r="E16" s="58">
        <f>hidden3!FJ6</f>
        <v>0</v>
      </c>
      <c r="F16" s="58">
        <f>hidden3!FK6</f>
        <v>32</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1110</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762</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636</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0</v>
      </c>
      <c r="D20" s="58">
        <f>hidden3!FI10</f>
        <v>1711</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195</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207</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0</v>
      </c>
      <c r="D23" s="58">
        <f>hidden3!FI13</f>
        <v>2451</v>
      </c>
      <c r="E23" s="58">
        <f>hidden3!FJ13</f>
        <v>1</v>
      </c>
      <c r="F23" s="58">
        <f>hidden3!FK13</f>
        <v>29</v>
      </c>
      <c r="G23" s="58">
        <f>hidden3!FL13</f>
        <v>22</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78</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574</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392</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169</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297</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943</v>
      </c>
      <c r="E29" s="58">
        <f>hidden3!FJ19</f>
        <v>30</v>
      </c>
      <c r="F29" s="58">
        <f>hidden3!FK19</f>
        <v>8</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0</v>
      </c>
      <c r="D30" s="58">
        <f>hidden3!FI20</f>
        <v>367</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5</v>
      </c>
      <c r="C31" s="58">
        <f>hidden3!FH21</f>
        <v>6400</v>
      </c>
      <c r="D31" s="58">
        <f>hidden3!FI21</f>
        <v>30834</v>
      </c>
      <c r="E31" s="58">
        <f>hidden3!FJ21</f>
        <v>154</v>
      </c>
      <c r="F31" s="58">
        <f>hidden3!FK21</f>
        <v>34</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1400</v>
      </c>
      <c r="D32" s="58">
        <f>hidden3!FI22</f>
        <v>7403</v>
      </c>
      <c r="E32" s="58">
        <f>hidden3!FJ22</f>
        <v>12</v>
      </c>
      <c r="F32" s="58">
        <f>hidden3!FK22</f>
        <v>188</v>
      </c>
      <c r="G32" s="58">
        <f>hidden3!FL22</f>
        <v>0</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526</v>
      </c>
      <c r="E33" s="58">
        <f>hidden3!FJ23</f>
        <v>11</v>
      </c>
      <c r="F33" s="58">
        <f>hidden3!FK23</f>
        <v>0</v>
      </c>
      <c r="G33" s="58">
        <f>hidden3!FL23</f>
        <v>0</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767</v>
      </c>
      <c r="E34" s="58">
        <f>hidden3!FJ24</f>
        <v>0</v>
      </c>
      <c r="F34" s="58">
        <f>hidden3!FK24</f>
        <v>8</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249</v>
      </c>
      <c r="E35" s="58">
        <f>hidden3!FJ25</f>
        <v>1</v>
      </c>
      <c r="F35" s="58">
        <f>hidden3!FK25</f>
        <v>69</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759</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0</v>
      </c>
      <c r="D37" s="58">
        <f>hidden3!FI27</f>
        <v>394</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1796</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549</v>
      </c>
      <c r="E40" s="58">
        <f>hidden3!FJ30</f>
        <v>0</v>
      </c>
      <c r="F40" s="58">
        <f>hidden3!FK30</f>
        <v>111</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885</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1200</v>
      </c>
      <c r="D42" s="58">
        <f>hidden3!FI32</f>
        <v>1477</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2836</v>
      </c>
      <c r="E44" s="58">
        <f>hidden3!FJ34</f>
        <v>10</v>
      </c>
      <c r="F44" s="58">
        <f>hidden3!FK34</f>
        <v>94</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703</v>
      </c>
      <c r="E45" s="58">
        <f>hidden3!FJ35</f>
        <v>0</v>
      </c>
      <c r="F45" s="58">
        <f>hidden3!FK35</f>
        <v>63</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0</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79</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64</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1182</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808</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7242</v>
      </c>
      <c r="E52" s="58">
        <f>hidden3!FJ42</f>
        <v>0</v>
      </c>
      <c r="F52" s="58">
        <f>hidden3!FK42</f>
        <v>36</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684</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390</v>
      </c>
      <c r="E54" s="58">
        <f>hidden3!FJ44</f>
        <v>0</v>
      </c>
      <c r="F54" s="58">
        <f>hidden3!FK44</f>
        <v>0</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925</v>
      </c>
      <c r="E55" s="58">
        <f>hidden3!FJ45</f>
        <v>0</v>
      </c>
      <c r="F55" s="58">
        <f>hidden3!FK45</f>
        <v>0</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2484</v>
      </c>
      <c r="E56" s="58">
        <f>hidden3!FJ46</f>
        <v>0</v>
      </c>
      <c r="F56" s="58">
        <f>hidden3!FK46</f>
        <v>13</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101</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979</v>
      </c>
      <c r="E58" s="58">
        <f>hidden3!FJ48</f>
        <v>0</v>
      </c>
      <c r="F58" s="58">
        <f>hidden3!FK48</f>
        <v>23</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1516</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163</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800</v>
      </c>
      <c r="D61" s="58">
        <f>hidden3!FI51</f>
        <v>6885</v>
      </c>
      <c r="E61" s="58">
        <f>hidden3!FJ51</f>
        <v>56</v>
      </c>
      <c r="F61" s="58">
        <f>hidden3!FK51</f>
        <v>551</v>
      </c>
      <c r="G61" s="58">
        <f>hidden3!FL51</f>
        <v>18</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0</v>
      </c>
      <c r="D62" s="58">
        <f>hidden3!FI52</f>
        <v>395</v>
      </c>
      <c r="E62" s="58">
        <f>hidden3!FJ52</f>
        <v>8</v>
      </c>
      <c r="F62" s="58">
        <f>hidden3!FK52</f>
        <v>6</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251</v>
      </c>
      <c r="E63" s="58">
        <f>hidden3!FJ53</f>
        <v>0</v>
      </c>
      <c r="F63" s="58">
        <f>hidden3!FK53</f>
        <v>0</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19</v>
      </c>
      <c r="E64" s="58">
        <f>hidden3!FJ54</f>
        <v>0</v>
      </c>
      <c r="F64" s="58">
        <f>hidden3!FK54</f>
        <v>0</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400</v>
      </c>
      <c r="D65" s="58">
        <f>hidden3!FI55</f>
        <v>755</v>
      </c>
      <c r="E65" s="58">
        <f>hidden3!FJ55</f>
        <v>0</v>
      </c>
      <c r="F65" s="58">
        <f>hidden3!FK55</f>
        <v>89</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400</v>
      </c>
      <c r="D66" s="58">
        <f>hidden3!FI56</f>
        <v>79</v>
      </c>
      <c r="E66" s="58">
        <f>hidden3!FJ56</f>
        <v>0</v>
      </c>
      <c r="F66" s="58">
        <f>hidden3!FK56</f>
        <v>142</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802</v>
      </c>
      <c r="E67" s="58">
        <f>hidden3!FJ57</f>
        <v>35</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1246</v>
      </c>
      <c r="E68" s="58">
        <f>hidden3!FJ58</f>
        <v>0</v>
      </c>
      <c r="F68" s="58">
        <f>hidden3!FK58</f>
        <v>250</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0</v>
      </c>
      <c r="D69" s="58">
        <f>hidden3!FI59</f>
        <v>465</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359</v>
      </c>
      <c r="E70" s="58">
        <f>hidden3!FJ60</f>
        <v>13</v>
      </c>
      <c r="F70" s="58">
        <f>hidden3!FK60</f>
        <v>0</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164</v>
      </c>
      <c r="E71" s="58">
        <f>hidden3!FJ61</f>
        <v>0</v>
      </c>
      <c r="F71" s="58">
        <f>hidden3!FK61</f>
        <v>0</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1144</v>
      </c>
      <c r="E72" s="58">
        <f>hidden3!FJ62</f>
        <v>0</v>
      </c>
      <c r="F72" s="58">
        <f>hidden3!FK62</f>
        <v>20</v>
      </c>
      <c r="G72" s="58">
        <f>hidden3!FL62</f>
        <v>14</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819</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322</v>
      </c>
      <c r="E74" s="58">
        <f>hidden3!FJ64</f>
        <v>0</v>
      </c>
      <c r="F74" s="58">
        <f>hidden3!FK64</f>
        <v>0</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65</v>
      </c>
      <c r="E75" s="58">
        <f>hidden3!FJ65</f>
        <v>0</v>
      </c>
      <c r="F75" s="58">
        <f>hidden3!FK65</f>
        <v>21</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200</v>
      </c>
      <c r="D76" s="58">
        <f>hidden3!FI66</f>
        <v>3524</v>
      </c>
      <c r="E76" s="58">
        <f>hidden3!FJ66</f>
        <v>2</v>
      </c>
      <c r="F76" s="58">
        <f>hidden3!FK66</f>
        <v>746</v>
      </c>
      <c r="G76" s="58">
        <f>hidden3!FL66</f>
        <v>28</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369</v>
      </c>
      <c r="E77" s="58">
        <f>hidden3!FJ67</f>
        <v>0</v>
      </c>
      <c r="F77" s="58">
        <f>hidden3!FK67</f>
        <v>0</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961</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549</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0</v>
      </c>
      <c r="D80" s="58">
        <f>hidden3!FI70</f>
        <v>818</v>
      </c>
      <c r="E80" s="58">
        <f>hidden3!FJ70</f>
        <v>2</v>
      </c>
      <c r="F80" s="58">
        <f>hidden3!FK70</f>
        <v>716</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776</v>
      </c>
      <c r="E81" s="58">
        <f>hidden3!FJ71</f>
        <v>0</v>
      </c>
      <c r="F81" s="58">
        <f>hidden3!FK71</f>
        <v>7</v>
      </c>
      <c r="G81" s="58">
        <f>hidden3!FL71</f>
        <v>7</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51</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1</v>
      </c>
      <c r="C83" s="58">
        <f>hidden3!FH73</f>
        <v>200</v>
      </c>
      <c r="D83" s="58">
        <f>hidden3!FI73</f>
        <v>8695</v>
      </c>
      <c r="E83" s="58">
        <f>hidden3!FJ73</f>
        <v>11</v>
      </c>
      <c r="F83" s="58">
        <f>hidden3!FK73</f>
        <v>784</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109</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1</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2380</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1</v>
      </c>
      <c r="C88" s="58">
        <f>hidden3!FH78</f>
        <v>200</v>
      </c>
      <c r="D88" s="58">
        <f>hidden3!FI78</f>
        <v>1367</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1440</v>
      </c>
      <c r="E89" s="58">
        <f>hidden3!FJ79</f>
        <v>0</v>
      </c>
      <c r="F89" s="58">
        <f>hidden3!FK79</f>
        <v>205</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784</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1648</v>
      </c>
      <c r="E91" s="58">
        <f>hidden3!FJ81</f>
        <v>0</v>
      </c>
      <c r="F91" s="58">
        <f>hidden3!FK81</f>
        <v>84</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315</v>
      </c>
      <c r="E92" s="58">
        <f>hidden3!FJ82</f>
        <v>0</v>
      </c>
      <c r="F92" s="58">
        <f>hidden3!FK82</f>
        <v>492</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260</v>
      </c>
      <c r="E93" s="58">
        <f>hidden3!FJ83</f>
        <v>9</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3367</v>
      </c>
      <c r="E94" s="58">
        <f>hidden3!FJ84</f>
        <v>0</v>
      </c>
      <c r="F94" s="58">
        <f>hidden3!FK84</f>
        <v>35</v>
      </c>
      <c r="G94" s="58">
        <f>hidden3!FL84</f>
        <v>7</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323</v>
      </c>
      <c r="E95" s="58">
        <f>hidden3!FJ85</f>
        <v>0</v>
      </c>
      <c r="F95" s="58">
        <f>hidden3!FK85</f>
        <v>5</v>
      </c>
      <c r="G95" s="58">
        <f>hidden3!FL85</f>
        <v>5</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441</v>
      </c>
      <c r="E96" s="58">
        <f>hidden3!FJ86</f>
        <v>0</v>
      </c>
      <c r="F96" s="58">
        <f>hidden3!FK86</f>
        <v>2</v>
      </c>
      <c r="G96" s="58">
        <f>hidden3!FL86</f>
        <v>2</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1182</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580</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174</v>
      </c>
      <c r="E99" s="58">
        <f>hidden3!FJ89</f>
        <v>0</v>
      </c>
      <c r="F99" s="58">
        <f>hidden3!FK89</f>
        <v>0</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105</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366</v>
      </c>
      <c r="E102" s="58">
        <f>hidden3!FJ92</f>
        <v>0</v>
      </c>
      <c r="F102" s="58">
        <f>hidden3!FK92</f>
        <v>17</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155</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27</v>
      </c>
      <c r="E105" s="58">
        <f>hidden3!FJ95</f>
        <v>0</v>
      </c>
      <c r="F105" s="58">
        <f>hidden3!FK95</f>
        <v>0</v>
      </c>
      <c r="G105" s="58">
        <f>hidden3!FL95</f>
        <v>0</v>
      </c>
      <c r="H105" s="57"/>
      <c r="I105" s="57"/>
      <c r="J105" s="57"/>
      <c r="K105" s="57"/>
      <c r="L105" s="57"/>
      <c r="M105" s="57"/>
      <c r="N105" s="57"/>
      <c r="O105" s="57"/>
    </row>
    <row r="106" spans="1:15" x14ac:dyDescent="0.25">
      <c r="A106" s="57" t="str">
        <f>hidden1!A101</f>
        <v xml:space="preserve"> МИ ФНС РОССИИ ПО УПРАВЛЕНИЮ ДОЛГОМ</v>
      </c>
      <c r="B106" s="58">
        <f>hidden3!FG101</f>
        <v>0</v>
      </c>
      <c r="C106" s="58">
        <f>hidden3!FH101</f>
        <v>200</v>
      </c>
      <c r="D106" s="58">
        <f>hidden3!FI101</f>
        <v>483</v>
      </c>
      <c r="E106" s="58">
        <f>hidden3!FJ101</f>
        <v>0</v>
      </c>
      <c r="F106" s="58">
        <f>hidden3!FK101</f>
        <v>7</v>
      </c>
      <c r="G106" s="58">
        <f>hidden3!FL101</f>
        <v>0</v>
      </c>
      <c r="H106" s="57"/>
      <c r="I106" s="57"/>
      <c r="J106" s="57"/>
      <c r="K106" s="57"/>
      <c r="L106" s="57"/>
      <c r="M106" s="57"/>
      <c r="N106" s="57"/>
      <c r="O106" s="57"/>
    </row>
    <row r="107" spans="1:15" x14ac:dyDescent="0.25">
      <c r="A107" s="57"/>
      <c r="B107" s="58"/>
      <c r="C107" s="58"/>
      <c r="D107" s="58"/>
      <c r="E107" s="58"/>
      <c r="F107" s="58"/>
      <c r="G107" s="58"/>
      <c r="H107" s="57"/>
      <c r="I107" s="57"/>
      <c r="J107" s="57"/>
      <c r="K107" s="57"/>
      <c r="L107" s="57"/>
      <c r="M107" s="57"/>
      <c r="N107" s="57"/>
      <c r="O107"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августа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2507</v>
      </c>
      <c r="C11" s="58">
        <f>hidden3!FN1</f>
        <v>3</v>
      </c>
      <c r="D11" s="58">
        <f>E11+F11</f>
        <v>24359503</v>
      </c>
      <c r="E11" s="58">
        <f>hidden3!FO1</f>
        <v>14671150</v>
      </c>
      <c r="F11" s="58">
        <f>hidden3!FP1</f>
        <v>9688353</v>
      </c>
      <c r="G11" s="58">
        <f>hidden3!FQ1</f>
        <v>446498</v>
      </c>
      <c r="H11" s="58">
        <f>hidden3!FR1</f>
        <v>521279</v>
      </c>
      <c r="I11" s="58">
        <f>hidden3!FS1</f>
        <v>130106</v>
      </c>
      <c r="J11" s="58">
        <f>hidden3!FT1</f>
        <v>26</v>
      </c>
      <c r="K11" s="58">
        <f>hidden3!FU1</f>
        <v>390886</v>
      </c>
      <c r="L11" s="58">
        <f>hidden3!FV1</f>
        <v>5</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122</v>
      </c>
      <c r="C13" s="58">
        <f>hidden3!FN3</f>
        <v>0</v>
      </c>
      <c r="D13" s="58">
        <f t="shared" ref="D13:D75" si="0">E13+F13</f>
        <v>10089568</v>
      </c>
      <c r="E13" s="58">
        <f>hidden3!FO3</f>
        <v>6087422</v>
      </c>
      <c r="F13" s="58">
        <f>hidden3!FP3</f>
        <v>4002146</v>
      </c>
      <c r="G13" s="58">
        <f>hidden3!FQ3</f>
        <v>400191</v>
      </c>
      <c r="H13" s="58">
        <f>hidden3!FR3</f>
        <v>131869</v>
      </c>
      <c r="I13" s="58">
        <f>hidden3!FS3</f>
        <v>33178</v>
      </c>
      <c r="J13" s="58">
        <f>hidden3!FT3</f>
        <v>1</v>
      </c>
      <c r="K13" s="58">
        <f>hidden3!FU3</f>
        <v>98669</v>
      </c>
      <c r="L13" s="58">
        <f>hidden3!FV3</f>
        <v>0</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161139</v>
      </c>
      <c r="E14" s="58">
        <f>hidden3!FO4</f>
        <v>110037</v>
      </c>
      <c r="F14" s="58">
        <f>hidden3!FP4</f>
        <v>51102</v>
      </c>
      <c r="G14" s="58">
        <f>hidden3!FQ4</f>
        <v>41</v>
      </c>
      <c r="H14" s="58">
        <f>hidden3!FR4</f>
        <v>168</v>
      </c>
      <c r="I14" s="58">
        <f>hidden3!FS4</f>
        <v>51</v>
      </c>
      <c r="J14" s="58">
        <f>hidden3!FT4</f>
        <v>0</v>
      </c>
      <c r="K14" s="58">
        <f>hidden3!FU4</f>
        <v>106</v>
      </c>
      <c r="L14" s="58">
        <f>hidden3!FV4</f>
        <v>0</v>
      </c>
      <c r="M14" s="57"/>
      <c r="N14" s="57"/>
      <c r="O14" s="57"/>
      <c r="P14" s="57"/>
      <c r="Q14" s="57"/>
      <c r="R14" s="57"/>
    </row>
    <row r="15" spans="1:18" x14ac:dyDescent="0.25">
      <c r="A15" s="57" t="str">
        <f>hidden1!A5</f>
        <v xml:space="preserve">  Брянская область</v>
      </c>
      <c r="B15" s="58">
        <f>hidden3!FM5</f>
        <v>0</v>
      </c>
      <c r="C15" s="58">
        <f>hidden3!FN5</f>
        <v>0</v>
      </c>
      <c r="D15" s="58">
        <f t="shared" si="0"/>
        <v>127132</v>
      </c>
      <c r="E15" s="58">
        <f>hidden3!FO5</f>
        <v>89903</v>
      </c>
      <c r="F15" s="58">
        <f>hidden3!FP5</f>
        <v>37229</v>
      </c>
      <c r="G15" s="58">
        <f>hidden3!FQ5</f>
        <v>6</v>
      </c>
      <c r="H15" s="58">
        <f>hidden3!FR5</f>
        <v>1543</v>
      </c>
      <c r="I15" s="58">
        <f>hidden3!FS5</f>
        <v>1126</v>
      </c>
      <c r="J15" s="58">
        <f>hidden3!FT5</f>
        <v>0</v>
      </c>
      <c r="K15" s="58">
        <f>hidden3!FU5</f>
        <v>417</v>
      </c>
      <c r="L15" s="58">
        <f>hidden3!FV5</f>
        <v>0</v>
      </c>
      <c r="M15" s="57"/>
      <c r="N15" s="57"/>
      <c r="O15" s="57"/>
      <c r="P15" s="57"/>
      <c r="Q15" s="57"/>
      <c r="R15" s="57"/>
    </row>
    <row r="16" spans="1:18" x14ac:dyDescent="0.25">
      <c r="A16" s="57" t="str">
        <f>hidden1!A6</f>
        <v xml:space="preserve">  Владимирская область</v>
      </c>
      <c r="B16" s="58">
        <f>hidden3!FM6</f>
        <v>32</v>
      </c>
      <c r="C16" s="58">
        <f>hidden3!FN6</f>
        <v>0</v>
      </c>
      <c r="D16" s="58">
        <f t="shared" si="0"/>
        <v>34210</v>
      </c>
      <c r="E16" s="58">
        <f>hidden3!FO6</f>
        <v>-44129</v>
      </c>
      <c r="F16" s="58">
        <f>hidden3!FP6</f>
        <v>78339</v>
      </c>
      <c r="G16" s="58">
        <f>hidden3!FQ6</f>
        <v>2</v>
      </c>
      <c r="H16" s="58">
        <f>hidden3!FR6</f>
        <v>1559</v>
      </c>
      <c r="I16" s="58">
        <f>hidden3!FS6</f>
        <v>515</v>
      </c>
      <c r="J16" s="58">
        <f>hidden3!FT6</f>
        <v>0</v>
      </c>
      <c r="K16" s="58">
        <f>hidden3!FU6</f>
        <v>1044</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487387</v>
      </c>
      <c r="E17" s="58">
        <f>hidden3!FO7</f>
        <v>403816</v>
      </c>
      <c r="F17" s="58">
        <f>hidden3!FP7</f>
        <v>83571</v>
      </c>
      <c r="G17" s="58">
        <f>hidden3!FQ7</f>
        <v>33</v>
      </c>
      <c r="H17" s="58">
        <f>hidden3!FR7</f>
        <v>2574</v>
      </c>
      <c r="I17" s="58">
        <f>hidden3!FS7</f>
        <v>1473</v>
      </c>
      <c r="J17" s="58">
        <f>hidden3!FT7</f>
        <v>0</v>
      </c>
      <c r="K17" s="58">
        <f>hidden3!FU7</f>
        <v>1101</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66756</v>
      </c>
      <c r="E18" s="58">
        <f>hidden3!FO8</f>
        <v>32689</v>
      </c>
      <c r="F18" s="58">
        <f>hidden3!FP8</f>
        <v>34067</v>
      </c>
      <c r="G18" s="58">
        <f>hidden3!FQ8</f>
        <v>3</v>
      </c>
      <c r="H18" s="58">
        <f>hidden3!FR8</f>
        <v>1617</v>
      </c>
      <c r="I18" s="58">
        <f>hidden3!FS8</f>
        <v>950</v>
      </c>
      <c r="J18" s="58">
        <f>hidden3!FT8</f>
        <v>0</v>
      </c>
      <c r="K18" s="58">
        <f>hidden3!FU8</f>
        <v>666</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126448</v>
      </c>
      <c r="E19" s="58">
        <f>hidden3!FO9</f>
        <v>78481</v>
      </c>
      <c r="F19" s="58">
        <f>hidden3!FP9</f>
        <v>47967</v>
      </c>
      <c r="G19" s="58">
        <f>hidden3!FQ9</f>
        <v>15</v>
      </c>
      <c r="H19" s="58">
        <f>hidden3!FR9</f>
        <v>990</v>
      </c>
      <c r="I19" s="58">
        <f>hidden3!FS9</f>
        <v>974</v>
      </c>
      <c r="J19" s="58">
        <f>hidden3!FT9</f>
        <v>0</v>
      </c>
      <c r="K19" s="58">
        <f>hidden3!FU9</f>
        <v>16</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26010</v>
      </c>
      <c r="E20" s="58">
        <f>hidden3!FO10</f>
        <v>-673</v>
      </c>
      <c r="F20" s="58">
        <f>hidden3!FP10</f>
        <v>26683</v>
      </c>
      <c r="G20" s="58">
        <f>hidden3!FQ10</f>
        <v>25</v>
      </c>
      <c r="H20" s="58">
        <f>hidden3!FR10</f>
        <v>830</v>
      </c>
      <c r="I20" s="58">
        <f>hidden3!FS10</f>
        <v>765</v>
      </c>
      <c r="J20" s="58">
        <f>hidden3!FT10</f>
        <v>0</v>
      </c>
      <c r="K20" s="58">
        <f>hidden3!FU10</f>
        <v>65</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50553</v>
      </c>
      <c r="E21" s="58">
        <f>hidden3!FO11</f>
        <v>14992</v>
      </c>
      <c r="F21" s="58">
        <f>hidden3!FP11</f>
        <v>35561</v>
      </c>
      <c r="G21" s="58">
        <f>hidden3!FQ11</f>
        <v>-25</v>
      </c>
      <c r="H21" s="58">
        <f>hidden3!FR11</f>
        <v>538</v>
      </c>
      <c r="I21" s="58">
        <f>hidden3!FS11</f>
        <v>429</v>
      </c>
      <c r="J21" s="58">
        <f>hidden3!FT11</f>
        <v>0</v>
      </c>
      <c r="K21" s="58">
        <f>hidden3!FU11</f>
        <v>109</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96205</v>
      </c>
      <c r="E22" s="58">
        <f>hidden3!FO12</f>
        <v>52902</v>
      </c>
      <c r="F22" s="58">
        <f>hidden3!FP12</f>
        <v>43303</v>
      </c>
      <c r="G22" s="58">
        <f>hidden3!FQ12</f>
        <v>-7</v>
      </c>
      <c r="H22" s="58">
        <f>hidden3!FR12</f>
        <v>562</v>
      </c>
      <c r="I22" s="58">
        <f>hidden3!FS12</f>
        <v>427</v>
      </c>
      <c r="J22" s="58">
        <f>hidden3!FT12</f>
        <v>0</v>
      </c>
      <c r="K22" s="58">
        <f>hidden3!FU12</f>
        <v>135</v>
      </c>
      <c r="L22" s="58">
        <f>hidden3!FV12</f>
        <v>0</v>
      </c>
      <c r="M22" s="57"/>
      <c r="N22" s="57"/>
      <c r="O22" s="57"/>
      <c r="P22" s="57"/>
      <c r="Q22" s="57"/>
      <c r="R22" s="57"/>
    </row>
    <row r="23" spans="1:18" x14ac:dyDescent="0.25">
      <c r="A23" s="57" t="str">
        <f>hidden1!A13</f>
        <v xml:space="preserve">  Московская область</v>
      </c>
      <c r="B23" s="58">
        <f>hidden3!FM13</f>
        <v>7</v>
      </c>
      <c r="C23" s="58">
        <f>hidden3!FN13</f>
        <v>0</v>
      </c>
      <c r="D23" s="58">
        <f t="shared" si="0"/>
        <v>1842568</v>
      </c>
      <c r="E23" s="58">
        <f>hidden3!FO13</f>
        <v>1043594</v>
      </c>
      <c r="F23" s="58">
        <f>hidden3!FP13</f>
        <v>798974</v>
      </c>
      <c r="G23" s="58">
        <f>hidden3!FQ13</f>
        <v>399539</v>
      </c>
      <c r="H23" s="58">
        <f>hidden3!FR13</f>
        <v>15958</v>
      </c>
      <c r="I23" s="58">
        <f>hidden3!FS13</f>
        <v>4928</v>
      </c>
      <c r="J23" s="58">
        <f>hidden3!FT13</f>
        <v>0</v>
      </c>
      <c r="K23" s="58">
        <f>hidden3!FU13</f>
        <v>11025</v>
      </c>
      <c r="L23" s="58">
        <f>hidden3!FV13</f>
        <v>0</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53546</v>
      </c>
      <c r="E24" s="58">
        <f>hidden3!FO14</f>
        <v>32675</v>
      </c>
      <c r="F24" s="58">
        <f>hidden3!FP14</f>
        <v>20871</v>
      </c>
      <c r="G24" s="58">
        <f>hidden3!FQ14</f>
        <v>-18</v>
      </c>
      <c r="H24" s="58">
        <f>hidden3!FR14</f>
        <v>359</v>
      </c>
      <c r="I24" s="58">
        <f>hidden3!FS14</f>
        <v>162</v>
      </c>
      <c r="J24" s="58">
        <f>hidden3!FT14</f>
        <v>0</v>
      </c>
      <c r="K24" s="58">
        <f>hidden3!FU14</f>
        <v>197</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138003</v>
      </c>
      <c r="E25" s="58">
        <f>hidden3!FO15</f>
        <v>90737</v>
      </c>
      <c r="F25" s="58">
        <f>hidden3!FP15</f>
        <v>47266</v>
      </c>
      <c r="G25" s="58">
        <f>hidden3!FQ15</f>
        <v>152</v>
      </c>
      <c r="H25" s="58">
        <f>hidden3!FR15</f>
        <v>14598</v>
      </c>
      <c r="I25" s="58">
        <f>hidden3!FS15</f>
        <v>10308</v>
      </c>
      <c r="J25" s="58">
        <f>hidden3!FT15</f>
        <v>0</v>
      </c>
      <c r="K25" s="58">
        <f>hidden3!FU15</f>
        <v>4290</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84435</v>
      </c>
      <c r="E26" s="58">
        <f>hidden3!FO16</f>
        <v>53634</v>
      </c>
      <c r="F26" s="58">
        <f>hidden3!FP16</f>
        <v>30801</v>
      </c>
      <c r="G26" s="58">
        <f>hidden3!FQ16</f>
        <v>2</v>
      </c>
      <c r="H26" s="58">
        <f>hidden3!FR16</f>
        <v>532</v>
      </c>
      <c r="I26" s="58">
        <f>hidden3!FS16</f>
        <v>478</v>
      </c>
      <c r="J26" s="58">
        <f>hidden3!FT16</f>
        <v>0</v>
      </c>
      <c r="K26" s="58">
        <f>hidden3!FU16</f>
        <v>54</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98834</v>
      </c>
      <c r="E27" s="58">
        <f>hidden3!FO17</f>
        <v>68667</v>
      </c>
      <c r="F27" s="58">
        <f>hidden3!FP17</f>
        <v>30167</v>
      </c>
      <c r="G27" s="58">
        <f>hidden3!FQ17</f>
        <v>2</v>
      </c>
      <c r="H27" s="58">
        <f>hidden3!FR17</f>
        <v>541</v>
      </c>
      <c r="I27" s="58">
        <f>hidden3!FS17</f>
        <v>481</v>
      </c>
      <c r="J27" s="58">
        <f>hidden3!FT17</f>
        <v>0</v>
      </c>
      <c r="K27" s="58">
        <f>hidden3!FU17</f>
        <v>60</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152982</v>
      </c>
      <c r="E28" s="58">
        <f>hidden3!FO18</f>
        <v>96704</v>
      </c>
      <c r="F28" s="58">
        <f>hidden3!FP18</f>
        <v>56278</v>
      </c>
      <c r="G28" s="58">
        <f>hidden3!FQ18</f>
        <v>332</v>
      </c>
      <c r="H28" s="58">
        <f>hidden3!FR18</f>
        <v>824</v>
      </c>
      <c r="I28" s="58">
        <f>hidden3!FS18</f>
        <v>716</v>
      </c>
      <c r="J28" s="58">
        <f>hidden3!FT18</f>
        <v>0</v>
      </c>
      <c r="K28" s="58">
        <f>hidden3!FU18</f>
        <v>108</v>
      </c>
      <c r="L28" s="58">
        <f>hidden3!FV18</f>
        <v>0</v>
      </c>
      <c r="M28" s="57"/>
      <c r="N28" s="57"/>
      <c r="O28" s="57"/>
      <c r="P28" s="57"/>
      <c r="Q28" s="57"/>
      <c r="R28" s="57"/>
    </row>
    <row r="29" spans="1:18" x14ac:dyDescent="0.25">
      <c r="A29" s="57" t="str">
        <f>hidden1!A19</f>
        <v xml:space="preserve">  Тульская область</v>
      </c>
      <c r="B29" s="58">
        <f>hidden3!FM19</f>
        <v>8</v>
      </c>
      <c r="C29" s="58">
        <f>hidden3!FN19</f>
        <v>0</v>
      </c>
      <c r="D29" s="58">
        <f t="shared" si="0"/>
        <v>192502</v>
      </c>
      <c r="E29" s="58">
        <f>hidden3!FO19</f>
        <v>142261</v>
      </c>
      <c r="F29" s="58">
        <f>hidden3!FP19</f>
        <v>50241</v>
      </c>
      <c r="G29" s="58">
        <f>hidden3!FQ19</f>
        <v>45</v>
      </c>
      <c r="H29" s="58">
        <f>hidden3!FR19</f>
        <v>19293</v>
      </c>
      <c r="I29" s="58">
        <f>hidden3!FS19</f>
        <v>2571</v>
      </c>
      <c r="J29" s="58">
        <f>hidden3!FT19</f>
        <v>0</v>
      </c>
      <c r="K29" s="58">
        <f>hidden3!FU19</f>
        <v>16722</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329626</v>
      </c>
      <c r="E30" s="58">
        <f>hidden3!FO20</f>
        <v>266985</v>
      </c>
      <c r="F30" s="58">
        <f>hidden3!FP20</f>
        <v>62641</v>
      </c>
      <c r="G30" s="58">
        <f>hidden3!FQ20</f>
        <v>40</v>
      </c>
      <c r="H30" s="58">
        <f>hidden3!FR20</f>
        <v>1573</v>
      </c>
      <c r="I30" s="58">
        <f>hidden3!FS20</f>
        <v>1087</v>
      </c>
      <c r="J30" s="58">
        <f>hidden3!FT20</f>
        <v>0</v>
      </c>
      <c r="K30" s="58">
        <f>hidden3!FU20</f>
        <v>486</v>
      </c>
      <c r="L30" s="58">
        <f>hidden3!FV20</f>
        <v>0</v>
      </c>
      <c r="M30" s="57"/>
      <c r="N30" s="57"/>
      <c r="O30" s="57"/>
      <c r="P30" s="57"/>
      <c r="Q30" s="57"/>
      <c r="R30" s="57"/>
    </row>
    <row r="31" spans="1:18" x14ac:dyDescent="0.25">
      <c r="A31" s="57" t="str">
        <f>hidden1!A21</f>
        <v xml:space="preserve">  город Москва</v>
      </c>
      <c r="B31" s="58">
        <f>hidden3!FM21</f>
        <v>34</v>
      </c>
      <c r="C31" s="58">
        <f>hidden3!FN21</f>
        <v>0</v>
      </c>
      <c r="D31" s="58">
        <f t="shared" si="0"/>
        <v>6021232</v>
      </c>
      <c r="E31" s="58">
        <f>hidden3!FO21</f>
        <v>3554147</v>
      </c>
      <c r="F31" s="58">
        <f>hidden3!FP21</f>
        <v>2467085</v>
      </c>
      <c r="G31" s="58">
        <f>hidden3!FQ21</f>
        <v>4</v>
      </c>
      <c r="H31" s="58">
        <f>hidden3!FR21</f>
        <v>67810</v>
      </c>
      <c r="I31" s="58">
        <f>hidden3!FS21</f>
        <v>5737</v>
      </c>
      <c r="J31" s="58">
        <f>hidden3!FT21</f>
        <v>1</v>
      </c>
      <c r="K31" s="58">
        <f>hidden3!FU21</f>
        <v>62068</v>
      </c>
      <c r="L31" s="58">
        <f>hidden3!FV21</f>
        <v>0</v>
      </c>
      <c r="M31" s="57"/>
      <c r="N31" s="57"/>
      <c r="O31" s="57"/>
      <c r="P31" s="57"/>
      <c r="Q31" s="57"/>
      <c r="R31" s="57"/>
    </row>
    <row r="32" spans="1:18" x14ac:dyDescent="0.25">
      <c r="A32" s="57" t="str">
        <f>hidden1!A22</f>
        <v xml:space="preserve"> СЕВЕРО-ЗАПАДНЫЙ ФЕДЕРАЛЬНЫЙ ОКРУГ</v>
      </c>
      <c r="B32" s="58">
        <f>hidden3!FM22</f>
        <v>188</v>
      </c>
      <c r="C32" s="58">
        <f>hidden3!FN22</f>
        <v>0</v>
      </c>
      <c r="D32" s="58">
        <f t="shared" si="0"/>
        <v>2797166</v>
      </c>
      <c r="E32" s="58">
        <f>hidden3!FO22</f>
        <v>1803044</v>
      </c>
      <c r="F32" s="58">
        <f>hidden3!FP22</f>
        <v>994122</v>
      </c>
      <c r="G32" s="58">
        <f>hidden3!FQ22</f>
        <v>90</v>
      </c>
      <c r="H32" s="58">
        <f>hidden3!FR22</f>
        <v>28916</v>
      </c>
      <c r="I32" s="58">
        <f>hidden3!FS22</f>
        <v>15689</v>
      </c>
      <c r="J32" s="58">
        <f>hidden3!FT22</f>
        <v>1</v>
      </c>
      <c r="K32" s="58">
        <f>hidden3!FU22</f>
        <v>13215</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82427</v>
      </c>
      <c r="E33" s="58">
        <f>hidden3!FO23</f>
        <v>48531</v>
      </c>
      <c r="F33" s="58">
        <f>hidden3!FP23</f>
        <v>33896</v>
      </c>
      <c r="G33" s="58">
        <f>hidden3!FQ23</f>
        <v>34</v>
      </c>
      <c r="H33" s="58">
        <f>hidden3!FR23</f>
        <v>680</v>
      </c>
      <c r="I33" s="58">
        <f>hidden3!FS23</f>
        <v>657</v>
      </c>
      <c r="J33" s="58">
        <f>hidden3!FT23</f>
        <v>0</v>
      </c>
      <c r="K33" s="58">
        <f>hidden3!FU23</f>
        <v>23</v>
      </c>
      <c r="L33" s="58">
        <f>hidden3!FV23</f>
        <v>0</v>
      </c>
      <c r="M33" s="57"/>
      <c r="N33" s="57"/>
      <c r="O33" s="57"/>
      <c r="P33" s="57"/>
      <c r="Q33" s="57"/>
      <c r="R33" s="57"/>
    </row>
    <row r="34" spans="1:18" x14ac:dyDescent="0.25">
      <c r="A34" s="57" t="str">
        <f>hidden1!A24</f>
        <v xml:space="preserve">  Республика Коми</v>
      </c>
      <c r="B34" s="58">
        <f>hidden3!FM24</f>
        <v>8</v>
      </c>
      <c r="C34" s="58">
        <f>hidden3!FN24</f>
        <v>0</v>
      </c>
      <c r="D34" s="58">
        <f t="shared" si="0"/>
        <v>62891</v>
      </c>
      <c r="E34" s="58">
        <f>hidden3!FO24</f>
        <v>-9486</v>
      </c>
      <c r="F34" s="58">
        <f>hidden3!FP24</f>
        <v>72377</v>
      </c>
      <c r="G34" s="58">
        <f>hidden3!FQ24</f>
        <v>11</v>
      </c>
      <c r="H34" s="58">
        <f>hidden3!FR24</f>
        <v>2124</v>
      </c>
      <c r="I34" s="58">
        <f>hidden3!FS24</f>
        <v>2138</v>
      </c>
      <c r="J34" s="58">
        <f>hidden3!FT24</f>
        <v>0</v>
      </c>
      <c r="K34" s="58">
        <f>hidden3!FU24</f>
        <v>-14</v>
      </c>
      <c r="L34" s="58">
        <f>hidden3!FV24</f>
        <v>0</v>
      </c>
      <c r="M34" s="57"/>
      <c r="N34" s="57"/>
      <c r="O34" s="57"/>
      <c r="P34" s="57"/>
      <c r="Q34" s="57"/>
      <c r="R34" s="57"/>
    </row>
    <row r="35" spans="1:18" x14ac:dyDescent="0.25">
      <c r="A35" s="57" t="str">
        <f>hidden1!A25</f>
        <v xml:space="preserve">  Архангельская область</v>
      </c>
      <c r="B35" s="58">
        <f>hidden3!FM25</f>
        <v>69</v>
      </c>
      <c r="C35" s="58">
        <f>hidden3!FN25</f>
        <v>0</v>
      </c>
      <c r="D35" s="58">
        <f t="shared" si="0"/>
        <v>147239</v>
      </c>
      <c r="E35" s="58">
        <f>hidden3!FO25</f>
        <v>75660</v>
      </c>
      <c r="F35" s="58">
        <f>hidden3!FP25</f>
        <v>71579</v>
      </c>
      <c r="G35" s="58">
        <f>hidden3!FQ25</f>
        <v>2</v>
      </c>
      <c r="H35" s="58">
        <f>hidden3!FR25</f>
        <v>840</v>
      </c>
      <c r="I35" s="58">
        <f>hidden3!FS25</f>
        <v>442</v>
      </c>
      <c r="J35" s="58">
        <f>hidden3!FT25</f>
        <v>0</v>
      </c>
      <c r="K35" s="58">
        <f>hidden3!FU25</f>
        <v>398</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110566</v>
      </c>
      <c r="E36" s="58">
        <f>hidden3!FO26</f>
        <v>65232</v>
      </c>
      <c r="F36" s="58">
        <f>hidden3!FP26</f>
        <v>45334</v>
      </c>
      <c r="G36" s="58">
        <f>hidden3!FQ26</f>
        <v>2</v>
      </c>
      <c r="H36" s="58">
        <f>hidden3!FR26</f>
        <v>2056</v>
      </c>
      <c r="I36" s="58">
        <f>hidden3!FS26</f>
        <v>768</v>
      </c>
      <c r="J36" s="58">
        <f>hidden3!FT26</f>
        <v>0</v>
      </c>
      <c r="K36" s="58">
        <f>hidden3!FU26</f>
        <v>1288</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114626</v>
      </c>
      <c r="E37" s="58">
        <f>hidden3!FO27</f>
        <v>50132</v>
      </c>
      <c r="F37" s="58">
        <f>hidden3!FP27</f>
        <v>64494</v>
      </c>
      <c r="G37" s="58">
        <f>hidden3!FQ27</f>
        <v>12</v>
      </c>
      <c r="H37" s="58">
        <f>hidden3!FR27</f>
        <v>1552</v>
      </c>
      <c r="I37" s="58">
        <f>hidden3!FS27</f>
        <v>1230</v>
      </c>
      <c r="J37" s="58">
        <f>hidden3!FT27</f>
        <v>0</v>
      </c>
      <c r="K37" s="58">
        <f>hidden3!FU27</f>
        <v>317</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161184</v>
      </c>
      <c r="E38" s="58">
        <f>hidden3!FO28</f>
        <v>63098</v>
      </c>
      <c r="F38" s="58">
        <f>hidden3!FP28</f>
        <v>98086</v>
      </c>
      <c r="G38" s="58">
        <f>hidden3!FQ28</f>
        <v>5</v>
      </c>
      <c r="H38" s="58">
        <f>hidden3!FR28</f>
        <v>2306</v>
      </c>
      <c r="I38" s="58">
        <f>hidden3!FS28</f>
        <v>1937</v>
      </c>
      <c r="J38" s="58">
        <f>hidden3!FT28</f>
        <v>0</v>
      </c>
      <c r="K38" s="58">
        <f>hidden3!FU28</f>
        <v>369</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103199</v>
      </c>
      <c r="E39" s="58">
        <f>hidden3!FO29</f>
        <v>63091</v>
      </c>
      <c r="F39" s="58">
        <f>hidden3!FP29</f>
        <v>40108</v>
      </c>
      <c r="G39" s="58">
        <f>hidden3!FQ29</f>
        <v>24</v>
      </c>
      <c r="H39" s="58">
        <f>hidden3!FR29</f>
        <v>621</v>
      </c>
      <c r="I39" s="58">
        <f>hidden3!FS29</f>
        <v>416</v>
      </c>
      <c r="J39" s="58">
        <f>hidden3!FT29</f>
        <v>0</v>
      </c>
      <c r="K39" s="58">
        <f>hidden3!FU29</f>
        <v>205</v>
      </c>
      <c r="L39" s="58">
        <f>hidden3!FV29</f>
        <v>0</v>
      </c>
      <c r="M39" s="57"/>
      <c r="N39" s="57"/>
      <c r="O39" s="57"/>
      <c r="P39" s="57"/>
      <c r="Q39" s="57"/>
      <c r="R39" s="57"/>
    </row>
    <row r="40" spans="1:18" x14ac:dyDescent="0.25">
      <c r="A40" s="57" t="str">
        <f>hidden1!A30</f>
        <v xml:space="preserve">  Новгородская область</v>
      </c>
      <c r="B40" s="58">
        <f>hidden3!FM30</f>
        <v>111</v>
      </c>
      <c r="C40" s="58">
        <f>hidden3!FN30</f>
        <v>0</v>
      </c>
      <c r="D40" s="58">
        <f t="shared" si="0"/>
        <v>54797</v>
      </c>
      <c r="E40" s="58">
        <f>hidden3!FO30</f>
        <v>31944</v>
      </c>
      <c r="F40" s="58">
        <f>hidden3!FP30</f>
        <v>22853</v>
      </c>
      <c r="G40" s="58">
        <f>hidden3!FQ30</f>
        <v>0</v>
      </c>
      <c r="H40" s="58">
        <f>hidden3!FR30</f>
        <v>997</v>
      </c>
      <c r="I40" s="58">
        <f>hidden3!FS30</f>
        <v>734</v>
      </c>
      <c r="J40" s="58">
        <f>hidden3!FT30</f>
        <v>0</v>
      </c>
      <c r="K40" s="58">
        <f>hidden3!FU30</f>
        <v>263</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42812</v>
      </c>
      <c r="E41" s="58">
        <f>hidden3!FO31</f>
        <v>20834</v>
      </c>
      <c r="F41" s="58">
        <f>hidden3!FP31</f>
        <v>21978</v>
      </c>
      <c r="G41" s="58">
        <f>hidden3!FQ31</f>
        <v>0</v>
      </c>
      <c r="H41" s="58">
        <f>hidden3!FR31</f>
        <v>420</v>
      </c>
      <c r="I41" s="58">
        <f>hidden3!FS31</f>
        <v>250</v>
      </c>
      <c r="J41" s="58">
        <f>hidden3!FT31</f>
        <v>0</v>
      </c>
      <c r="K41" s="58">
        <f>hidden3!FU31</f>
        <v>164</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1897786</v>
      </c>
      <c r="E42" s="58">
        <f>hidden3!FO32</f>
        <v>1391733</v>
      </c>
      <c r="F42" s="58">
        <f>hidden3!FP32</f>
        <v>506053</v>
      </c>
      <c r="G42" s="58">
        <f>hidden3!FQ32</f>
        <v>0</v>
      </c>
      <c r="H42" s="58">
        <f>hidden3!FR32</f>
        <v>17320</v>
      </c>
      <c r="I42" s="58">
        <f>hidden3!FS32</f>
        <v>7117</v>
      </c>
      <c r="J42" s="58">
        <f>hidden3!FT32</f>
        <v>1</v>
      </c>
      <c r="K42" s="58">
        <f>hidden3!FU32</f>
        <v>10202</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19639</v>
      </c>
      <c r="E43" s="58">
        <f>hidden3!FO33</f>
        <v>2275</v>
      </c>
      <c r="F43" s="58">
        <f>hidden3!FP33</f>
        <v>17364</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94</v>
      </c>
      <c r="C44" s="58">
        <f>hidden3!FN34</f>
        <v>0</v>
      </c>
      <c r="D44" s="58">
        <f t="shared" si="0"/>
        <v>401358</v>
      </c>
      <c r="E44" s="58">
        <f>hidden3!FO34</f>
        <v>159694</v>
      </c>
      <c r="F44" s="58">
        <f>hidden3!FP34</f>
        <v>241664</v>
      </c>
      <c r="G44" s="58">
        <f>hidden3!FQ34</f>
        <v>94</v>
      </c>
      <c r="H44" s="58">
        <f>hidden3!FR34</f>
        <v>5008</v>
      </c>
      <c r="I44" s="58">
        <f>hidden3!FS34</f>
        <v>4781</v>
      </c>
      <c r="J44" s="58">
        <f>hidden3!FT34</f>
        <v>1</v>
      </c>
      <c r="K44" s="58">
        <f>hidden3!FU34</f>
        <v>225</v>
      </c>
      <c r="L44" s="58">
        <f>hidden3!FV34</f>
        <v>1</v>
      </c>
      <c r="M44" s="57"/>
      <c r="N44" s="57"/>
      <c r="O44" s="57"/>
      <c r="P44" s="57"/>
      <c r="Q44" s="57"/>
      <c r="R44" s="57"/>
    </row>
    <row r="45" spans="1:18" x14ac:dyDescent="0.25">
      <c r="A45" s="57" t="str">
        <f>hidden1!A35</f>
        <v xml:space="preserve">  Республика Дагестан</v>
      </c>
      <c r="B45" s="58">
        <f>hidden3!FM35</f>
        <v>63</v>
      </c>
      <c r="C45" s="58">
        <f>hidden3!FN35</f>
        <v>0</v>
      </c>
      <c r="D45" s="58">
        <f t="shared" si="0"/>
        <v>171633</v>
      </c>
      <c r="E45" s="58">
        <f>hidden3!FO35</f>
        <v>109387</v>
      </c>
      <c r="F45" s="58">
        <f>hidden3!FP35</f>
        <v>62246</v>
      </c>
      <c r="G45" s="58">
        <f>hidden3!FQ35</f>
        <v>-8</v>
      </c>
      <c r="H45" s="58">
        <f>hidden3!FR35</f>
        <v>308</v>
      </c>
      <c r="I45" s="58">
        <f>hidden3!FS35</f>
        <v>311</v>
      </c>
      <c r="J45" s="58">
        <f>hidden3!FT35</f>
        <v>1</v>
      </c>
      <c r="K45" s="58">
        <f>hidden3!FU35</f>
        <v>-4</v>
      </c>
      <c r="L45" s="58">
        <f>hidden3!FV35</f>
        <v>0</v>
      </c>
      <c r="M45" s="57"/>
      <c r="N45" s="57"/>
      <c r="O45" s="57"/>
      <c r="P45" s="57"/>
      <c r="Q45" s="57"/>
      <c r="R45" s="57"/>
    </row>
    <row r="46" spans="1:18" x14ac:dyDescent="0.25">
      <c r="A46" s="57" t="str">
        <f>hidden1!A36</f>
        <v xml:space="preserve">  Республика Ингушетия</v>
      </c>
      <c r="B46" s="58">
        <f>hidden3!FM36</f>
        <v>0</v>
      </c>
      <c r="C46" s="58">
        <f>hidden3!FN36</f>
        <v>0</v>
      </c>
      <c r="D46" s="58">
        <f t="shared" si="0"/>
        <v>-10056</v>
      </c>
      <c r="E46" s="58">
        <f>hidden3!FO36</f>
        <v>-22644</v>
      </c>
      <c r="F46" s="58">
        <f>hidden3!FP36</f>
        <v>12588</v>
      </c>
      <c r="G46" s="58">
        <f>hidden3!FQ36</f>
        <v>0</v>
      </c>
      <c r="H46" s="58">
        <f>hidden3!FR36</f>
        <v>326</v>
      </c>
      <c r="I46" s="58">
        <f>hidden3!FS36</f>
        <v>326</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-76537</v>
      </c>
      <c r="E47" s="58">
        <f>hidden3!FO37</f>
        <v>-109176</v>
      </c>
      <c r="F47" s="58">
        <f>hidden3!FP37</f>
        <v>32639</v>
      </c>
      <c r="G47" s="58">
        <f>hidden3!FQ37</f>
        <v>10</v>
      </c>
      <c r="H47" s="58">
        <f>hidden3!FR37</f>
        <v>136</v>
      </c>
      <c r="I47" s="58">
        <f>hidden3!FS37</f>
        <v>136</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62245</v>
      </c>
      <c r="E48" s="58">
        <f>hidden3!FO38</f>
        <v>49618</v>
      </c>
      <c r="F48" s="58">
        <f>hidden3!FP38</f>
        <v>12627</v>
      </c>
      <c r="G48" s="58">
        <f>hidden3!FQ38</f>
        <v>11</v>
      </c>
      <c r="H48" s="58">
        <f>hidden3!FR38</f>
        <v>209</v>
      </c>
      <c r="I48" s="58">
        <f>hidden3!FS38</f>
        <v>207</v>
      </c>
      <c r="J48" s="58">
        <f>hidden3!FT38</f>
        <v>0</v>
      </c>
      <c r="K48" s="58">
        <f>hidden3!FU38</f>
        <v>2</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50143</v>
      </c>
      <c r="E49" s="58">
        <f>hidden3!FO39</f>
        <v>33970</v>
      </c>
      <c r="F49" s="58">
        <f>hidden3!FP39</f>
        <v>16173</v>
      </c>
      <c r="G49" s="58">
        <f>hidden3!FQ39</f>
        <v>3</v>
      </c>
      <c r="H49" s="58">
        <f>hidden3!FR39</f>
        <v>109</v>
      </c>
      <c r="I49" s="58">
        <f>hidden3!FS39</f>
        <v>92</v>
      </c>
      <c r="J49" s="58">
        <f>hidden3!FT39</f>
        <v>0</v>
      </c>
      <c r="K49" s="58">
        <f>hidden3!FU39</f>
        <v>17</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42184</v>
      </c>
      <c r="E50" s="58">
        <f>hidden3!FO40</f>
        <v>20640</v>
      </c>
      <c r="F50" s="58">
        <f>hidden3!FP40</f>
        <v>21544</v>
      </c>
      <c r="G50" s="58">
        <f>hidden3!FQ40</f>
        <v>0</v>
      </c>
      <c r="H50" s="58">
        <f>hidden3!FR40</f>
        <v>133</v>
      </c>
      <c r="I50" s="58">
        <f>hidden3!FS40</f>
        <v>133</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161746</v>
      </c>
      <c r="E51" s="58">
        <f>hidden3!FO41</f>
        <v>77899</v>
      </c>
      <c r="F51" s="58">
        <f>hidden3!FP41</f>
        <v>83847</v>
      </c>
      <c r="G51" s="58">
        <f>hidden3!FQ41</f>
        <v>78</v>
      </c>
      <c r="H51" s="58">
        <f>hidden3!FR41</f>
        <v>3787</v>
      </c>
      <c r="I51" s="58">
        <f>hidden3!FS41</f>
        <v>3576</v>
      </c>
      <c r="J51" s="58">
        <f>hidden3!FT41</f>
        <v>0</v>
      </c>
      <c r="K51" s="58">
        <f>hidden3!FU41</f>
        <v>210</v>
      </c>
      <c r="L51" s="58">
        <f>hidden3!FV41</f>
        <v>1</v>
      </c>
      <c r="M51" s="57"/>
      <c r="N51" s="57"/>
      <c r="O51" s="57"/>
      <c r="P51" s="57"/>
      <c r="Q51" s="57"/>
      <c r="R51" s="57"/>
    </row>
    <row r="52" spans="1:18" x14ac:dyDescent="0.25">
      <c r="A52" s="57" t="str">
        <f>hidden1!A42</f>
        <v xml:space="preserve"> ЮЖНЫЙ ФЕДЕРАЛЬНЫЙ ОКРУГ</v>
      </c>
      <c r="B52" s="58">
        <f>hidden3!FM42</f>
        <v>36</v>
      </c>
      <c r="C52" s="58">
        <f>hidden3!FN42</f>
        <v>0</v>
      </c>
      <c r="D52" s="58">
        <f t="shared" si="0"/>
        <v>1792014</v>
      </c>
      <c r="E52" s="58">
        <f>hidden3!FO42</f>
        <v>1060813</v>
      </c>
      <c r="F52" s="58">
        <f>hidden3!FP42</f>
        <v>731201</v>
      </c>
      <c r="G52" s="58">
        <f>hidden3!FQ42</f>
        <v>16212</v>
      </c>
      <c r="H52" s="58">
        <f>hidden3!FR42</f>
        <v>39674</v>
      </c>
      <c r="I52" s="58">
        <f>hidden3!FS42</f>
        <v>26789</v>
      </c>
      <c r="J52" s="58">
        <f>hidden3!FT42</f>
        <v>0</v>
      </c>
      <c r="K52" s="58">
        <f>hidden3!FU42</f>
        <v>12867</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35170</v>
      </c>
      <c r="E53" s="58">
        <f>hidden3!FO43</f>
        <v>19258</v>
      </c>
      <c r="F53" s="58">
        <f>hidden3!FP43</f>
        <v>15912</v>
      </c>
      <c r="G53" s="58">
        <f>hidden3!FQ43</f>
        <v>11</v>
      </c>
      <c r="H53" s="58">
        <f>hidden3!FR43</f>
        <v>144</v>
      </c>
      <c r="I53" s="58">
        <f>hidden3!FS43</f>
        <v>117</v>
      </c>
      <c r="J53" s="58">
        <f>hidden3!FT43</f>
        <v>0</v>
      </c>
      <c r="K53" s="58">
        <f>hidden3!FU43</f>
        <v>27</v>
      </c>
      <c r="L53" s="58">
        <f>hidden3!FV43</f>
        <v>0</v>
      </c>
      <c r="M53" s="57"/>
      <c r="N53" s="57"/>
      <c r="O53" s="57"/>
      <c r="P53" s="57"/>
      <c r="Q53" s="57"/>
      <c r="R53" s="57"/>
    </row>
    <row r="54" spans="1:18" x14ac:dyDescent="0.25">
      <c r="A54" s="57" t="str">
        <f>hidden1!A44</f>
        <v xml:space="preserve">  Республика Калмыкия</v>
      </c>
      <c r="B54" s="58">
        <f>hidden3!FM44</f>
        <v>0</v>
      </c>
      <c r="C54" s="58">
        <f>hidden3!FN44</f>
        <v>0</v>
      </c>
      <c r="D54" s="58">
        <f t="shared" si="0"/>
        <v>16052</v>
      </c>
      <c r="E54" s="58">
        <f>hidden3!FO44</f>
        <v>3753</v>
      </c>
      <c r="F54" s="58">
        <f>hidden3!FP44</f>
        <v>12299</v>
      </c>
      <c r="G54" s="58">
        <f>hidden3!FQ44</f>
        <v>0</v>
      </c>
      <c r="H54" s="58">
        <f>hidden3!FR44</f>
        <v>65</v>
      </c>
      <c r="I54" s="58">
        <f>hidden3!FS44</f>
        <v>58</v>
      </c>
      <c r="J54" s="58">
        <f>hidden3!FT44</f>
        <v>0</v>
      </c>
      <c r="K54" s="58">
        <f>hidden3!FU44</f>
        <v>7</v>
      </c>
      <c r="L54" s="58">
        <f>hidden3!FV44</f>
        <v>0</v>
      </c>
      <c r="M54" s="57"/>
      <c r="N54" s="57"/>
      <c r="O54" s="57"/>
      <c r="P54" s="57"/>
      <c r="Q54" s="57"/>
      <c r="R54" s="57"/>
    </row>
    <row r="55" spans="1:18" x14ac:dyDescent="0.25">
      <c r="A55" s="57" t="str">
        <f>hidden1!A45</f>
        <v xml:space="preserve">  Республика Крым</v>
      </c>
      <c r="B55" s="58">
        <f>hidden3!FM45</f>
        <v>0</v>
      </c>
      <c r="C55" s="58">
        <f>hidden3!FN45</f>
        <v>0</v>
      </c>
      <c r="D55" s="58">
        <f t="shared" si="0"/>
        <v>99305</v>
      </c>
      <c r="E55" s="58">
        <f>hidden3!FO45</f>
        <v>61613</v>
      </c>
      <c r="F55" s="58">
        <f>hidden3!FP45</f>
        <v>37692</v>
      </c>
      <c r="G55" s="58">
        <f>hidden3!FQ45</f>
        <v>16</v>
      </c>
      <c r="H55" s="58">
        <f>hidden3!FR45</f>
        <v>2501</v>
      </c>
      <c r="I55" s="58">
        <f>hidden3!FS45</f>
        <v>1001</v>
      </c>
      <c r="J55" s="58">
        <f>hidden3!FT45</f>
        <v>0</v>
      </c>
      <c r="K55" s="58">
        <f>hidden3!FU45</f>
        <v>1494</v>
      </c>
      <c r="L55" s="58">
        <f>hidden3!FV45</f>
        <v>0</v>
      </c>
      <c r="M55" s="57"/>
      <c r="N55" s="57"/>
      <c r="O55" s="57"/>
      <c r="P55" s="57"/>
      <c r="Q55" s="57"/>
      <c r="R55" s="57"/>
    </row>
    <row r="56" spans="1:18" x14ac:dyDescent="0.25">
      <c r="A56" s="57" t="str">
        <f>hidden1!A46</f>
        <v xml:space="preserve">  Краснодарский край</v>
      </c>
      <c r="B56" s="58">
        <f>hidden3!FM46</f>
        <v>13</v>
      </c>
      <c r="C56" s="58">
        <f>hidden3!FN46</f>
        <v>0</v>
      </c>
      <c r="D56" s="58">
        <f t="shared" si="0"/>
        <v>569222</v>
      </c>
      <c r="E56" s="58">
        <f>hidden3!FO46</f>
        <v>247255</v>
      </c>
      <c r="F56" s="58">
        <f>hidden3!FP46</f>
        <v>321967</v>
      </c>
      <c r="G56" s="58">
        <f>hidden3!FQ46</f>
        <v>64</v>
      </c>
      <c r="H56" s="58">
        <f>hidden3!FR46</f>
        <v>17927</v>
      </c>
      <c r="I56" s="58">
        <f>hidden3!FS46</f>
        <v>14456</v>
      </c>
      <c r="J56" s="58">
        <f>hidden3!FT46</f>
        <v>0</v>
      </c>
      <c r="K56" s="58">
        <f>hidden3!FU46</f>
        <v>3465</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82714</v>
      </c>
      <c r="E57" s="58">
        <f>hidden3!FO47</f>
        <v>48484</v>
      </c>
      <c r="F57" s="58">
        <f>hidden3!FP47</f>
        <v>34230</v>
      </c>
      <c r="G57" s="58">
        <f>hidden3!FQ47</f>
        <v>175</v>
      </c>
      <c r="H57" s="58">
        <f>hidden3!FR47</f>
        <v>4189</v>
      </c>
      <c r="I57" s="58">
        <f>hidden3!FS47</f>
        <v>854</v>
      </c>
      <c r="J57" s="58">
        <f>hidden3!FT47</f>
        <v>0</v>
      </c>
      <c r="K57" s="58">
        <f>hidden3!FU47</f>
        <v>3335</v>
      </c>
      <c r="L57" s="58">
        <f>hidden3!FV47</f>
        <v>0</v>
      </c>
      <c r="M57" s="57"/>
      <c r="N57" s="57"/>
      <c r="O57" s="57"/>
      <c r="P57" s="57"/>
      <c r="Q57" s="57"/>
      <c r="R57" s="57"/>
    </row>
    <row r="58" spans="1:18" x14ac:dyDescent="0.25">
      <c r="A58" s="57" t="str">
        <f>hidden1!A48</f>
        <v xml:space="preserve">  Волгоградская область</v>
      </c>
      <c r="B58" s="58">
        <f>hidden3!FM48</f>
        <v>23</v>
      </c>
      <c r="C58" s="58">
        <f>hidden3!FN48</f>
        <v>0</v>
      </c>
      <c r="D58" s="58">
        <f t="shared" si="0"/>
        <v>183718</v>
      </c>
      <c r="E58" s="58">
        <f>hidden3!FO48</f>
        <v>78001</v>
      </c>
      <c r="F58" s="58">
        <f>hidden3!FP48</f>
        <v>105717</v>
      </c>
      <c r="G58" s="58">
        <f>hidden3!FQ48</f>
        <v>15901</v>
      </c>
      <c r="H58" s="58">
        <f>hidden3!FR48</f>
        <v>2702</v>
      </c>
      <c r="I58" s="58">
        <f>hidden3!FS48</f>
        <v>479</v>
      </c>
      <c r="J58" s="58">
        <f>hidden3!FT48</f>
        <v>0</v>
      </c>
      <c r="K58" s="58">
        <f>hidden3!FU48</f>
        <v>2221</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729792</v>
      </c>
      <c r="E59" s="58">
        <f>hidden3!FO49</f>
        <v>535316</v>
      </c>
      <c r="F59" s="58">
        <f>hidden3!FP49</f>
        <v>194476</v>
      </c>
      <c r="G59" s="58">
        <f>hidden3!FQ49</f>
        <v>45</v>
      </c>
      <c r="H59" s="58">
        <f>hidden3!FR49</f>
        <v>11454</v>
      </c>
      <c r="I59" s="58">
        <f>hidden3!FS49</f>
        <v>9502</v>
      </c>
      <c r="J59" s="58">
        <f>hidden3!FT49</f>
        <v>0</v>
      </c>
      <c r="K59" s="58">
        <f>hidden3!FU49</f>
        <v>1948</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76041</v>
      </c>
      <c r="E60" s="58">
        <f>hidden3!FO50</f>
        <v>67133</v>
      </c>
      <c r="F60" s="58">
        <f>hidden3!FP50</f>
        <v>8908</v>
      </c>
      <c r="G60" s="58">
        <f>hidden3!FQ50</f>
        <v>0</v>
      </c>
      <c r="H60" s="58">
        <f>hidden3!FR50</f>
        <v>692</v>
      </c>
      <c r="I60" s="58">
        <f>hidden3!FS50</f>
        <v>322</v>
      </c>
      <c r="J60" s="58">
        <f>hidden3!FT50</f>
        <v>0</v>
      </c>
      <c r="K60" s="58">
        <f>hidden3!FU50</f>
        <v>370</v>
      </c>
      <c r="L60" s="58">
        <f>hidden3!FV50</f>
        <v>0</v>
      </c>
      <c r="M60" s="57"/>
      <c r="N60" s="57"/>
      <c r="O60" s="57"/>
      <c r="P60" s="57"/>
      <c r="Q60" s="57"/>
      <c r="R60" s="57"/>
    </row>
    <row r="61" spans="1:18" x14ac:dyDescent="0.25">
      <c r="A61" s="57" t="str">
        <f>hidden1!A51</f>
        <v xml:space="preserve"> ПРИВОЛЖСКИЙ ФЕДЕРАЛЬНЫЙ ОКРУГ</v>
      </c>
      <c r="B61" s="58">
        <f>hidden3!FM51</f>
        <v>533</v>
      </c>
      <c r="C61" s="58">
        <f>hidden3!FN51</f>
        <v>0</v>
      </c>
      <c r="D61" s="58">
        <f t="shared" si="0"/>
        <v>3709636</v>
      </c>
      <c r="E61" s="58">
        <f>hidden3!FO51</f>
        <v>2390448</v>
      </c>
      <c r="F61" s="58">
        <f>hidden3!FP51</f>
        <v>1319188</v>
      </c>
      <c r="G61" s="58">
        <f>hidden3!FQ51</f>
        <v>507</v>
      </c>
      <c r="H61" s="58">
        <f>hidden3!FR51</f>
        <v>39913</v>
      </c>
      <c r="I61" s="58">
        <f>hidden3!FS51</f>
        <v>18707</v>
      </c>
      <c r="J61" s="58">
        <f>hidden3!FT51</f>
        <v>10</v>
      </c>
      <c r="K61" s="58">
        <f>hidden3!FU51</f>
        <v>21080</v>
      </c>
      <c r="L61" s="58">
        <f>hidden3!FV51</f>
        <v>0</v>
      </c>
      <c r="M61" s="57"/>
      <c r="N61" s="57"/>
      <c r="O61" s="57"/>
      <c r="P61" s="57"/>
      <c r="Q61" s="57"/>
      <c r="R61" s="57"/>
    </row>
    <row r="62" spans="1:18" x14ac:dyDescent="0.25">
      <c r="A62" s="57" t="str">
        <f>hidden1!A52</f>
        <v xml:space="preserve">  Республика Башкортостан</v>
      </c>
      <c r="B62" s="58">
        <f>hidden3!FM52</f>
        <v>6</v>
      </c>
      <c r="C62" s="58">
        <f>hidden3!FN52</f>
        <v>0</v>
      </c>
      <c r="D62" s="58">
        <f t="shared" si="0"/>
        <v>312474</v>
      </c>
      <c r="E62" s="58">
        <f>hidden3!FO52</f>
        <v>178897</v>
      </c>
      <c r="F62" s="58">
        <f>hidden3!FP52</f>
        <v>133577</v>
      </c>
      <c r="G62" s="58">
        <f>hidden3!FQ52</f>
        <v>103</v>
      </c>
      <c r="H62" s="58">
        <f>hidden3!FR52</f>
        <v>1830</v>
      </c>
      <c r="I62" s="58">
        <f>hidden3!FS52</f>
        <v>299</v>
      </c>
      <c r="J62" s="58">
        <f>hidden3!FT52</f>
        <v>0</v>
      </c>
      <c r="K62" s="58">
        <f>hidden3!FU52</f>
        <v>1440</v>
      </c>
      <c r="L62" s="58">
        <f>hidden3!FV52</f>
        <v>0</v>
      </c>
      <c r="M62" s="57"/>
      <c r="N62" s="57"/>
      <c r="O62" s="57"/>
      <c r="P62" s="57"/>
      <c r="Q62" s="57"/>
      <c r="R62" s="57"/>
    </row>
    <row r="63" spans="1:18" x14ac:dyDescent="0.25">
      <c r="A63" s="57" t="str">
        <f>hidden1!A53</f>
        <v xml:space="preserve">  Республика Марий-Эл</v>
      </c>
      <c r="B63" s="58">
        <f>hidden3!FM53</f>
        <v>0</v>
      </c>
      <c r="C63" s="58">
        <f>hidden3!FN53</f>
        <v>0</v>
      </c>
      <c r="D63" s="58">
        <f t="shared" si="0"/>
        <v>84377</v>
      </c>
      <c r="E63" s="58">
        <f>hidden3!FO53</f>
        <v>67635</v>
      </c>
      <c r="F63" s="58">
        <f>hidden3!FP53</f>
        <v>16742</v>
      </c>
      <c r="G63" s="58">
        <f>hidden3!FQ53</f>
        <v>4</v>
      </c>
      <c r="H63" s="58">
        <f>hidden3!FR53</f>
        <v>437</v>
      </c>
      <c r="I63" s="58">
        <f>hidden3!FS53</f>
        <v>384</v>
      </c>
      <c r="J63" s="58">
        <f>hidden3!FT53</f>
        <v>0</v>
      </c>
      <c r="K63" s="58">
        <f>hidden3!FU53</f>
        <v>53</v>
      </c>
      <c r="L63" s="58">
        <f>hidden3!FV53</f>
        <v>0</v>
      </c>
      <c r="M63" s="57"/>
      <c r="N63" s="57"/>
      <c r="O63" s="57"/>
      <c r="P63" s="57"/>
      <c r="Q63" s="57"/>
      <c r="R63" s="57"/>
    </row>
    <row r="64" spans="1:18" x14ac:dyDescent="0.25">
      <c r="A64" s="57" t="str">
        <f>hidden1!A54</f>
        <v xml:space="preserve">  Республика Мордовия</v>
      </c>
      <c r="B64" s="58">
        <f>hidden3!FM54</f>
        <v>0</v>
      </c>
      <c r="C64" s="58">
        <f>hidden3!FN54</f>
        <v>0</v>
      </c>
      <c r="D64" s="58">
        <f t="shared" si="0"/>
        <v>102768</v>
      </c>
      <c r="E64" s="58">
        <f>hidden3!FO54</f>
        <v>66458</v>
      </c>
      <c r="F64" s="58">
        <f>hidden3!FP54</f>
        <v>36310</v>
      </c>
      <c r="G64" s="58">
        <f>hidden3!FQ54</f>
        <v>10</v>
      </c>
      <c r="H64" s="58">
        <f>hidden3!FR54</f>
        <v>396</v>
      </c>
      <c r="I64" s="58">
        <f>hidden3!FS54</f>
        <v>141</v>
      </c>
      <c r="J64" s="58">
        <f>hidden3!FT54</f>
        <v>0</v>
      </c>
      <c r="K64" s="58">
        <f>hidden3!FU54</f>
        <v>255</v>
      </c>
      <c r="L64" s="58">
        <f>hidden3!FV54</f>
        <v>0</v>
      </c>
      <c r="M64" s="57"/>
      <c r="N64" s="57"/>
      <c r="O64" s="57"/>
      <c r="P64" s="57"/>
      <c r="Q64" s="57"/>
      <c r="R64" s="57"/>
    </row>
    <row r="65" spans="1:18" x14ac:dyDescent="0.25">
      <c r="A65" s="57" t="str">
        <f>hidden1!A55</f>
        <v xml:space="preserve">  Республика Татарстан</v>
      </c>
      <c r="B65" s="58">
        <f>hidden3!FM55</f>
        <v>89</v>
      </c>
      <c r="C65" s="58">
        <f>hidden3!FN55</f>
        <v>0</v>
      </c>
      <c r="D65" s="58">
        <f t="shared" si="0"/>
        <v>968754</v>
      </c>
      <c r="E65" s="58">
        <f>hidden3!FO55</f>
        <v>773059</v>
      </c>
      <c r="F65" s="58">
        <f>hidden3!FP55</f>
        <v>195695</v>
      </c>
      <c r="G65" s="58">
        <f>hidden3!FQ55</f>
        <v>72</v>
      </c>
      <c r="H65" s="58">
        <f>hidden3!FR55</f>
        <v>1305</v>
      </c>
      <c r="I65" s="58">
        <f>hidden3!FS55</f>
        <v>1091</v>
      </c>
      <c r="J65" s="58">
        <f>hidden3!FT55</f>
        <v>0</v>
      </c>
      <c r="K65" s="58">
        <f>hidden3!FU55</f>
        <v>199</v>
      </c>
      <c r="L65" s="58">
        <f>hidden3!FV55</f>
        <v>0</v>
      </c>
      <c r="M65" s="57"/>
      <c r="N65" s="57"/>
      <c r="O65" s="57"/>
      <c r="P65" s="57"/>
      <c r="Q65" s="57"/>
      <c r="R65" s="57"/>
    </row>
    <row r="66" spans="1:18" x14ac:dyDescent="0.25">
      <c r="A66" s="57" t="str">
        <f>hidden1!A56</f>
        <v xml:space="preserve">  Удмуртская Республика</v>
      </c>
      <c r="B66" s="58">
        <f>hidden3!FM56</f>
        <v>142</v>
      </c>
      <c r="C66" s="58">
        <f>hidden3!FN56</f>
        <v>0</v>
      </c>
      <c r="D66" s="58">
        <f t="shared" si="0"/>
        <v>184188</v>
      </c>
      <c r="E66" s="58">
        <f>hidden3!FO56</f>
        <v>131344</v>
      </c>
      <c r="F66" s="58">
        <f>hidden3!FP56</f>
        <v>52844</v>
      </c>
      <c r="G66" s="58">
        <f>hidden3!FQ56</f>
        <v>52</v>
      </c>
      <c r="H66" s="58">
        <f>hidden3!FR56</f>
        <v>1025</v>
      </c>
      <c r="I66" s="58">
        <f>hidden3!FS56</f>
        <v>832</v>
      </c>
      <c r="J66" s="58">
        <f>hidden3!FT56</f>
        <v>0</v>
      </c>
      <c r="K66" s="58">
        <f>hidden3!FU56</f>
        <v>193</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90043</v>
      </c>
      <c r="E67" s="58">
        <f>hidden3!FO57</f>
        <v>39915</v>
      </c>
      <c r="F67" s="58">
        <f>hidden3!FP57</f>
        <v>50128</v>
      </c>
      <c r="G67" s="58">
        <f>hidden3!FQ57</f>
        <v>72</v>
      </c>
      <c r="H67" s="58">
        <f>hidden3!FR57</f>
        <v>1048</v>
      </c>
      <c r="I67" s="58">
        <f>hidden3!FS57</f>
        <v>718</v>
      </c>
      <c r="J67" s="58">
        <f>hidden3!FT57</f>
        <v>0</v>
      </c>
      <c r="K67" s="58">
        <f>hidden3!FU57</f>
        <v>330</v>
      </c>
      <c r="L67" s="58">
        <f>hidden3!FV57</f>
        <v>0</v>
      </c>
      <c r="M67" s="57"/>
      <c r="N67" s="57"/>
      <c r="O67" s="57"/>
      <c r="P67" s="57"/>
      <c r="Q67" s="57"/>
      <c r="R67" s="57"/>
    </row>
    <row r="68" spans="1:18" x14ac:dyDescent="0.25">
      <c r="A68" s="57" t="str">
        <f>hidden1!A58</f>
        <v xml:space="preserve">  Кировская область</v>
      </c>
      <c r="B68" s="58">
        <f>hidden3!FM58</f>
        <v>246</v>
      </c>
      <c r="C68" s="58">
        <f>hidden3!FN58</f>
        <v>0</v>
      </c>
      <c r="D68" s="58">
        <f t="shared" si="0"/>
        <v>141525</v>
      </c>
      <c r="E68" s="58">
        <f>hidden3!FO58</f>
        <v>93064</v>
      </c>
      <c r="F68" s="58">
        <f>hidden3!FP58</f>
        <v>48461</v>
      </c>
      <c r="G68" s="58">
        <f>hidden3!FQ58</f>
        <v>22</v>
      </c>
      <c r="H68" s="58">
        <f>hidden3!FR58</f>
        <v>921</v>
      </c>
      <c r="I68" s="58">
        <f>hidden3!FS58</f>
        <v>635</v>
      </c>
      <c r="J68" s="58">
        <f>hidden3!FT58</f>
        <v>0</v>
      </c>
      <c r="K68" s="58">
        <f>hidden3!FU58</f>
        <v>284</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464212</v>
      </c>
      <c r="E69" s="58">
        <f>hidden3!FO59</f>
        <v>330781</v>
      </c>
      <c r="F69" s="58">
        <f>hidden3!FP59</f>
        <v>133431</v>
      </c>
      <c r="G69" s="58">
        <f>hidden3!FQ59</f>
        <v>34</v>
      </c>
      <c r="H69" s="58">
        <f>hidden3!FR59</f>
        <v>5803</v>
      </c>
      <c r="I69" s="58">
        <f>hidden3!FS59</f>
        <v>1907</v>
      </c>
      <c r="J69" s="58">
        <f>hidden3!FT59</f>
        <v>0</v>
      </c>
      <c r="K69" s="58">
        <f>hidden3!FU59</f>
        <v>3896</v>
      </c>
      <c r="L69" s="58">
        <f>hidden3!FV59</f>
        <v>0</v>
      </c>
      <c r="M69" s="57"/>
      <c r="N69" s="57"/>
      <c r="O69" s="57"/>
      <c r="P69" s="57"/>
      <c r="Q69" s="57"/>
      <c r="R69" s="57"/>
    </row>
    <row r="70" spans="1:18" x14ac:dyDescent="0.25">
      <c r="A70" s="57" t="str">
        <f>hidden1!A60</f>
        <v xml:space="preserve">  Оренбургская область</v>
      </c>
      <c r="B70" s="58">
        <f>hidden3!FM60</f>
        <v>0</v>
      </c>
      <c r="C70" s="58">
        <f>hidden3!FN60</f>
        <v>0</v>
      </c>
      <c r="D70" s="58">
        <f t="shared" si="0"/>
        <v>117305</v>
      </c>
      <c r="E70" s="58">
        <f>hidden3!FO60</f>
        <v>62282</v>
      </c>
      <c r="F70" s="58">
        <f>hidden3!FP60</f>
        <v>55023</v>
      </c>
      <c r="G70" s="58">
        <f>hidden3!FQ60</f>
        <v>12</v>
      </c>
      <c r="H70" s="58">
        <f>hidden3!FR60</f>
        <v>3728</v>
      </c>
      <c r="I70" s="58">
        <f>hidden3!FS60</f>
        <v>2416</v>
      </c>
      <c r="J70" s="58">
        <f>hidden3!FT60</f>
        <v>0</v>
      </c>
      <c r="K70" s="58">
        <f>hidden3!FU60</f>
        <v>1306</v>
      </c>
      <c r="L70" s="58">
        <f>hidden3!FV60</f>
        <v>0</v>
      </c>
      <c r="M70" s="57"/>
      <c r="N70" s="57"/>
      <c r="O70" s="57"/>
      <c r="P70" s="57"/>
      <c r="Q70" s="57"/>
      <c r="R70" s="57"/>
    </row>
    <row r="71" spans="1:18" x14ac:dyDescent="0.25">
      <c r="A71" s="57" t="str">
        <f>hidden1!A61</f>
        <v xml:space="preserve">  Пензенская область</v>
      </c>
      <c r="B71" s="58">
        <f>hidden3!FM61</f>
        <v>0</v>
      </c>
      <c r="C71" s="58">
        <f>hidden3!FN61</f>
        <v>0</v>
      </c>
      <c r="D71" s="58">
        <f t="shared" si="0"/>
        <v>120780</v>
      </c>
      <c r="E71" s="58">
        <f>hidden3!FO61</f>
        <v>73175</v>
      </c>
      <c r="F71" s="58">
        <f>hidden3!FP61</f>
        <v>47605</v>
      </c>
      <c r="G71" s="58">
        <f>hidden3!FQ61</f>
        <v>48</v>
      </c>
      <c r="H71" s="58">
        <f>hidden3!FR61</f>
        <v>2215</v>
      </c>
      <c r="I71" s="58">
        <f>hidden3!FS61</f>
        <v>1299</v>
      </c>
      <c r="J71" s="58">
        <f>hidden3!FT61</f>
        <v>0</v>
      </c>
      <c r="K71" s="58">
        <f>hidden3!FU61</f>
        <v>916</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243488</v>
      </c>
      <c r="E72" s="58">
        <f>hidden3!FO62</f>
        <v>67954</v>
      </c>
      <c r="F72" s="58">
        <f>hidden3!FP62</f>
        <v>175534</v>
      </c>
      <c r="G72" s="58">
        <f>hidden3!FQ62</f>
        <v>37</v>
      </c>
      <c r="H72" s="58">
        <f>hidden3!FR62</f>
        <v>3436</v>
      </c>
      <c r="I72" s="58">
        <f>hidden3!FS62</f>
        <v>2735</v>
      </c>
      <c r="J72" s="58">
        <f>hidden3!FT62</f>
        <v>0</v>
      </c>
      <c r="K72" s="58">
        <f>hidden3!FU62</f>
        <v>699</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380308</v>
      </c>
      <c r="E73" s="58">
        <f>hidden3!FO63</f>
        <v>142157</v>
      </c>
      <c r="F73" s="58">
        <f>hidden3!FP63</f>
        <v>238151</v>
      </c>
      <c r="G73" s="58">
        <f>hidden3!FQ63</f>
        <v>5</v>
      </c>
      <c r="H73" s="58">
        <f>hidden3!FR63</f>
        <v>10779</v>
      </c>
      <c r="I73" s="58">
        <f>hidden3!FS63</f>
        <v>1787</v>
      </c>
      <c r="J73" s="58">
        <f>hidden3!FT63</f>
        <v>0</v>
      </c>
      <c r="K73" s="58">
        <f>hidden3!FU63</f>
        <v>8992</v>
      </c>
      <c r="L73" s="58">
        <f>hidden3!FV63</f>
        <v>0</v>
      </c>
      <c r="M73" s="57"/>
      <c r="N73" s="57"/>
      <c r="O73" s="57"/>
      <c r="P73" s="57"/>
      <c r="Q73" s="57"/>
      <c r="R73" s="57"/>
    </row>
    <row r="74" spans="1:18" x14ac:dyDescent="0.25">
      <c r="A74" s="57" t="str">
        <f>hidden1!A64</f>
        <v xml:space="preserve">  Саратовская область</v>
      </c>
      <c r="B74" s="58">
        <f>hidden3!FM64</f>
        <v>0</v>
      </c>
      <c r="C74" s="58">
        <f>hidden3!FN64</f>
        <v>0</v>
      </c>
      <c r="D74" s="58">
        <f t="shared" si="0"/>
        <v>394028</v>
      </c>
      <c r="E74" s="58">
        <f>hidden3!FO64</f>
        <v>312442</v>
      </c>
      <c r="F74" s="58">
        <f>hidden3!FP64</f>
        <v>81586</v>
      </c>
      <c r="G74" s="58">
        <f>hidden3!FQ64</f>
        <v>32</v>
      </c>
      <c r="H74" s="58">
        <f>hidden3!FR64</f>
        <v>5007</v>
      </c>
      <c r="I74" s="58">
        <f>hidden3!FS64</f>
        <v>3218</v>
      </c>
      <c r="J74" s="58">
        <f>hidden3!FT64</f>
        <v>10</v>
      </c>
      <c r="K74" s="58">
        <f>hidden3!FU64</f>
        <v>1779</v>
      </c>
      <c r="L74" s="58">
        <f>hidden3!FV64</f>
        <v>0</v>
      </c>
      <c r="M74" s="57"/>
      <c r="N74" s="57"/>
      <c r="O74" s="57"/>
      <c r="P74" s="57"/>
      <c r="Q74" s="57"/>
      <c r="R74" s="57"/>
    </row>
    <row r="75" spans="1:18" x14ac:dyDescent="0.25">
      <c r="A75" s="57" t="str">
        <f>hidden1!A65</f>
        <v xml:space="preserve">  Ульяновская область</v>
      </c>
      <c r="B75" s="58">
        <f>hidden3!FM65</f>
        <v>21</v>
      </c>
      <c r="C75" s="58">
        <f>hidden3!FN65</f>
        <v>0</v>
      </c>
      <c r="D75" s="58">
        <f t="shared" si="0"/>
        <v>105386</v>
      </c>
      <c r="E75" s="58">
        <f>hidden3!FO65</f>
        <v>51285</v>
      </c>
      <c r="F75" s="58">
        <f>hidden3!FP65</f>
        <v>54101</v>
      </c>
      <c r="G75" s="58">
        <f>hidden3!FQ65</f>
        <v>4</v>
      </c>
      <c r="H75" s="58">
        <f>hidden3!FR65</f>
        <v>1983</v>
      </c>
      <c r="I75" s="58">
        <f>hidden3!FS65</f>
        <v>1245</v>
      </c>
      <c r="J75" s="58">
        <f>hidden3!FT65</f>
        <v>0</v>
      </c>
      <c r="K75" s="58">
        <f>hidden3!FU65</f>
        <v>738</v>
      </c>
      <c r="L75" s="58">
        <f>hidden3!FV65</f>
        <v>0</v>
      </c>
      <c r="M75" s="57"/>
      <c r="N75" s="57"/>
      <c r="O75" s="57"/>
      <c r="P75" s="57"/>
      <c r="Q75" s="57"/>
      <c r="R75" s="57"/>
    </row>
    <row r="76" spans="1:18" x14ac:dyDescent="0.25">
      <c r="A76" s="57" t="str">
        <f>hidden1!A66</f>
        <v xml:space="preserve"> УРАЛЬСКИЙ ФЕДЕРАЛЬНЫЙ ОКРУГ</v>
      </c>
      <c r="B76" s="58">
        <f>hidden3!FM66</f>
        <v>718</v>
      </c>
      <c r="C76" s="58">
        <f>hidden3!FN66</f>
        <v>0</v>
      </c>
      <c r="D76" s="58">
        <f t="shared" ref="D76:D105" si="1">E76+F76</f>
        <v>1703766</v>
      </c>
      <c r="E76" s="58">
        <f>hidden3!FO66</f>
        <v>878902</v>
      </c>
      <c r="F76" s="58">
        <f>hidden3!FP66</f>
        <v>824864</v>
      </c>
      <c r="G76" s="58">
        <f>hidden3!FQ66</f>
        <v>328</v>
      </c>
      <c r="H76" s="58">
        <f>hidden3!FR66</f>
        <v>19833</v>
      </c>
      <c r="I76" s="58">
        <f>hidden3!FS66</f>
        <v>12730</v>
      </c>
      <c r="J76" s="58">
        <f>hidden3!FT66</f>
        <v>0</v>
      </c>
      <c r="K76" s="58">
        <f>hidden3!FU66</f>
        <v>7082</v>
      </c>
      <c r="L76" s="58">
        <f>hidden3!FV66</f>
        <v>0</v>
      </c>
      <c r="M76" s="57"/>
      <c r="N76" s="57"/>
      <c r="O76" s="57"/>
      <c r="P76" s="57"/>
      <c r="Q76" s="57"/>
      <c r="R76" s="57"/>
    </row>
    <row r="77" spans="1:18" x14ac:dyDescent="0.25">
      <c r="A77" s="57" t="str">
        <f>hidden1!A67</f>
        <v xml:space="preserve">  Курганская область</v>
      </c>
      <c r="B77" s="58">
        <f>hidden3!FM67</f>
        <v>0</v>
      </c>
      <c r="C77" s="58">
        <f>hidden3!FN67</f>
        <v>0</v>
      </c>
      <c r="D77" s="58">
        <f t="shared" si="1"/>
        <v>90667</v>
      </c>
      <c r="E77" s="58">
        <f>hidden3!FO67</f>
        <v>66790</v>
      </c>
      <c r="F77" s="58">
        <f>hidden3!FP67</f>
        <v>23877</v>
      </c>
      <c r="G77" s="58">
        <f>hidden3!FQ67</f>
        <v>2</v>
      </c>
      <c r="H77" s="58">
        <f>hidden3!FR67</f>
        <v>324</v>
      </c>
      <c r="I77" s="58">
        <f>hidden3!FS67</f>
        <v>304</v>
      </c>
      <c r="J77" s="58">
        <f>hidden3!FT67</f>
        <v>0</v>
      </c>
      <c r="K77" s="58">
        <f>hidden3!FU67</f>
        <v>20</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293361</v>
      </c>
      <c r="E78" s="58">
        <f>hidden3!FO68</f>
        <v>95796</v>
      </c>
      <c r="F78" s="58">
        <f>hidden3!FP68</f>
        <v>197565</v>
      </c>
      <c r="G78" s="58">
        <f>hidden3!FQ68</f>
        <v>65</v>
      </c>
      <c r="H78" s="58">
        <f>hidden3!FR68</f>
        <v>6955</v>
      </c>
      <c r="I78" s="58">
        <f>hidden3!FS68</f>
        <v>5778</v>
      </c>
      <c r="J78" s="58">
        <f>hidden3!FT68</f>
        <v>0</v>
      </c>
      <c r="K78" s="58">
        <f>hidden3!FU68</f>
        <v>1157</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341182</v>
      </c>
      <c r="E79" s="58">
        <f>hidden3!FO69</f>
        <v>240254</v>
      </c>
      <c r="F79" s="58">
        <f>hidden3!FP69</f>
        <v>100928</v>
      </c>
      <c r="G79" s="58">
        <f>hidden3!FQ69</f>
        <v>16</v>
      </c>
      <c r="H79" s="58">
        <f>hidden3!FR69</f>
        <v>2396</v>
      </c>
      <c r="I79" s="58">
        <f>hidden3!FS69</f>
        <v>1657</v>
      </c>
      <c r="J79" s="58">
        <f>hidden3!FT69</f>
        <v>0</v>
      </c>
      <c r="K79" s="58">
        <f>hidden3!FU69</f>
        <v>739</v>
      </c>
      <c r="L79" s="58">
        <f>hidden3!FV69</f>
        <v>0</v>
      </c>
      <c r="M79" s="57"/>
      <c r="N79" s="57"/>
      <c r="O79" s="57"/>
      <c r="P79" s="57"/>
      <c r="Q79" s="57"/>
      <c r="R79" s="57"/>
    </row>
    <row r="80" spans="1:18" x14ac:dyDescent="0.25">
      <c r="A80" s="57" t="str">
        <f>hidden1!A70</f>
        <v xml:space="preserve">  Челябинская область</v>
      </c>
      <c r="B80" s="58">
        <f>hidden3!FM70</f>
        <v>716</v>
      </c>
      <c r="C80" s="58">
        <f>hidden3!FN70</f>
        <v>0</v>
      </c>
      <c r="D80" s="58">
        <f t="shared" si="1"/>
        <v>374785</v>
      </c>
      <c r="E80" s="58">
        <f>hidden3!FO70</f>
        <v>173323</v>
      </c>
      <c r="F80" s="58">
        <f>hidden3!FP70</f>
        <v>201462</v>
      </c>
      <c r="G80" s="58">
        <f>hidden3!FQ70</f>
        <v>-54</v>
      </c>
      <c r="H80" s="58">
        <f>hidden3!FR70</f>
        <v>6532</v>
      </c>
      <c r="I80" s="58">
        <f>hidden3!FS70</f>
        <v>3640</v>
      </c>
      <c r="J80" s="58">
        <f>hidden3!FT70</f>
        <v>0</v>
      </c>
      <c r="K80" s="58">
        <f>hidden3!FU70</f>
        <v>2892</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553996</v>
      </c>
      <c r="E81" s="58">
        <f>hidden3!FO71</f>
        <v>400277</v>
      </c>
      <c r="F81" s="58">
        <f>hidden3!FP71</f>
        <v>153719</v>
      </c>
      <c r="G81" s="58">
        <f>hidden3!FQ71</f>
        <v>261</v>
      </c>
      <c r="H81" s="58">
        <f>hidden3!FR71</f>
        <v>2787</v>
      </c>
      <c r="I81" s="58">
        <f>hidden3!FS71</f>
        <v>645</v>
      </c>
      <c r="J81" s="58">
        <f>hidden3!FT71</f>
        <v>0</v>
      </c>
      <c r="K81" s="58">
        <f>hidden3!FU71</f>
        <v>2141</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49775</v>
      </c>
      <c r="E82" s="58">
        <f>hidden3!FO72</f>
        <v>-97538</v>
      </c>
      <c r="F82" s="58">
        <f>hidden3!FP72</f>
        <v>147313</v>
      </c>
      <c r="G82" s="58">
        <f>hidden3!FQ72</f>
        <v>38</v>
      </c>
      <c r="H82" s="58">
        <f>hidden3!FR72</f>
        <v>839</v>
      </c>
      <c r="I82" s="58">
        <f>hidden3!FS72</f>
        <v>706</v>
      </c>
      <c r="J82" s="58">
        <f>hidden3!FT72</f>
        <v>0</v>
      </c>
      <c r="K82" s="58">
        <f>hidden3!FU72</f>
        <v>133</v>
      </c>
      <c r="L82" s="58">
        <f>hidden3!FV72</f>
        <v>0</v>
      </c>
      <c r="M82" s="57"/>
      <c r="N82" s="57"/>
      <c r="O82" s="57"/>
      <c r="P82" s="57"/>
      <c r="Q82" s="57"/>
      <c r="R82" s="57"/>
    </row>
    <row r="83" spans="1:18" x14ac:dyDescent="0.25">
      <c r="A83" s="57" t="str">
        <f>hidden1!A73</f>
        <v xml:space="preserve"> СИБИРСКИЙ ФЕДЕРАЛЬНЫЙ ОКРУГ</v>
      </c>
      <c r="B83" s="58">
        <f>hidden3!FM73</f>
        <v>781</v>
      </c>
      <c r="C83" s="58">
        <f>hidden3!FN73</f>
        <v>3</v>
      </c>
      <c r="D83" s="58">
        <f t="shared" si="1"/>
        <v>1983922</v>
      </c>
      <c r="E83" s="58">
        <f>hidden3!FO73</f>
        <v>1061712</v>
      </c>
      <c r="F83" s="58">
        <f>hidden3!FP73</f>
        <v>922210</v>
      </c>
      <c r="G83" s="58">
        <f>hidden3!FQ73</f>
        <v>28983</v>
      </c>
      <c r="H83" s="58">
        <f>hidden3!FR73</f>
        <v>201975</v>
      </c>
      <c r="I83" s="58">
        <f>hidden3!FS73</f>
        <v>10039</v>
      </c>
      <c r="J83" s="58">
        <f>hidden3!FT73</f>
        <v>10</v>
      </c>
      <c r="K83" s="58">
        <f>hidden3!FU73</f>
        <v>191854</v>
      </c>
      <c r="L83" s="58">
        <f>hidden3!FV73</f>
        <v>4</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19697</v>
      </c>
      <c r="E84" s="58">
        <f>hidden3!FO74</f>
        <v>8214</v>
      </c>
      <c r="F84" s="58">
        <f>hidden3!FP74</f>
        <v>11483</v>
      </c>
      <c r="G84" s="58">
        <f>hidden3!FQ74</f>
        <v>3</v>
      </c>
      <c r="H84" s="58">
        <f>hidden3!FR74</f>
        <v>280</v>
      </c>
      <c r="I84" s="58">
        <f>hidden3!FS74</f>
        <v>148</v>
      </c>
      <c r="J84" s="58">
        <f>hidden3!FT74</f>
        <v>0</v>
      </c>
      <c r="K84" s="58">
        <f>hidden3!FU74</f>
        <v>132</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25192</v>
      </c>
      <c r="E85" s="58">
        <f>hidden3!FO75</f>
        <v>14820</v>
      </c>
      <c r="F85" s="58">
        <f>hidden3!FP75</f>
        <v>10372</v>
      </c>
      <c r="G85" s="58">
        <f>hidden3!FQ75</f>
        <v>0</v>
      </c>
      <c r="H85" s="58">
        <f>hidden3!FR75</f>
        <v>282</v>
      </c>
      <c r="I85" s="58">
        <f>hidden3!FS75</f>
        <v>265</v>
      </c>
      <c r="J85" s="58">
        <f>hidden3!FT75</f>
        <v>0</v>
      </c>
      <c r="K85" s="58">
        <f>hidden3!FU75</f>
        <v>12</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79899</v>
      </c>
      <c r="E86" s="58">
        <f>hidden3!FO76</f>
        <v>40518</v>
      </c>
      <c r="F86" s="58">
        <f>hidden3!FP76</f>
        <v>39381</v>
      </c>
      <c r="G86" s="58">
        <f>hidden3!FQ76</f>
        <v>0</v>
      </c>
      <c r="H86" s="58">
        <f>hidden3!FR76</f>
        <v>260</v>
      </c>
      <c r="I86" s="58">
        <f>hidden3!FS76</f>
        <v>252</v>
      </c>
      <c r="J86" s="58">
        <f>hidden3!FT76</f>
        <v>0</v>
      </c>
      <c r="K86" s="58">
        <f>hidden3!FU76</f>
        <v>8</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154564</v>
      </c>
      <c r="E87" s="58">
        <f>hidden3!FO77</f>
        <v>85789</v>
      </c>
      <c r="F87" s="58">
        <f>hidden3!FP77</f>
        <v>68775</v>
      </c>
      <c r="G87" s="58">
        <f>hidden3!FQ77</f>
        <v>40</v>
      </c>
      <c r="H87" s="58">
        <f>hidden3!FR77</f>
        <v>1208</v>
      </c>
      <c r="I87" s="58">
        <f>hidden3!FS77</f>
        <v>222</v>
      </c>
      <c r="J87" s="58">
        <f>hidden3!FT77</f>
        <v>0</v>
      </c>
      <c r="K87" s="58">
        <f>hidden3!FU77</f>
        <v>946</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253277</v>
      </c>
      <c r="E88" s="58">
        <f>hidden3!FO78</f>
        <v>89649</v>
      </c>
      <c r="F88" s="58">
        <f>hidden3!FP78</f>
        <v>163628</v>
      </c>
      <c r="G88" s="58">
        <f>hidden3!FQ78</f>
        <v>4872</v>
      </c>
      <c r="H88" s="58">
        <f>hidden3!FR78</f>
        <v>4331</v>
      </c>
      <c r="I88" s="58">
        <f>hidden3!FS78</f>
        <v>3274</v>
      </c>
      <c r="J88" s="58">
        <f>hidden3!FT78</f>
        <v>0</v>
      </c>
      <c r="K88" s="58">
        <f>hidden3!FU78</f>
        <v>1039</v>
      </c>
      <c r="L88" s="58">
        <f>hidden3!FV78</f>
        <v>0</v>
      </c>
      <c r="M88" s="57"/>
      <c r="N88" s="57"/>
      <c r="O88" s="57"/>
      <c r="P88" s="57"/>
      <c r="Q88" s="57"/>
      <c r="R88" s="57"/>
    </row>
    <row r="89" spans="1:18" x14ac:dyDescent="0.25">
      <c r="A89" s="57" t="str">
        <f>hidden1!A79</f>
        <v xml:space="preserve">  Иркутская область</v>
      </c>
      <c r="B89" s="58">
        <f>hidden3!FM79</f>
        <v>205</v>
      </c>
      <c r="C89" s="58">
        <f>hidden3!FN79</f>
        <v>0</v>
      </c>
      <c r="D89" s="58">
        <f t="shared" si="1"/>
        <v>362675</v>
      </c>
      <c r="E89" s="58">
        <f>hidden3!FO79</f>
        <v>159418</v>
      </c>
      <c r="F89" s="58">
        <f>hidden3!FP79</f>
        <v>203257</v>
      </c>
      <c r="G89" s="58">
        <f>hidden3!FQ79</f>
        <v>23985</v>
      </c>
      <c r="H89" s="58">
        <f>hidden3!FR79</f>
        <v>5577</v>
      </c>
      <c r="I89" s="58">
        <f>hidden3!FS79</f>
        <v>1400</v>
      </c>
      <c r="J89" s="58">
        <f>hidden3!FT79</f>
        <v>0</v>
      </c>
      <c r="K89" s="58">
        <f>hidden3!FU79</f>
        <v>4177</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449984</v>
      </c>
      <c r="E90" s="58">
        <f>hidden3!FO80</f>
        <v>276347</v>
      </c>
      <c r="F90" s="58">
        <f>hidden3!FP80</f>
        <v>173637</v>
      </c>
      <c r="G90" s="58">
        <f>hidden3!FQ80</f>
        <v>22</v>
      </c>
      <c r="H90" s="58">
        <f>hidden3!FR80</f>
        <v>181256</v>
      </c>
      <c r="I90" s="58">
        <f>hidden3!FS80</f>
        <v>629</v>
      </c>
      <c r="J90" s="58">
        <f>hidden3!FT80</f>
        <v>0</v>
      </c>
      <c r="K90" s="58">
        <f>hidden3!FU80</f>
        <v>180627</v>
      </c>
      <c r="L90" s="58">
        <f>hidden3!FV80</f>
        <v>0</v>
      </c>
      <c r="M90" s="57"/>
      <c r="N90" s="57"/>
      <c r="O90" s="57"/>
      <c r="P90" s="57"/>
      <c r="Q90" s="57"/>
      <c r="R90" s="57"/>
    </row>
    <row r="91" spans="1:18" x14ac:dyDescent="0.25">
      <c r="A91" s="57" t="str">
        <f>hidden1!A81</f>
        <v xml:space="preserve">  Новосибирская область</v>
      </c>
      <c r="B91" s="58">
        <f>hidden3!FM81</f>
        <v>84</v>
      </c>
      <c r="C91" s="58">
        <f>hidden3!FN81</f>
        <v>0</v>
      </c>
      <c r="D91" s="58">
        <f t="shared" si="1"/>
        <v>357516</v>
      </c>
      <c r="E91" s="58">
        <f>hidden3!FO81</f>
        <v>217265</v>
      </c>
      <c r="F91" s="58">
        <f>hidden3!FP81</f>
        <v>140251</v>
      </c>
      <c r="G91" s="58">
        <f>hidden3!FQ81</f>
        <v>16</v>
      </c>
      <c r="H91" s="58">
        <f>hidden3!FR81</f>
        <v>5098</v>
      </c>
      <c r="I91" s="58">
        <f>hidden3!FS81</f>
        <v>1906</v>
      </c>
      <c r="J91" s="58">
        <f>hidden3!FT81</f>
        <v>0</v>
      </c>
      <c r="K91" s="58">
        <f>hidden3!FU81</f>
        <v>3188</v>
      </c>
      <c r="L91" s="58">
        <f>hidden3!FV81</f>
        <v>4</v>
      </c>
      <c r="M91" s="57"/>
      <c r="N91" s="57"/>
      <c r="O91" s="57"/>
      <c r="P91" s="57"/>
      <c r="Q91" s="57"/>
      <c r="R91" s="57"/>
    </row>
    <row r="92" spans="1:18" x14ac:dyDescent="0.25">
      <c r="A92" s="57" t="str">
        <f>hidden1!A82</f>
        <v xml:space="preserve">  Омская область</v>
      </c>
      <c r="B92" s="58">
        <f>hidden3!FM82</f>
        <v>492</v>
      </c>
      <c r="C92" s="58">
        <f>hidden3!FN82</f>
        <v>0</v>
      </c>
      <c r="D92" s="58">
        <f t="shared" si="1"/>
        <v>187380</v>
      </c>
      <c r="E92" s="58">
        <f>hidden3!FO82</f>
        <v>117490</v>
      </c>
      <c r="F92" s="58">
        <f>hidden3!FP82</f>
        <v>69890</v>
      </c>
      <c r="G92" s="58">
        <f>hidden3!FQ82</f>
        <v>18</v>
      </c>
      <c r="H92" s="58">
        <f>hidden3!FR82</f>
        <v>1488</v>
      </c>
      <c r="I92" s="58">
        <f>hidden3!FS82</f>
        <v>959</v>
      </c>
      <c r="J92" s="58">
        <f>hidden3!FT82</f>
        <v>10</v>
      </c>
      <c r="K92" s="58">
        <f>hidden3!FU82</f>
        <v>515</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93738</v>
      </c>
      <c r="E93" s="58">
        <f>hidden3!FO83</f>
        <v>52202</v>
      </c>
      <c r="F93" s="58">
        <f>hidden3!FP83</f>
        <v>41536</v>
      </c>
      <c r="G93" s="58">
        <f>hidden3!FQ83</f>
        <v>27</v>
      </c>
      <c r="H93" s="58">
        <f>hidden3!FR83</f>
        <v>2195</v>
      </c>
      <c r="I93" s="58">
        <f>hidden3!FS83</f>
        <v>984</v>
      </c>
      <c r="J93" s="58">
        <f>hidden3!FT83</f>
        <v>0</v>
      </c>
      <c r="K93" s="58">
        <f>hidden3!FU83</f>
        <v>1210</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28</v>
      </c>
      <c r="C94" s="58">
        <f>hidden3!FN84</f>
        <v>0</v>
      </c>
      <c r="D94" s="58">
        <f t="shared" si="1"/>
        <v>1342317</v>
      </c>
      <c r="E94" s="58">
        <f>hidden3!FO84</f>
        <v>689359</v>
      </c>
      <c r="F94" s="58">
        <f>hidden3!FP84</f>
        <v>652958</v>
      </c>
      <c r="G94" s="58">
        <f>hidden3!FQ84</f>
        <v>93</v>
      </c>
      <c r="H94" s="58">
        <f>hidden3!FR84</f>
        <v>43858</v>
      </c>
      <c r="I94" s="58">
        <f>hidden3!FS84</f>
        <v>6412</v>
      </c>
      <c r="J94" s="58">
        <f>hidden3!FT84</f>
        <v>3</v>
      </c>
      <c r="K94" s="58">
        <f>hidden3!FU84</f>
        <v>37442</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58495</v>
      </c>
      <c r="E95" s="58">
        <f>hidden3!FO85</f>
        <v>23534</v>
      </c>
      <c r="F95" s="58">
        <f>hidden3!FP85</f>
        <v>34961</v>
      </c>
      <c r="G95" s="58">
        <f>hidden3!FQ85</f>
        <v>1</v>
      </c>
      <c r="H95" s="58">
        <f>hidden3!FR85</f>
        <v>187</v>
      </c>
      <c r="I95" s="58">
        <f>hidden3!FS85</f>
        <v>149</v>
      </c>
      <c r="J95" s="58">
        <f>hidden3!FT85</f>
        <v>0</v>
      </c>
      <c r="K95" s="58">
        <f>hidden3!FU85</f>
        <v>38</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177210</v>
      </c>
      <c r="E96" s="58">
        <f>hidden3!FO86</f>
        <v>76685</v>
      </c>
      <c r="F96" s="58">
        <f>hidden3!FP86</f>
        <v>100525</v>
      </c>
      <c r="G96" s="58">
        <f>hidden3!FQ86</f>
        <v>17</v>
      </c>
      <c r="H96" s="58">
        <f>hidden3!FR86</f>
        <v>834</v>
      </c>
      <c r="I96" s="58">
        <f>hidden3!FS86</f>
        <v>823</v>
      </c>
      <c r="J96" s="58">
        <f>hidden3!FT86</f>
        <v>2</v>
      </c>
      <c r="K96" s="58">
        <f>hidden3!FU86</f>
        <v>9</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261706</v>
      </c>
      <c r="E97" s="58">
        <f>hidden3!FO87</f>
        <v>154106</v>
      </c>
      <c r="F97" s="58">
        <f>hidden3!FP87</f>
        <v>107600</v>
      </c>
      <c r="G97" s="58">
        <f>hidden3!FQ87</f>
        <v>33</v>
      </c>
      <c r="H97" s="58">
        <f>hidden3!FR87</f>
        <v>31499</v>
      </c>
      <c r="I97" s="58">
        <f>hidden3!FS87</f>
        <v>2189</v>
      </c>
      <c r="J97" s="58">
        <f>hidden3!FT87</f>
        <v>1</v>
      </c>
      <c r="K97" s="58">
        <f>hidden3!FU87</f>
        <v>29309</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190077</v>
      </c>
      <c r="E98" s="58">
        <f>hidden3!FO88</f>
        <v>71999</v>
      </c>
      <c r="F98" s="58">
        <f>hidden3!FP88</f>
        <v>118078</v>
      </c>
      <c r="G98" s="58">
        <f>hidden3!FQ88</f>
        <v>13</v>
      </c>
      <c r="H98" s="58">
        <f>hidden3!FR88</f>
        <v>618</v>
      </c>
      <c r="I98" s="58">
        <f>hidden3!FS88</f>
        <v>594</v>
      </c>
      <c r="J98" s="58">
        <f>hidden3!FT88</f>
        <v>0</v>
      </c>
      <c r="K98" s="58">
        <f>hidden3!FU88</f>
        <v>24</v>
      </c>
      <c r="L98" s="58">
        <f>hidden3!FV88</f>
        <v>0</v>
      </c>
      <c r="M98" s="57"/>
      <c r="N98" s="57"/>
      <c r="O98" s="57"/>
      <c r="P98" s="57"/>
      <c r="Q98" s="57"/>
      <c r="R98" s="57"/>
    </row>
    <row r="99" spans="1:18" x14ac:dyDescent="0.25">
      <c r="A99" s="57" t="str">
        <f>hidden1!A89</f>
        <v xml:space="preserve">  Амурская область</v>
      </c>
      <c r="B99" s="58">
        <f>hidden3!FM89</f>
        <v>0</v>
      </c>
      <c r="C99" s="58">
        <f>hidden3!FN89</f>
        <v>0</v>
      </c>
      <c r="D99" s="58">
        <f t="shared" si="1"/>
        <v>108089</v>
      </c>
      <c r="E99" s="58">
        <f>hidden3!FO89</f>
        <v>29081</v>
      </c>
      <c r="F99" s="58">
        <f>hidden3!FP89</f>
        <v>79008</v>
      </c>
      <c r="G99" s="58">
        <f>hidden3!FQ89</f>
        <v>6</v>
      </c>
      <c r="H99" s="58">
        <f>hidden3!FR89</f>
        <v>933</v>
      </c>
      <c r="I99" s="58">
        <f>hidden3!FS89</f>
        <v>321</v>
      </c>
      <c r="J99" s="58">
        <f>hidden3!FT89</f>
        <v>0</v>
      </c>
      <c r="K99" s="58">
        <f>hidden3!FU89</f>
        <v>612</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58572</v>
      </c>
      <c r="E100" s="58">
        <f>hidden3!FO90</f>
        <v>14790</v>
      </c>
      <c r="F100" s="58">
        <f>hidden3!FP90</f>
        <v>43782</v>
      </c>
      <c r="G100" s="58">
        <f>hidden3!FQ90</f>
        <v>0</v>
      </c>
      <c r="H100" s="58">
        <f>hidden3!FR90</f>
        <v>6060</v>
      </c>
      <c r="I100" s="58">
        <f>hidden3!FS90</f>
        <v>618</v>
      </c>
      <c r="J100" s="58">
        <f>hidden3!FT90</f>
        <v>0</v>
      </c>
      <c r="K100" s="58">
        <f>hidden3!FU90</f>
        <v>5442</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52137</v>
      </c>
      <c r="E101" s="58">
        <f>hidden3!FO91</f>
        <v>27052</v>
      </c>
      <c r="F101" s="58">
        <f>hidden3!FP91</f>
        <v>25085</v>
      </c>
      <c r="G101" s="58">
        <f>hidden3!FQ91</f>
        <v>16</v>
      </c>
      <c r="H101" s="58">
        <f>hidden3!FR91</f>
        <v>247</v>
      </c>
      <c r="I101" s="58">
        <f>hidden3!FS91</f>
        <v>170</v>
      </c>
      <c r="J101" s="58">
        <f>hidden3!FT91</f>
        <v>0</v>
      </c>
      <c r="K101" s="58">
        <f>hidden3!FU91</f>
        <v>77</v>
      </c>
      <c r="L101" s="58">
        <f>hidden3!FV91</f>
        <v>0</v>
      </c>
      <c r="M101" s="57"/>
      <c r="N101" s="57"/>
      <c r="O101" s="57"/>
      <c r="P101" s="57"/>
      <c r="Q101" s="57"/>
      <c r="R101" s="57"/>
    </row>
    <row r="102" spans="1:18" x14ac:dyDescent="0.25">
      <c r="A102" s="57" t="str">
        <f>hidden1!A92</f>
        <v xml:space="preserve">  Сахалинская область</v>
      </c>
      <c r="B102" s="58">
        <f>hidden3!FM92</f>
        <v>17</v>
      </c>
      <c r="C102" s="58">
        <f>hidden3!FN92</f>
        <v>0</v>
      </c>
      <c r="D102" s="58">
        <f t="shared" si="1"/>
        <v>325691</v>
      </c>
      <c r="E102" s="58">
        <f>hidden3!FO92</f>
        <v>255193</v>
      </c>
      <c r="F102" s="58">
        <f>hidden3!FP92</f>
        <v>70498</v>
      </c>
      <c r="G102" s="58">
        <f>hidden3!FQ92</f>
        <v>2</v>
      </c>
      <c r="H102" s="58">
        <f>hidden3!FR92</f>
        <v>1616</v>
      </c>
      <c r="I102" s="58">
        <f>hidden3!FS92</f>
        <v>1235</v>
      </c>
      <c r="J102" s="58">
        <f>hidden3!FT92</f>
        <v>0</v>
      </c>
      <c r="K102" s="58">
        <f>hidden3!FU92</f>
        <v>381</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84869</v>
      </c>
      <c r="E103" s="58">
        <f>hidden3!FO93</f>
        <v>25973</v>
      </c>
      <c r="F103" s="58">
        <f>hidden3!FP93</f>
        <v>58896</v>
      </c>
      <c r="G103" s="58">
        <f>hidden3!FQ93</f>
        <v>3</v>
      </c>
      <c r="H103" s="58">
        <f>hidden3!FR93</f>
        <v>1766</v>
      </c>
      <c r="I103" s="58">
        <f>hidden3!FS93</f>
        <v>215</v>
      </c>
      <c r="J103" s="58">
        <f>hidden3!FT93</f>
        <v>0</v>
      </c>
      <c r="K103" s="58">
        <f>hidden3!FU93</f>
        <v>1550</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10167</v>
      </c>
      <c r="E104" s="58">
        <f>hidden3!FO94</f>
        <v>3280</v>
      </c>
      <c r="F104" s="58">
        <f>hidden3!FP94</f>
        <v>6887</v>
      </c>
      <c r="G104" s="58">
        <f>hidden3!FQ94</f>
        <v>1</v>
      </c>
      <c r="H104" s="58">
        <f>hidden3!FR94</f>
        <v>98</v>
      </c>
      <c r="I104" s="58">
        <f>hidden3!FS94</f>
        <v>98</v>
      </c>
      <c r="J104" s="58">
        <f>hidden3!FT94</f>
        <v>0</v>
      </c>
      <c r="K104" s="58">
        <f>hidden3!FU94</f>
        <v>0</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15304</v>
      </c>
      <c r="E105" s="58">
        <f>hidden3!FO95</f>
        <v>7666</v>
      </c>
      <c r="F105" s="58">
        <f>hidden3!FP95</f>
        <v>7638</v>
      </c>
      <c r="G105" s="58">
        <f>hidden3!FQ95</f>
        <v>1</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t="str">
        <f>hidden1!A101</f>
        <v xml:space="preserve"> МИ ФНС РОССИИ ПО УПРАВЛЕНИЮ ДОЛГОМ</v>
      </c>
      <c r="B106" s="58">
        <f>hidden3!FM101</f>
        <v>7</v>
      </c>
      <c r="C106" s="58">
        <f>hidden3!FN101</f>
        <v>0</v>
      </c>
      <c r="D106" s="58">
        <f>E106+F106</f>
        <v>520237</v>
      </c>
      <c r="E106" s="58">
        <f>hidden3!FO101</f>
        <v>520237</v>
      </c>
      <c r="F106" s="58">
        <f>hidden3!FP101</f>
        <v>0</v>
      </c>
      <c r="G106" s="58">
        <f>hidden3!FQ101</f>
        <v>0</v>
      </c>
      <c r="H106" s="58">
        <f>hidden3!FR101</f>
        <v>9602</v>
      </c>
      <c r="I106" s="58">
        <f>hidden3!FS101</f>
        <v>1779</v>
      </c>
      <c r="J106" s="58">
        <f>hidden3!FT101</f>
        <v>0</v>
      </c>
      <c r="K106" s="58">
        <f>hidden3!FU101</f>
        <v>7823</v>
      </c>
      <c r="L106" s="58">
        <f>hidden3!FV101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августа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256</v>
      </c>
      <c r="C11" s="58">
        <f>hidden3!FX1</f>
        <v>690140</v>
      </c>
      <c r="D11" s="58">
        <f>hidden3!FY1</f>
        <v>2150139</v>
      </c>
      <c r="E11" s="58">
        <f>hidden3!FZ1</f>
        <v>128413</v>
      </c>
      <c r="F11" s="58">
        <f>hidden3!GA1</f>
        <v>28203</v>
      </c>
      <c r="G11" s="58">
        <f>hidden3!GB1</f>
        <v>201682</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21</v>
      </c>
      <c r="C13" s="58">
        <f>hidden3!FX3</f>
        <v>5301</v>
      </c>
      <c r="D13" s="58">
        <f>hidden3!FY3</f>
        <v>1279940</v>
      </c>
      <c r="E13" s="58">
        <f>hidden3!FZ3</f>
        <v>158591</v>
      </c>
      <c r="F13" s="58">
        <f>hidden3!GA3</f>
        <v>13748</v>
      </c>
      <c r="G13" s="58">
        <f>hidden3!GB3</f>
        <v>61605</v>
      </c>
      <c r="H13" s="57"/>
      <c r="I13" s="57"/>
      <c r="J13" s="57"/>
      <c r="K13" s="57"/>
      <c r="L13" s="57"/>
    </row>
    <row r="14" spans="1:12" x14ac:dyDescent="0.25">
      <c r="A14" s="57" t="str">
        <f>hidden1!A4</f>
        <v xml:space="preserve">  Белгородская область</v>
      </c>
      <c r="B14" s="58">
        <f>hidden3!FW4</f>
        <v>11</v>
      </c>
      <c r="C14" s="58">
        <f>hidden3!FX4</f>
        <v>0</v>
      </c>
      <c r="D14" s="58">
        <f>hidden3!FY4</f>
        <v>22680</v>
      </c>
      <c r="E14" s="58">
        <f>hidden3!FZ4</f>
        <v>10</v>
      </c>
      <c r="F14" s="58">
        <f>hidden3!GA4</f>
        <v>0</v>
      </c>
      <c r="G14" s="58">
        <f>hidden3!GB4</f>
        <v>5</v>
      </c>
      <c r="H14" s="57"/>
      <c r="I14" s="57"/>
      <c r="J14" s="57"/>
      <c r="K14" s="57"/>
      <c r="L14" s="57"/>
    </row>
    <row r="15" spans="1:12" x14ac:dyDescent="0.25">
      <c r="A15" s="57" t="str">
        <f>hidden1!A5</f>
        <v xml:space="preserve">  Брянская область</v>
      </c>
      <c r="B15" s="58">
        <f>hidden3!FW5</f>
        <v>0</v>
      </c>
      <c r="C15" s="58">
        <f>hidden3!FX5</f>
        <v>0</v>
      </c>
      <c r="D15" s="58">
        <f>hidden3!FY5</f>
        <v>3358</v>
      </c>
      <c r="E15" s="58">
        <f>hidden3!FZ5</f>
        <v>0</v>
      </c>
      <c r="F15" s="58">
        <f>hidden3!GA5</f>
        <v>1</v>
      </c>
      <c r="G15" s="58">
        <f>hidden3!GB5</f>
        <v>0</v>
      </c>
      <c r="H15" s="57"/>
      <c r="I15" s="57"/>
      <c r="J15" s="57"/>
      <c r="K15" s="57"/>
      <c r="L15" s="57"/>
    </row>
    <row r="16" spans="1:12" x14ac:dyDescent="0.25">
      <c r="A16" s="57" t="str">
        <f>hidden1!A6</f>
        <v xml:space="preserve">  Владимирская область</v>
      </c>
      <c r="B16" s="58">
        <f>hidden3!FW6</f>
        <v>0</v>
      </c>
      <c r="C16" s="58">
        <f>hidden3!FX6</f>
        <v>0</v>
      </c>
      <c r="D16" s="58">
        <f>hidden3!FY6</f>
        <v>4796</v>
      </c>
      <c r="E16" s="58">
        <f>hidden3!FZ6</f>
        <v>0</v>
      </c>
      <c r="F16" s="58">
        <f>hidden3!GA6</f>
        <v>5</v>
      </c>
      <c r="G16" s="58">
        <f>hidden3!GB6</f>
        <v>645</v>
      </c>
      <c r="H16" s="57"/>
      <c r="I16" s="57"/>
      <c r="J16" s="57"/>
      <c r="K16" s="57"/>
      <c r="L16" s="57"/>
    </row>
    <row r="17" spans="1:12" x14ac:dyDescent="0.25">
      <c r="A17" s="57" t="str">
        <f>hidden1!A7</f>
        <v xml:space="preserve">  Воронежская область</v>
      </c>
      <c r="B17" s="58">
        <f>hidden3!FW7</f>
        <v>0</v>
      </c>
      <c r="C17" s="58">
        <f>hidden3!FX7</f>
        <v>0</v>
      </c>
      <c r="D17" s="58">
        <f>hidden3!FY7</f>
        <v>29875</v>
      </c>
      <c r="E17" s="58">
        <f>hidden3!FZ7</f>
        <v>51</v>
      </c>
      <c r="F17" s="58">
        <f>hidden3!GA7</f>
        <v>1</v>
      </c>
      <c r="G17" s="58">
        <f>hidden3!GB7</f>
        <v>304</v>
      </c>
      <c r="H17" s="57"/>
      <c r="I17" s="57"/>
      <c r="J17" s="57"/>
      <c r="K17" s="57"/>
      <c r="L17" s="57"/>
    </row>
    <row r="18" spans="1:12" x14ac:dyDescent="0.25">
      <c r="A18" s="57" t="str">
        <f>hidden1!A8</f>
        <v xml:space="preserve">  Ивановская область</v>
      </c>
      <c r="B18" s="58">
        <f>hidden3!FW8</f>
        <v>1</v>
      </c>
      <c r="C18" s="58">
        <f>hidden3!FX8</f>
        <v>0</v>
      </c>
      <c r="D18" s="58">
        <f>hidden3!FY8</f>
        <v>8773</v>
      </c>
      <c r="E18" s="58">
        <f>hidden3!FZ8</f>
        <v>-131</v>
      </c>
      <c r="F18" s="58">
        <f>hidden3!GA8</f>
        <v>0</v>
      </c>
      <c r="G18" s="58">
        <f>hidden3!GB8</f>
        <v>778</v>
      </c>
      <c r="H18" s="57"/>
      <c r="I18" s="57"/>
      <c r="J18" s="57"/>
      <c r="K18" s="57"/>
      <c r="L18" s="57"/>
    </row>
    <row r="19" spans="1:12" x14ac:dyDescent="0.25">
      <c r="A19" s="57" t="str">
        <f>hidden1!A9</f>
        <v xml:space="preserve">  Калужская область</v>
      </c>
      <c r="B19" s="58">
        <f>hidden3!FW9</f>
        <v>0</v>
      </c>
      <c r="C19" s="58">
        <f>hidden3!FX9</f>
        <v>0</v>
      </c>
      <c r="D19" s="58">
        <f>hidden3!FY9</f>
        <v>5759</v>
      </c>
      <c r="E19" s="58">
        <f>hidden3!FZ9</f>
        <v>-3</v>
      </c>
      <c r="F19" s="58">
        <f>hidden3!GA9</f>
        <v>0</v>
      </c>
      <c r="G19" s="58">
        <f>hidden3!GB9</f>
        <v>0</v>
      </c>
      <c r="H19" s="57"/>
      <c r="I19" s="57"/>
      <c r="J19" s="57"/>
      <c r="K19" s="57"/>
      <c r="L19" s="57"/>
    </row>
    <row r="20" spans="1:12" x14ac:dyDescent="0.25">
      <c r="A20" s="57" t="str">
        <f>hidden1!A10</f>
        <v xml:space="preserve">  Костромская область</v>
      </c>
      <c r="B20" s="58">
        <f>hidden3!FW10</f>
        <v>0</v>
      </c>
      <c r="C20" s="58">
        <f>hidden3!FX10</f>
        <v>0</v>
      </c>
      <c r="D20" s="58">
        <f>hidden3!FY10</f>
        <v>4782</v>
      </c>
      <c r="E20" s="58">
        <f>hidden3!FZ10</f>
        <v>0</v>
      </c>
      <c r="F20" s="58">
        <f>hidden3!GA10</f>
        <v>1</v>
      </c>
      <c r="G20" s="58">
        <f>hidden3!GB10</f>
        <v>74</v>
      </c>
      <c r="H20" s="57"/>
      <c r="I20" s="57"/>
      <c r="J20" s="57"/>
      <c r="K20" s="57"/>
      <c r="L20" s="57"/>
    </row>
    <row r="21" spans="1:12" x14ac:dyDescent="0.25">
      <c r="A21" s="57" t="str">
        <f>hidden1!A11</f>
        <v xml:space="preserve">  Курская область</v>
      </c>
      <c r="B21" s="58">
        <f>hidden3!FW11</f>
        <v>0</v>
      </c>
      <c r="C21" s="58">
        <f>hidden3!FX11</f>
        <v>0</v>
      </c>
      <c r="D21" s="58">
        <f>hidden3!FY11</f>
        <v>6001</v>
      </c>
      <c r="E21" s="58">
        <f>hidden3!FZ11</f>
        <v>-1</v>
      </c>
      <c r="F21" s="58">
        <f>hidden3!GA11</f>
        <v>0</v>
      </c>
      <c r="G21" s="58">
        <f>hidden3!GB11</f>
        <v>12</v>
      </c>
      <c r="H21" s="57"/>
      <c r="I21" s="57"/>
      <c r="J21" s="57"/>
      <c r="K21" s="57"/>
      <c r="L21" s="57"/>
    </row>
    <row r="22" spans="1:12" x14ac:dyDescent="0.25">
      <c r="A22" s="57" t="str">
        <f>hidden1!A12</f>
        <v xml:space="preserve">  Липецкая область</v>
      </c>
      <c r="B22" s="58">
        <f>hidden3!FW12</f>
        <v>0</v>
      </c>
      <c r="C22" s="58">
        <f>hidden3!FX12</f>
        <v>0</v>
      </c>
      <c r="D22" s="58">
        <f>hidden3!FY12</f>
        <v>7665</v>
      </c>
      <c r="E22" s="58">
        <f>hidden3!FZ12</f>
        <v>0</v>
      </c>
      <c r="F22" s="58">
        <f>hidden3!GA12</f>
        <v>1</v>
      </c>
      <c r="G22" s="58">
        <f>hidden3!GB12</f>
        <v>18</v>
      </c>
      <c r="H22" s="57"/>
      <c r="I22" s="57"/>
      <c r="J22" s="57"/>
      <c r="K22" s="57"/>
      <c r="L22" s="57"/>
    </row>
    <row r="23" spans="1:12" x14ac:dyDescent="0.25">
      <c r="A23" s="57" t="str">
        <f>hidden1!A13</f>
        <v xml:space="preserve">  Московская область</v>
      </c>
      <c r="B23" s="58">
        <f>hidden3!FW13</f>
        <v>5</v>
      </c>
      <c r="C23" s="58">
        <f>hidden3!FX13</f>
        <v>1917</v>
      </c>
      <c r="D23" s="58">
        <f>hidden3!FY13</f>
        <v>117284</v>
      </c>
      <c r="E23" s="58">
        <f>hidden3!FZ13</f>
        <v>10</v>
      </c>
      <c r="F23" s="58">
        <f>hidden3!GA13</f>
        <v>3</v>
      </c>
      <c r="G23" s="58">
        <f>hidden3!GB13</f>
        <v>2791</v>
      </c>
      <c r="H23" s="57"/>
      <c r="I23" s="57"/>
      <c r="J23" s="57"/>
      <c r="K23" s="57"/>
      <c r="L23" s="57"/>
    </row>
    <row r="24" spans="1:12" x14ac:dyDescent="0.25">
      <c r="A24" s="57" t="str">
        <f>hidden1!A14</f>
        <v xml:space="preserve">  Орловская область</v>
      </c>
      <c r="B24" s="58">
        <f>hidden3!FW14</f>
        <v>0</v>
      </c>
      <c r="C24" s="58">
        <f>hidden3!FX14</f>
        <v>0</v>
      </c>
      <c r="D24" s="58">
        <f>hidden3!FY14</f>
        <v>2831</v>
      </c>
      <c r="E24" s="58">
        <f>hidden3!FZ14</f>
        <v>0</v>
      </c>
      <c r="F24" s="58">
        <f>hidden3!GA14</f>
        <v>6</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8980</v>
      </c>
      <c r="E25" s="58">
        <f>hidden3!FZ15</f>
        <v>20</v>
      </c>
      <c r="F25" s="58">
        <f>hidden3!GA15</f>
        <v>5</v>
      </c>
      <c r="G25" s="58">
        <f>hidden3!GB15</f>
        <v>103</v>
      </c>
      <c r="H25" s="57"/>
      <c r="I25" s="57"/>
      <c r="J25" s="57"/>
      <c r="K25" s="57"/>
      <c r="L25" s="57"/>
    </row>
    <row r="26" spans="1:12" x14ac:dyDescent="0.25">
      <c r="A26" s="57" t="str">
        <f>hidden1!A16</f>
        <v xml:space="preserve">  Смоленская область</v>
      </c>
      <c r="B26" s="58">
        <f>hidden3!FW16</f>
        <v>0</v>
      </c>
      <c r="C26" s="58">
        <f>hidden3!FX16</f>
        <v>0</v>
      </c>
      <c r="D26" s="58">
        <f>hidden3!FY16</f>
        <v>910</v>
      </c>
      <c r="E26" s="58">
        <f>hidden3!FZ16</f>
        <v>0</v>
      </c>
      <c r="F26" s="58">
        <f>hidden3!GA16</f>
        <v>9</v>
      </c>
      <c r="G26" s="58">
        <f>hidden3!GB16</f>
        <v>1460</v>
      </c>
      <c r="H26" s="57"/>
      <c r="I26" s="57"/>
      <c r="J26" s="57"/>
      <c r="K26" s="57"/>
      <c r="L26" s="57"/>
    </row>
    <row r="27" spans="1:12" x14ac:dyDescent="0.25">
      <c r="A27" s="57" t="str">
        <f>hidden1!A17</f>
        <v xml:space="preserve">  Тамбовская область</v>
      </c>
      <c r="B27" s="58">
        <f>hidden3!FW17</f>
        <v>0</v>
      </c>
      <c r="C27" s="58">
        <f>hidden3!FX17</f>
        <v>0</v>
      </c>
      <c r="D27" s="58">
        <f>hidden3!FY17</f>
        <v>12611</v>
      </c>
      <c r="E27" s="58">
        <f>hidden3!FZ17</f>
        <v>0</v>
      </c>
      <c r="F27" s="58">
        <f>hidden3!GA17</f>
        <v>65</v>
      </c>
      <c r="G27" s="58">
        <f>hidden3!GB17</f>
        <v>1225</v>
      </c>
      <c r="H27" s="57"/>
      <c r="I27" s="57"/>
      <c r="J27" s="57"/>
      <c r="K27" s="57"/>
      <c r="L27" s="57"/>
    </row>
    <row r="28" spans="1:12" x14ac:dyDescent="0.25">
      <c r="A28" s="57" t="str">
        <f>hidden1!A18</f>
        <v xml:space="preserve">  Тверская область</v>
      </c>
      <c r="B28" s="58">
        <f>hidden3!FW18</f>
        <v>0</v>
      </c>
      <c r="C28" s="58">
        <f>hidden3!FX18</f>
        <v>0</v>
      </c>
      <c r="D28" s="58">
        <f>hidden3!FY18</f>
        <v>22233</v>
      </c>
      <c r="E28" s="58">
        <f>hidden3!FZ18</f>
        <v>70</v>
      </c>
      <c r="F28" s="58">
        <f>hidden3!GA18</f>
        <v>6</v>
      </c>
      <c r="G28" s="58">
        <f>hidden3!GB18</f>
        <v>158</v>
      </c>
      <c r="H28" s="57"/>
      <c r="I28" s="57"/>
      <c r="J28" s="57"/>
      <c r="K28" s="57"/>
      <c r="L28" s="57"/>
    </row>
    <row r="29" spans="1:12" x14ac:dyDescent="0.25">
      <c r="A29" s="57" t="str">
        <f>hidden1!A19</f>
        <v xml:space="preserve">  Тульская область</v>
      </c>
      <c r="B29" s="58">
        <f>hidden3!FW19</f>
        <v>0</v>
      </c>
      <c r="C29" s="58">
        <f>hidden3!FX19</f>
        <v>800</v>
      </c>
      <c r="D29" s="58">
        <f>hidden3!FY19</f>
        <v>22446</v>
      </c>
      <c r="E29" s="58">
        <f>hidden3!FZ19</f>
        <v>3</v>
      </c>
      <c r="F29" s="58">
        <f>hidden3!GA19</f>
        <v>43</v>
      </c>
      <c r="G29" s="58">
        <f>hidden3!GB19</f>
        <v>2053</v>
      </c>
      <c r="H29" s="57"/>
      <c r="I29" s="57"/>
      <c r="J29" s="57"/>
      <c r="K29" s="57"/>
      <c r="L29" s="57"/>
    </row>
    <row r="30" spans="1:12" x14ac:dyDescent="0.25">
      <c r="A30" s="57" t="str">
        <f>hidden1!A20</f>
        <v xml:space="preserve">  Ярославская область</v>
      </c>
      <c r="B30" s="58">
        <f>hidden3!FW20</f>
        <v>0</v>
      </c>
      <c r="C30" s="58">
        <f>hidden3!FX20</f>
        <v>0</v>
      </c>
      <c r="D30" s="58">
        <f>hidden3!FY20</f>
        <v>9103</v>
      </c>
      <c r="E30" s="58">
        <f>hidden3!FZ20</f>
        <v>-1</v>
      </c>
      <c r="F30" s="58">
        <f>hidden3!GA20</f>
        <v>2</v>
      </c>
      <c r="G30" s="58">
        <f>hidden3!GB20</f>
        <v>617</v>
      </c>
      <c r="H30" s="57"/>
      <c r="I30" s="57"/>
      <c r="J30" s="57"/>
      <c r="K30" s="57"/>
      <c r="L30" s="57"/>
    </row>
    <row r="31" spans="1:12" x14ac:dyDescent="0.25">
      <c r="A31" s="57" t="str">
        <f>hidden1!A21</f>
        <v xml:space="preserve">  город Москва</v>
      </c>
      <c r="B31" s="58">
        <f>hidden3!FW21</f>
        <v>4</v>
      </c>
      <c r="C31" s="58">
        <f>hidden3!FX21</f>
        <v>2584</v>
      </c>
      <c r="D31" s="58">
        <f>hidden3!FY21</f>
        <v>989853</v>
      </c>
      <c r="E31" s="58">
        <f>hidden3!FZ21</f>
        <v>158563</v>
      </c>
      <c r="F31" s="58">
        <f>hidden3!GA21</f>
        <v>13600</v>
      </c>
      <c r="G31" s="58">
        <f>hidden3!GB21</f>
        <v>51371</v>
      </c>
      <c r="H31" s="57"/>
      <c r="I31" s="57"/>
      <c r="J31" s="57"/>
      <c r="K31" s="57"/>
      <c r="L31" s="57"/>
    </row>
    <row r="32" spans="1:12" ht="14.1" customHeight="1" x14ac:dyDescent="0.25">
      <c r="A32" s="57" t="str">
        <f>hidden1!A22</f>
        <v xml:space="preserve"> СЕВЕРО-ЗАПАДНЫЙ ФЕДЕРАЛЬНЫЙ ОКРУГ</v>
      </c>
      <c r="B32" s="58">
        <f>hidden3!FW22</f>
        <v>11</v>
      </c>
      <c r="C32" s="58">
        <f>hidden3!FX22</f>
        <v>9292</v>
      </c>
      <c r="D32" s="58">
        <f>hidden3!FY22</f>
        <v>233540</v>
      </c>
      <c r="E32" s="58">
        <f>hidden3!FZ22</f>
        <v>-417</v>
      </c>
      <c r="F32" s="58">
        <f>hidden3!GA22</f>
        <v>43</v>
      </c>
      <c r="G32" s="58">
        <f>hidden3!GB22</f>
        <v>8126</v>
      </c>
      <c r="H32" s="57"/>
      <c r="I32" s="57"/>
      <c r="J32" s="57"/>
      <c r="K32" s="57"/>
      <c r="L32" s="57"/>
    </row>
    <row r="33" spans="1:12" x14ac:dyDescent="0.25">
      <c r="A33" s="57" t="str">
        <f>hidden1!A23</f>
        <v xml:space="preserve">  Республика Карелия</v>
      </c>
      <c r="B33" s="58">
        <f>hidden3!FW23</f>
        <v>0</v>
      </c>
      <c r="C33" s="58">
        <f>hidden3!FX23</f>
        <v>0</v>
      </c>
      <c r="D33" s="58">
        <f>hidden3!FY23</f>
        <v>3650</v>
      </c>
      <c r="E33" s="58">
        <f>hidden3!FZ23</f>
        <v>80</v>
      </c>
      <c r="F33" s="58">
        <f>hidden3!GA23</f>
        <v>18</v>
      </c>
      <c r="G33" s="58">
        <f>hidden3!GB23</f>
        <v>48</v>
      </c>
      <c r="H33" s="57"/>
      <c r="I33" s="57"/>
      <c r="J33" s="57"/>
      <c r="K33" s="57"/>
      <c r="L33" s="57"/>
    </row>
    <row r="34" spans="1:12" x14ac:dyDescent="0.25">
      <c r="A34" s="57" t="str">
        <f>hidden1!A24</f>
        <v xml:space="preserve">  Республика Коми</v>
      </c>
      <c r="B34" s="58">
        <f>hidden3!FW24</f>
        <v>0</v>
      </c>
      <c r="C34" s="58">
        <f>hidden3!FX24</f>
        <v>8796</v>
      </c>
      <c r="D34" s="58">
        <f>hidden3!FY24</f>
        <v>3420</v>
      </c>
      <c r="E34" s="58">
        <f>hidden3!FZ24</f>
        <v>56</v>
      </c>
      <c r="F34" s="58">
        <f>hidden3!GA24</f>
        <v>0</v>
      </c>
      <c r="G34" s="58">
        <f>hidden3!GB24</f>
        <v>-85</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5425</v>
      </c>
      <c r="E35" s="58">
        <f>hidden3!FZ25</f>
        <v>1</v>
      </c>
      <c r="F35" s="58">
        <f>hidden3!GA25</f>
        <v>2</v>
      </c>
      <c r="G35" s="58">
        <f>hidden3!GB25</f>
        <v>51</v>
      </c>
      <c r="H35" s="57"/>
      <c r="I35" s="57"/>
      <c r="J35" s="57"/>
      <c r="K35" s="57"/>
      <c r="L35" s="57"/>
    </row>
    <row r="36" spans="1:12" x14ac:dyDescent="0.25">
      <c r="A36" s="57" t="str">
        <f>hidden1!A26</f>
        <v xml:space="preserve">  Вологодская область</v>
      </c>
      <c r="B36" s="58">
        <f>hidden3!FW26</f>
        <v>0</v>
      </c>
      <c r="C36" s="58">
        <f>hidden3!FX26</f>
        <v>0</v>
      </c>
      <c r="D36" s="58">
        <f>hidden3!FY26</f>
        <v>7014</v>
      </c>
      <c r="E36" s="58">
        <f>hidden3!FZ26</f>
        <v>0</v>
      </c>
      <c r="F36" s="58">
        <f>hidden3!GA26</f>
        <v>15</v>
      </c>
      <c r="G36" s="58">
        <f>hidden3!GB26</f>
        <v>119</v>
      </c>
      <c r="H36" s="57"/>
      <c r="I36" s="57"/>
      <c r="J36" s="57"/>
      <c r="K36" s="57"/>
      <c r="L36" s="57"/>
    </row>
    <row r="37" spans="1:12" x14ac:dyDescent="0.25">
      <c r="A37" s="57" t="str">
        <f>hidden1!A27</f>
        <v xml:space="preserve">  Калининградская область</v>
      </c>
      <c r="B37" s="58">
        <f>hidden3!FW27</f>
        <v>5</v>
      </c>
      <c r="C37" s="58">
        <f>hidden3!FX27</f>
        <v>0</v>
      </c>
      <c r="D37" s="58">
        <f>hidden3!FY27</f>
        <v>4255</v>
      </c>
      <c r="E37" s="58">
        <f>hidden3!FZ27</f>
        <v>0</v>
      </c>
      <c r="F37" s="58">
        <f>hidden3!GA27</f>
        <v>7</v>
      </c>
      <c r="G37" s="58">
        <f>hidden3!GB27</f>
        <v>63</v>
      </c>
      <c r="H37" s="57"/>
      <c r="I37" s="57"/>
      <c r="J37" s="57"/>
      <c r="K37" s="57"/>
      <c r="L37" s="57"/>
    </row>
    <row r="38" spans="1:12" x14ac:dyDescent="0.25">
      <c r="A38" s="57" t="str">
        <f>hidden1!A28</f>
        <v xml:space="preserve">  Ленинградская область</v>
      </c>
      <c r="B38" s="58">
        <f>hidden3!FW28</f>
        <v>0</v>
      </c>
      <c r="C38" s="58">
        <f>hidden3!FX28</f>
        <v>2</v>
      </c>
      <c r="D38" s="58">
        <f>hidden3!FY28</f>
        <v>16700</v>
      </c>
      <c r="E38" s="58">
        <f>hidden3!FZ28</f>
        <v>0</v>
      </c>
      <c r="F38" s="58">
        <f>hidden3!GA28</f>
        <v>1</v>
      </c>
      <c r="G38" s="58">
        <f>hidden3!GB28</f>
        <v>50</v>
      </c>
      <c r="H38" s="57"/>
      <c r="I38" s="57"/>
      <c r="J38" s="57"/>
      <c r="K38" s="57"/>
      <c r="L38" s="57"/>
    </row>
    <row r="39" spans="1:12" x14ac:dyDescent="0.25">
      <c r="A39" s="57" t="str">
        <f>hidden1!A29</f>
        <v xml:space="preserve">  Мурманская область</v>
      </c>
      <c r="B39" s="58">
        <f>hidden3!FW29</f>
        <v>0</v>
      </c>
      <c r="C39" s="58">
        <f>hidden3!FX29</f>
        <v>0</v>
      </c>
      <c r="D39" s="58">
        <f>hidden3!FY29</f>
        <v>4805</v>
      </c>
      <c r="E39" s="58">
        <f>hidden3!FZ29</f>
        <v>0</v>
      </c>
      <c r="F39" s="58">
        <f>hidden3!GA29</f>
        <v>0</v>
      </c>
      <c r="G39" s="58">
        <f>hidden3!GB29</f>
        <v>1872</v>
      </c>
      <c r="H39" s="57"/>
      <c r="I39" s="57"/>
      <c r="J39" s="57"/>
      <c r="K39" s="57"/>
      <c r="L39" s="57"/>
    </row>
    <row r="40" spans="1:12" x14ac:dyDescent="0.25">
      <c r="A40" s="57" t="str">
        <f>hidden1!A30</f>
        <v xml:space="preserve">  Новгородская область</v>
      </c>
      <c r="B40" s="58">
        <f>hidden3!FW30</f>
        <v>0</v>
      </c>
      <c r="C40" s="58">
        <f>hidden3!FX30</f>
        <v>0</v>
      </c>
      <c r="D40" s="58">
        <f>hidden3!FY30</f>
        <v>5379</v>
      </c>
      <c r="E40" s="58">
        <f>hidden3!FZ30</f>
        <v>0</v>
      </c>
      <c r="F40" s="58">
        <f>hidden3!GA30</f>
        <v>0</v>
      </c>
      <c r="G40" s="58">
        <f>hidden3!GB30</f>
        <v>5869</v>
      </c>
      <c r="H40" s="57"/>
      <c r="I40" s="57"/>
      <c r="J40" s="57"/>
      <c r="K40" s="57"/>
      <c r="L40" s="57"/>
    </row>
    <row r="41" spans="1:12" x14ac:dyDescent="0.25">
      <c r="A41" s="57" t="str">
        <f>hidden1!A31</f>
        <v xml:space="preserve">  Псковская область</v>
      </c>
      <c r="B41" s="58">
        <f>hidden3!FW31</f>
        <v>6</v>
      </c>
      <c r="C41" s="58">
        <f>hidden3!FX31</f>
        <v>0</v>
      </c>
      <c r="D41" s="58">
        <f>hidden3!FY31</f>
        <v>4085</v>
      </c>
      <c r="E41" s="58">
        <f>hidden3!FZ31</f>
        <v>0</v>
      </c>
      <c r="F41" s="58">
        <f>hidden3!GA31</f>
        <v>0</v>
      </c>
      <c r="G41" s="58">
        <f>hidden3!GB31</f>
        <v>3</v>
      </c>
      <c r="H41" s="57"/>
      <c r="I41" s="57"/>
      <c r="J41" s="57"/>
      <c r="K41" s="57"/>
      <c r="L41" s="57"/>
    </row>
    <row r="42" spans="1:12" x14ac:dyDescent="0.25">
      <c r="A42" s="57" t="str">
        <f>hidden1!A32</f>
        <v xml:space="preserve">  город Санкт-Петербург</v>
      </c>
      <c r="B42" s="58">
        <f>hidden3!FW32</f>
        <v>0</v>
      </c>
      <c r="C42" s="58">
        <f>hidden3!FX32</f>
        <v>450</v>
      </c>
      <c r="D42" s="58">
        <f>hidden3!FY32</f>
        <v>178505</v>
      </c>
      <c r="E42" s="58">
        <f>hidden3!FZ32</f>
        <v>-554</v>
      </c>
      <c r="F42" s="58">
        <f>hidden3!GA32</f>
        <v>0</v>
      </c>
      <c r="G42" s="58">
        <f>hidden3!GB32</f>
        <v>126</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302</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4089</v>
      </c>
      <c r="D44" s="58">
        <f>hidden3!FY34</f>
        <v>96042</v>
      </c>
      <c r="E44" s="58">
        <f>hidden3!FZ34</f>
        <v>-1650</v>
      </c>
      <c r="F44" s="58">
        <f>hidden3!GA34</f>
        <v>297</v>
      </c>
      <c r="G44" s="58">
        <f>hidden3!GB34</f>
        <v>1208</v>
      </c>
      <c r="H44" s="57"/>
      <c r="I44" s="57"/>
      <c r="J44" s="57"/>
      <c r="K44" s="57"/>
      <c r="L44" s="57"/>
    </row>
    <row r="45" spans="1:12" x14ac:dyDescent="0.25">
      <c r="A45" s="57" t="str">
        <f>hidden1!A35</f>
        <v xml:space="preserve">  Республика Дагестан</v>
      </c>
      <c r="B45" s="58">
        <f>hidden3!FW35</f>
        <v>0</v>
      </c>
      <c r="C45" s="58">
        <f>hidden3!FX35</f>
        <v>11</v>
      </c>
      <c r="D45" s="58">
        <f>hidden3!FY35</f>
        <v>38814</v>
      </c>
      <c r="E45" s="58">
        <f>hidden3!FZ35</f>
        <v>60</v>
      </c>
      <c r="F45" s="58">
        <f>hidden3!GA35</f>
        <v>197</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1863</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1886</v>
      </c>
      <c r="D47" s="58">
        <f>hidden3!FY37</f>
        <v>9023</v>
      </c>
      <c r="E47" s="58">
        <f>hidden3!FZ37</f>
        <v>0</v>
      </c>
      <c r="F47" s="58">
        <f>hidden3!GA37</f>
        <v>7</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5700</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6753</v>
      </c>
      <c r="E49" s="58">
        <f>hidden3!FZ39</f>
        <v>31</v>
      </c>
      <c r="F49" s="58">
        <f>hidden3!GA39</f>
        <v>78</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11856</v>
      </c>
      <c r="E50" s="58">
        <f>hidden3!FZ40</f>
        <v>0</v>
      </c>
      <c r="F50" s="58">
        <f>hidden3!GA40</f>
        <v>0</v>
      </c>
      <c r="G50" s="58">
        <f>hidden3!GB40</f>
        <v>0</v>
      </c>
      <c r="H50" s="57"/>
      <c r="I50" s="57"/>
      <c r="J50" s="57"/>
      <c r="K50" s="57"/>
      <c r="L50" s="57"/>
    </row>
    <row r="51" spans="1:12" x14ac:dyDescent="0.25">
      <c r="A51" s="57" t="str">
        <f>hidden1!A41</f>
        <v xml:space="preserve">  Ставропольский край</v>
      </c>
      <c r="B51" s="58">
        <f>hidden3!FW41</f>
        <v>0</v>
      </c>
      <c r="C51" s="58">
        <f>hidden3!FX41</f>
        <v>2192</v>
      </c>
      <c r="D51" s="58">
        <f>hidden3!FY41</f>
        <v>22033</v>
      </c>
      <c r="E51" s="58">
        <f>hidden3!FZ41</f>
        <v>-1741</v>
      </c>
      <c r="F51" s="58">
        <f>hidden3!GA41</f>
        <v>15</v>
      </c>
      <c r="G51" s="58">
        <f>hidden3!GB41</f>
        <v>489</v>
      </c>
      <c r="H51" s="57"/>
      <c r="I51" s="57"/>
      <c r="J51" s="57"/>
      <c r="K51" s="57"/>
      <c r="L51" s="57"/>
    </row>
    <row r="52" spans="1:12" x14ac:dyDescent="0.25">
      <c r="A52" s="57" t="str">
        <f>hidden1!A42</f>
        <v xml:space="preserve"> ЮЖНЫЙ ФЕДЕРАЛЬНЫЙ ОКРУГ</v>
      </c>
      <c r="B52" s="58">
        <f>hidden3!FW42</f>
        <v>18</v>
      </c>
      <c r="C52" s="58">
        <f>hidden3!FX42</f>
        <v>7858</v>
      </c>
      <c r="D52" s="58">
        <f>hidden3!FY42</f>
        <v>100206</v>
      </c>
      <c r="E52" s="58">
        <f>hidden3!FZ42</f>
        <v>-26378</v>
      </c>
      <c r="F52" s="58">
        <f>hidden3!GA42</f>
        <v>287</v>
      </c>
      <c r="G52" s="58">
        <f>hidden3!GB42</f>
        <v>6714</v>
      </c>
      <c r="H52" s="57"/>
      <c r="I52" s="57"/>
      <c r="J52" s="57"/>
      <c r="K52" s="57"/>
      <c r="L52" s="57"/>
    </row>
    <row r="53" spans="1:12" x14ac:dyDescent="0.25">
      <c r="A53" s="57" t="str">
        <f>hidden1!A43</f>
        <v xml:space="preserve">  Республика Адыгея</v>
      </c>
      <c r="B53" s="58">
        <f>hidden3!FW43</f>
        <v>0</v>
      </c>
      <c r="C53" s="58">
        <f>hidden3!FX43</f>
        <v>15</v>
      </c>
      <c r="D53" s="58">
        <f>hidden3!FY43</f>
        <v>4550</v>
      </c>
      <c r="E53" s="58">
        <f>hidden3!FZ43</f>
        <v>-20</v>
      </c>
      <c r="F53" s="58">
        <f>hidden3!GA43</f>
        <v>3</v>
      </c>
      <c r="G53" s="58">
        <f>hidden3!GB43</f>
        <v>6</v>
      </c>
      <c r="H53" s="57"/>
      <c r="I53" s="57"/>
      <c r="J53" s="57"/>
      <c r="K53" s="57"/>
      <c r="L53" s="57"/>
    </row>
    <row r="54" spans="1:12" x14ac:dyDescent="0.25">
      <c r="A54" s="57" t="str">
        <f>hidden1!A44</f>
        <v xml:space="preserve">  Республика Калмыкия</v>
      </c>
      <c r="B54" s="58">
        <f>hidden3!FW44</f>
        <v>0</v>
      </c>
      <c r="C54" s="58">
        <f>hidden3!FX44</f>
        <v>10</v>
      </c>
      <c r="D54" s="58">
        <f>hidden3!FY44</f>
        <v>3499</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6</v>
      </c>
      <c r="C55" s="58">
        <f>hidden3!FX45</f>
        <v>7011</v>
      </c>
      <c r="D55" s="58">
        <f>hidden3!FY45</f>
        <v>10927</v>
      </c>
      <c r="E55" s="58">
        <f>hidden3!FZ45</f>
        <v>3</v>
      </c>
      <c r="F55" s="58">
        <f>hidden3!GA45</f>
        <v>0</v>
      </c>
      <c r="G55" s="58">
        <f>hidden3!GB45</f>
        <v>3</v>
      </c>
      <c r="H55" s="57"/>
      <c r="I55" s="57"/>
      <c r="J55" s="57"/>
      <c r="K55" s="57"/>
      <c r="L55" s="57"/>
    </row>
    <row r="56" spans="1:12" x14ac:dyDescent="0.25">
      <c r="A56" s="57" t="str">
        <f>hidden1!A46</f>
        <v xml:space="preserve">  Краснодарский край</v>
      </c>
      <c r="B56" s="58">
        <f>hidden3!FW46</f>
        <v>6</v>
      </c>
      <c r="C56" s="58">
        <f>hidden3!FX46</f>
        <v>773</v>
      </c>
      <c r="D56" s="58">
        <f>hidden3!FY46</f>
        <v>35412</v>
      </c>
      <c r="E56" s="58">
        <f>hidden3!FZ46</f>
        <v>-26543</v>
      </c>
      <c r="F56" s="58">
        <f>hidden3!GA46</f>
        <v>172</v>
      </c>
      <c r="G56" s="58">
        <f>hidden3!GB46</f>
        <v>8134</v>
      </c>
      <c r="H56" s="57"/>
      <c r="I56" s="57"/>
      <c r="J56" s="57"/>
      <c r="K56" s="57"/>
      <c r="L56" s="57"/>
    </row>
    <row r="57" spans="1:12" x14ac:dyDescent="0.25">
      <c r="A57" s="57" t="str">
        <f>hidden1!A47</f>
        <v xml:space="preserve">  Астраханская область</v>
      </c>
      <c r="B57" s="58">
        <f>hidden3!FW47</f>
        <v>0</v>
      </c>
      <c r="C57" s="58">
        <f>hidden3!FX47</f>
        <v>0</v>
      </c>
      <c r="D57" s="58">
        <f>hidden3!FY47</f>
        <v>4605</v>
      </c>
      <c r="E57" s="58">
        <f>hidden3!FZ47</f>
        <v>0</v>
      </c>
      <c r="F57" s="58">
        <f>hidden3!GA47</f>
        <v>3</v>
      </c>
      <c r="G57" s="58">
        <f>hidden3!GB47</f>
        <v>0</v>
      </c>
      <c r="H57" s="57"/>
      <c r="I57" s="57"/>
      <c r="J57" s="57"/>
      <c r="K57" s="57"/>
      <c r="L57" s="57"/>
    </row>
    <row r="58" spans="1:12" x14ac:dyDescent="0.25">
      <c r="A58" s="57" t="str">
        <f>hidden1!A48</f>
        <v xml:space="preserve">  Волгоградская область</v>
      </c>
      <c r="B58" s="58">
        <f>hidden3!FW48</f>
        <v>2</v>
      </c>
      <c r="C58" s="58">
        <f>hidden3!FX48</f>
        <v>36</v>
      </c>
      <c r="D58" s="58">
        <f>hidden3!FY48</f>
        <v>13299</v>
      </c>
      <c r="E58" s="58">
        <f>hidden3!FZ48</f>
        <v>1</v>
      </c>
      <c r="F58" s="58">
        <f>hidden3!GA48</f>
        <v>10</v>
      </c>
      <c r="G58" s="58">
        <f>hidden3!GB48</f>
        <v>-2392</v>
      </c>
      <c r="H58" s="57"/>
      <c r="I58" s="57"/>
      <c r="J58" s="57"/>
      <c r="K58" s="57"/>
      <c r="L58" s="57"/>
    </row>
    <row r="59" spans="1:12" x14ac:dyDescent="0.25">
      <c r="A59" s="57" t="str">
        <f>hidden1!A49</f>
        <v xml:space="preserve">  Ростовская область</v>
      </c>
      <c r="B59" s="58">
        <f>hidden3!FW49</f>
        <v>4</v>
      </c>
      <c r="C59" s="58">
        <f>hidden3!FX49</f>
        <v>13</v>
      </c>
      <c r="D59" s="58">
        <f>hidden3!FY49</f>
        <v>18209</v>
      </c>
      <c r="E59" s="58">
        <f>hidden3!FZ49</f>
        <v>131</v>
      </c>
      <c r="F59" s="58">
        <f>hidden3!GA49</f>
        <v>22</v>
      </c>
      <c r="G59" s="58">
        <f>hidden3!GB49</f>
        <v>959</v>
      </c>
      <c r="H59" s="57"/>
      <c r="I59" s="57"/>
      <c r="J59" s="57"/>
      <c r="K59" s="57"/>
      <c r="L59" s="57"/>
    </row>
    <row r="60" spans="1:12" x14ac:dyDescent="0.25">
      <c r="A60" s="57" t="str">
        <f>hidden1!A50</f>
        <v xml:space="preserve">  город Севастополь</v>
      </c>
      <c r="B60" s="58">
        <f>hidden3!FW50</f>
        <v>0</v>
      </c>
      <c r="C60" s="58">
        <f>hidden3!FX50</f>
        <v>0</v>
      </c>
      <c r="D60" s="58">
        <f>hidden3!FY50</f>
        <v>9705</v>
      </c>
      <c r="E60" s="58">
        <f>hidden3!FZ50</f>
        <v>0</v>
      </c>
      <c r="F60" s="58">
        <f>hidden3!GA50</f>
        <v>77</v>
      </c>
      <c r="G60" s="58">
        <f>hidden3!GB50</f>
        <v>4</v>
      </c>
      <c r="H60" s="57"/>
      <c r="I60" s="57"/>
      <c r="J60" s="57"/>
      <c r="K60" s="57"/>
      <c r="L60" s="57"/>
    </row>
    <row r="61" spans="1:12" x14ac:dyDescent="0.25">
      <c r="A61" s="57" t="str">
        <f>hidden1!A51</f>
        <v xml:space="preserve"> ПРИВОЛЖСКИЙ ФЕДЕРАЛЬНЫЙ ОКРУГ</v>
      </c>
      <c r="B61" s="58">
        <f>hidden3!FW51</f>
        <v>116</v>
      </c>
      <c r="C61" s="58">
        <f>hidden3!FX51</f>
        <v>320045</v>
      </c>
      <c r="D61" s="58">
        <f>hidden3!FY51</f>
        <v>183255</v>
      </c>
      <c r="E61" s="58">
        <f>hidden3!FZ51</f>
        <v>-1359</v>
      </c>
      <c r="F61" s="58">
        <f>hidden3!GA51</f>
        <v>13480</v>
      </c>
      <c r="G61" s="58">
        <f>hidden3!GB51</f>
        <v>62767</v>
      </c>
      <c r="H61" s="57"/>
      <c r="I61" s="57"/>
      <c r="J61" s="57"/>
      <c r="K61" s="57"/>
      <c r="L61" s="57"/>
    </row>
    <row r="62" spans="1:12" x14ac:dyDescent="0.25">
      <c r="A62" s="57" t="str">
        <f>hidden1!A52</f>
        <v xml:space="preserve">  Республика Башкортостан</v>
      </c>
      <c r="B62" s="58">
        <f>hidden3!FW52</f>
        <v>91</v>
      </c>
      <c r="C62" s="58">
        <f>hidden3!FX52</f>
        <v>0</v>
      </c>
      <c r="D62" s="58">
        <f>hidden3!FY52</f>
        <v>15693</v>
      </c>
      <c r="E62" s="58">
        <f>hidden3!FZ52</f>
        <v>-1</v>
      </c>
      <c r="F62" s="58">
        <f>hidden3!GA52</f>
        <v>13281</v>
      </c>
      <c r="G62" s="58">
        <f>hidden3!GB52</f>
        <v>3401</v>
      </c>
      <c r="H62" s="57"/>
      <c r="I62" s="57"/>
      <c r="J62" s="57"/>
      <c r="K62" s="57"/>
      <c r="L62" s="57"/>
    </row>
    <row r="63" spans="1:12" x14ac:dyDescent="0.25">
      <c r="A63" s="57" t="str">
        <f>hidden1!A53</f>
        <v xml:space="preserve">  Республика Марий-Эл</v>
      </c>
      <c r="B63" s="58">
        <f>hidden3!FW53</f>
        <v>0</v>
      </c>
      <c r="C63" s="58">
        <f>hidden3!FX53</f>
        <v>0</v>
      </c>
      <c r="D63" s="58">
        <f>hidden3!FY53</f>
        <v>5326</v>
      </c>
      <c r="E63" s="58">
        <f>hidden3!FZ53</f>
        <v>0</v>
      </c>
      <c r="F63" s="58">
        <f>hidden3!GA53</f>
        <v>11</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5051</v>
      </c>
      <c r="E64" s="58">
        <f>hidden3!FZ54</f>
        <v>-1</v>
      </c>
      <c r="F64" s="58">
        <f>hidden3!GA54</f>
        <v>5</v>
      </c>
      <c r="G64" s="58">
        <f>hidden3!GB54</f>
        <v>1684</v>
      </c>
      <c r="H64" s="57"/>
      <c r="I64" s="57"/>
      <c r="J64" s="57"/>
      <c r="K64" s="57"/>
      <c r="L64" s="57"/>
    </row>
    <row r="65" spans="1:12" x14ac:dyDescent="0.25">
      <c r="A65" s="57" t="str">
        <f>hidden1!A55</f>
        <v xml:space="preserve">  Республика Татарстан</v>
      </c>
      <c r="B65" s="58">
        <f>hidden3!FW55</f>
        <v>15</v>
      </c>
      <c r="C65" s="58">
        <f>hidden3!FX55</f>
        <v>111647</v>
      </c>
      <c r="D65" s="58">
        <f>hidden3!FY55</f>
        <v>51135</v>
      </c>
      <c r="E65" s="58">
        <f>hidden3!FZ55</f>
        <v>14</v>
      </c>
      <c r="F65" s="58">
        <f>hidden3!GA55</f>
        <v>1</v>
      </c>
      <c r="G65" s="58">
        <f>hidden3!GB55</f>
        <v>392</v>
      </c>
      <c r="H65" s="57"/>
      <c r="I65" s="57"/>
      <c r="J65" s="57"/>
      <c r="K65" s="57"/>
      <c r="L65" s="57"/>
    </row>
    <row r="66" spans="1:12" x14ac:dyDescent="0.25">
      <c r="A66" s="57" t="str">
        <f>hidden1!A56</f>
        <v xml:space="preserve">  Удмуртская Республика</v>
      </c>
      <c r="B66" s="58">
        <f>hidden3!FW56</f>
        <v>0</v>
      </c>
      <c r="C66" s="58">
        <f>hidden3!FX56</f>
        <v>0</v>
      </c>
      <c r="D66" s="58">
        <f>hidden3!FY56</f>
        <v>16113</v>
      </c>
      <c r="E66" s="58">
        <f>hidden3!FZ56</f>
        <v>-1353</v>
      </c>
      <c r="F66" s="58">
        <f>hidden3!GA56</f>
        <v>5</v>
      </c>
      <c r="G66" s="58">
        <f>hidden3!GB56</f>
        <v>207</v>
      </c>
      <c r="H66" s="57"/>
      <c r="I66" s="57"/>
      <c r="J66" s="57"/>
      <c r="K66" s="57"/>
      <c r="L66" s="57"/>
    </row>
    <row r="67" spans="1:12" x14ac:dyDescent="0.25">
      <c r="A67" s="57" t="str">
        <f>hidden1!A57</f>
        <v xml:space="preserve">  Чувашская Республика</v>
      </c>
      <c r="B67" s="58">
        <f>hidden3!FW57</f>
        <v>0</v>
      </c>
      <c r="C67" s="58">
        <f>hidden3!FX57</f>
        <v>0</v>
      </c>
      <c r="D67" s="58">
        <f>hidden3!FY57</f>
        <v>8098</v>
      </c>
      <c r="E67" s="58">
        <f>hidden3!FZ57</f>
        <v>0</v>
      </c>
      <c r="F67" s="58">
        <f>hidden3!GA57</f>
        <v>4</v>
      </c>
      <c r="G67" s="58">
        <f>hidden3!GB57</f>
        <v>530</v>
      </c>
      <c r="H67" s="57"/>
      <c r="I67" s="57"/>
      <c r="J67" s="57"/>
      <c r="K67" s="57"/>
      <c r="L67" s="57"/>
    </row>
    <row r="68" spans="1:12" x14ac:dyDescent="0.25">
      <c r="A68" s="57" t="str">
        <f>hidden1!A58</f>
        <v xml:space="preserve">  Кировская область</v>
      </c>
      <c r="B68" s="58">
        <f>hidden3!FW58</f>
        <v>2</v>
      </c>
      <c r="C68" s="58">
        <f>hidden3!FX58</f>
        <v>10</v>
      </c>
      <c r="D68" s="58">
        <f>hidden3!FY58</f>
        <v>6622</v>
      </c>
      <c r="E68" s="58">
        <f>hidden3!FZ58</f>
        <v>9</v>
      </c>
      <c r="F68" s="58">
        <f>hidden3!GA58</f>
        <v>8</v>
      </c>
      <c r="G68" s="58">
        <f>hidden3!GB58</f>
        <v>107</v>
      </c>
      <c r="H68" s="57"/>
      <c r="I68" s="57"/>
      <c r="J68" s="57"/>
      <c r="K68" s="57"/>
      <c r="L68" s="57"/>
    </row>
    <row r="69" spans="1:12" x14ac:dyDescent="0.25">
      <c r="A69" s="57" t="str">
        <f>hidden1!A59</f>
        <v xml:space="preserve">  Нижегородская область</v>
      </c>
      <c r="B69" s="58">
        <f>hidden3!FW59</f>
        <v>0</v>
      </c>
      <c r="C69" s="58">
        <f>hidden3!FX59</f>
        <v>207700</v>
      </c>
      <c r="D69" s="58">
        <f>hidden3!FY59</f>
        <v>12499</v>
      </c>
      <c r="E69" s="58">
        <f>hidden3!FZ59</f>
        <v>3</v>
      </c>
      <c r="F69" s="58">
        <f>hidden3!GA59</f>
        <v>145</v>
      </c>
      <c r="G69" s="58">
        <f>hidden3!GB59</f>
        <v>2503</v>
      </c>
      <c r="H69" s="57"/>
      <c r="I69" s="57"/>
      <c r="J69" s="57"/>
      <c r="K69" s="57"/>
      <c r="L69" s="57"/>
    </row>
    <row r="70" spans="1:12" x14ac:dyDescent="0.25">
      <c r="A70" s="57" t="str">
        <f>hidden1!A60</f>
        <v xml:space="preserve">  Оренбургская область</v>
      </c>
      <c r="B70" s="58">
        <f>hidden3!FW60</f>
        <v>6</v>
      </c>
      <c r="C70" s="58">
        <f>hidden3!FX60</f>
        <v>0</v>
      </c>
      <c r="D70" s="58">
        <f>hidden3!FY60</f>
        <v>8939</v>
      </c>
      <c r="E70" s="58">
        <f>hidden3!FZ60</f>
        <v>1</v>
      </c>
      <c r="F70" s="58">
        <f>hidden3!GA60</f>
        <v>0</v>
      </c>
      <c r="G70" s="58">
        <f>hidden3!GB60</f>
        <v>27197</v>
      </c>
      <c r="H70" s="57"/>
      <c r="I70" s="57"/>
      <c r="J70" s="57"/>
      <c r="K70" s="57"/>
      <c r="L70" s="57"/>
    </row>
    <row r="71" spans="1:12" x14ac:dyDescent="0.25">
      <c r="A71" s="57" t="str">
        <f>hidden1!A61</f>
        <v xml:space="preserve">  Пензенская область</v>
      </c>
      <c r="B71" s="58">
        <f>hidden3!FW61</f>
        <v>0</v>
      </c>
      <c r="C71" s="58">
        <f>hidden3!FX61</f>
        <v>0</v>
      </c>
      <c r="D71" s="58">
        <f>hidden3!FY61</f>
        <v>8919</v>
      </c>
      <c r="E71" s="58">
        <f>hidden3!FZ61</f>
        <v>1</v>
      </c>
      <c r="F71" s="58">
        <f>hidden3!GA61</f>
        <v>0</v>
      </c>
      <c r="G71" s="58">
        <f>hidden3!GB61</f>
        <v>1539</v>
      </c>
      <c r="H71" s="57"/>
      <c r="I71" s="57"/>
      <c r="J71" s="57"/>
      <c r="K71" s="57"/>
      <c r="L71" s="57"/>
    </row>
    <row r="72" spans="1:12" x14ac:dyDescent="0.25">
      <c r="A72" s="57" t="str">
        <f>hidden1!A62</f>
        <v xml:space="preserve">  Пермский край</v>
      </c>
      <c r="B72" s="58">
        <f>hidden3!FW62</f>
        <v>2</v>
      </c>
      <c r="C72" s="58">
        <f>hidden3!FX62</f>
        <v>545</v>
      </c>
      <c r="D72" s="58">
        <f>hidden3!FY62</f>
        <v>8306</v>
      </c>
      <c r="E72" s="58">
        <f>hidden3!FZ62</f>
        <v>5</v>
      </c>
      <c r="F72" s="58">
        <f>hidden3!GA62</f>
        <v>2</v>
      </c>
      <c r="G72" s="58">
        <f>hidden3!GB62</f>
        <v>3210</v>
      </c>
      <c r="H72" s="57"/>
      <c r="I72" s="57"/>
      <c r="J72" s="57"/>
      <c r="K72" s="57"/>
      <c r="L72" s="57"/>
    </row>
    <row r="73" spans="1:12" x14ac:dyDescent="0.25">
      <c r="A73" s="57" t="str">
        <f>hidden1!A63</f>
        <v xml:space="preserve">  Самарская область</v>
      </c>
      <c r="B73" s="58">
        <f>hidden3!FW63</f>
        <v>0</v>
      </c>
      <c r="C73" s="58">
        <f>hidden3!FX63</f>
        <v>0</v>
      </c>
      <c r="D73" s="58">
        <f>hidden3!FY63</f>
        <v>9324</v>
      </c>
      <c r="E73" s="58">
        <f>hidden3!FZ63</f>
        <v>0</v>
      </c>
      <c r="F73" s="58">
        <f>hidden3!GA63</f>
        <v>14</v>
      </c>
      <c r="G73" s="58">
        <f>hidden3!GB63</f>
        <v>21545</v>
      </c>
      <c r="H73" s="57"/>
      <c r="I73" s="57"/>
      <c r="J73" s="57"/>
      <c r="K73" s="57"/>
      <c r="L73" s="57"/>
    </row>
    <row r="74" spans="1:12" x14ac:dyDescent="0.25">
      <c r="A74" s="57" t="str">
        <f>hidden1!A64</f>
        <v xml:space="preserve">  Саратовская область</v>
      </c>
      <c r="B74" s="58">
        <f>hidden3!FW64</f>
        <v>0</v>
      </c>
      <c r="C74" s="58">
        <f>hidden3!FX64</f>
        <v>143</v>
      </c>
      <c r="D74" s="58">
        <f>hidden3!FY64</f>
        <v>16001</v>
      </c>
      <c r="E74" s="58">
        <f>hidden3!FZ64</f>
        <v>-37</v>
      </c>
      <c r="F74" s="58">
        <f>hidden3!GA64</f>
        <v>2</v>
      </c>
      <c r="G74" s="58">
        <f>hidden3!GB64</f>
        <v>15</v>
      </c>
      <c r="H74" s="57"/>
      <c r="I74" s="57"/>
      <c r="J74" s="57"/>
      <c r="K74" s="57"/>
      <c r="L74" s="57"/>
    </row>
    <row r="75" spans="1:12" x14ac:dyDescent="0.25">
      <c r="A75" s="57" t="str">
        <f>hidden1!A65</f>
        <v xml:space="preserve">  Ульяновская область</v>
      </c>
      <c r="B75" s="58">
        <f>hidden3!FW65</f>
        <v>0</v>
      </c>
      <c r="C75" s="58">
        <f>hidden3!FX65</f>
        <v>0</v>
      </c>
      <c r="D75" s="58">
        <f>hidden3!FY65</f>
        <v>11229</v>
      </c>
      <c r="E75" s="58">
        <f>hidden3!FZ65</f>
        <v>0</v>
      </c>
      <c r="F75" s="58">
        <f>hidden3!GA65</f>
        <v>2</v>
      </c>
      <c r="G75" s="58">
        <f>hidden3!GB65</f>
        <v>436</v>
      </c>
      <c r="H75" s="57"/>
      <c r="I75" s="57"/>
      <c r="J75" s="57"/>
      <c r="K75" s="57"/>
      <c r="L75" s="57"/>
    </row>
    <row r="76" spans="1:12" x14ac:dyDescent="0.25">
      <c r="A76" s="57" t="str">
        <f>hidden1!A66</f>
        <v xml:space="preserve"> УРАЛЬСКИЙ ФЕДЕРАЛЬНЫЙ ОКРУГ</v>
      </c>
      <c r="B76" s="58">
        <f>hidden3!FW66</f>
        <v>21</v>
      </c>
      <c r="C76" s="58">
        <f>hidden3!FX66</f>
        <v>2985</v>
      </c>
      <c r="D76" s="58">
        <f>hidden3!FY66</f>
        <v>122589</v>
      </c>
      <c r="E76" s="58">
        <f>hidden3!FZ66</f>
        <v>-468</v>
      </c>
      <c r="F76" s="58">
        <f>hidden3!GA66</f>
        <v>10</v>
      </c>
      <c r="G76" s="58">
        <f>hidden3!GB66</f>
        <v>836</v>
      </c>
      <c r="H76" s="57"/>
      <c r="I76" s="57"/>
      <c r="J76" s="57"/>
      <c r="K76" s="57"/>
      <c r="L76" s="57"/>
    </row>
    <row r="77" spans="1:12" x14ac:dyDescent="0.25">
      <c r="A77" s="57" t="str">
        <f>hidden1!A67</f>
        <v xml:space="preserve">  Курганская область</v>
      </c>
      <c r="B77" s="58">
        <f>hidden3!FW67</f>
        <v>0</v>
      </c>
      <c r="C77" s="58">
        <f>hidden3!FX67</f>
        <v>0</v>
      </c>
      <c r="D77" s="58">
        <f>hidden3!FY67</f>
        <v>4074</v>
      </c>
      <c r="E77" s="58">
        <f>hidden3!FZ67</f>
        <v>5</v>
      </c>
      <c r="F77" s="58">
        <f>hidden3!GA67</f>
        <v>6</v>
      </c>
      <c r="G77" s="58">
        <f>hidden3!GB67</f>
        <v>242</v>
      </c>
      <c r="H77" s="57"/>
      <c r="I77" s="57"/>
      <c r="J77" s="57"/>
      <c r="K77" s="57"/>
      <c r="L77" s="57"/>
    </row>
    <row r="78" spans="1:12" x14ac:dyDescent="0.25">
      <c r="A78" s="57" t="str">
        <f>hidden1!A68</f>
        <v xml:space="preserve">  Свердловская область</v>
      </c>
      <c r="B78" s="58">
        <f>hidden3!FW68</f>
        <v>20</v>
      </c>
      <c r="C78" s="58">
        <f>hidden3!FX68</f>
        <v>2136</v>
      </c>
      <c r="D78" s="58">
        <f>hidden3!FY68</f>
        <v>59493</v>
      </c>
      <c r="E78" s="58">
        <f>hidden3!FZ68</f>
        <v>-246</v>
      </c>
      <c r="F78" s="58">
        <f>hidden3!GA68</f>
        <v>1</v>
      </c>
      <c r="G78" s="58">
        <f>hidden3!GB68</f>
        <v>-3</v>
      </c>
      <c r="H78" s="57"/>
      <c r="I78" s="57"/>
      <c r="J78" s="57"/>
      <c r="K78" s="57"/>
      <c r="L78" s="57"/>
    </row>
    <row r="79" spans="1:12" x14ac:dyDescent="0.25">
      <c r="A79" s="57" t="str">
        <f>hidden1!A69</f>
        <v xml:space="preserve">  Тюменская область</v>
      </c>
      <c r="B79" s="58">
        <f>hidden3!FW69</f>
        <v>0</v>
      </c>
      <c r="C79" s="58">
        <f>hidden3!FX69</f>
        <v>847</v>
      </c>
      <c r="D79" s="58">
        <f>hidden3!FY69</f>
        <v>14483</v>
      </c>
      <c r="E79" s="58">
        <f>hidden3!FZ69</f>
        <v>5</v>
      </c>
      <c r="F79" s="58">
        <f>hidden3!GA69</f>
        <v>0</v>
      </c>
      <c r="G79" s="58">
        <f>hidden3!GB69</f>
        <v>455</v>
      </c>
      <c r="H79" s="57"/>
      <c r="I79" s="57"/>
      <c r="J79" s="57"/>
      <c r="K79" s="57"/>
      <c r="L79" s="57"/>
    </row>
    <row r="80" spans="1:12" x14ac:dyDescent="0.25">
      <c r="A80" s="57" t="str">
        <f>hidden1!A70</f>
        <v xml:space="preserve">  Челябинская область</v>
      </c>
      <c r="B80" s="58">
        <f>hidden3!FW70</f>
        <v>0</v>
      </c>
      <c r="C80" s="58">
        <f>hidden3!FX70</f>
        <v>0</v>
      </c>
      <c r="D80" s="58">
        <f>hidden3!FY70</f>
        <v>24654</v>
      </c>
      <c r="E80" s="58">
        <f>hidden3!FZ70</f>
        <v>10</v>
      </c>
      <c r="F80" s="58">
        <f>hidden3!GA70</f>
        <v>3</v>
      </c>
      <c r="G80" s="58">
        <f>hidden3!GB70</f>
        <v>29</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14493</v>
      </c>
      <c r="E81" s="58">
        <f>hidden3!FZ71</f>
        <v>78</v>
      </c>
      <c r="F81" s="58">
        <f>hidden3!GA71</f>
        <v>0</v>
      </c>
      <c r="G81" s="58">
        <f>hidden3!GB71</f>
        <v>57</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5392</v>
      </c>
      <c r="E82" s="58">
        <f>hidden3!FZ72</f>
        <v>-320</v>
      </c>
      <c r="F82" s="58">
        <f>hidden3!GA72</f>
        <v>0</v>
      </c>
      <c r="G82" s="58">
        <f>hidden3!GB72</f>
        <v>56</v>
      </c>
      <c r="H82" s="57"/>
      <c r="I82" s="57"/>
      <c r="J82" s="57"/>
      <c r="K82" s="57"/>
      <c r="L82" s="57"/>
    </row>
    <row r="83" spans="1:12" x14ac:dyDescent="0.25">
      <c r="A83" s="57" t="str">
        <f>hidden1!A73</f>
        <v xml:space="preserve"> СИБИРСКИЙ ФЕДЕРАЛЬНЫЙ ОКРУГ</v>
      </c>
      <c r="B83" s="58">
        <f>hidden3!FW73</f>
        <v>68</v>
      </c>
      <c r="C83" s="58">
        <f>hidden3!FX73</f>
        <v>23473</v>
      </c>
      <c r="D83" s="58">
        <f>hidden3!FY73</f>
        <v>62480</v>
      </c>
      <c r="E83" s="58">
        <f>hidden3!FZ73</f>
        <v>-147</v>
      </c>
      <c r="F83" s="58">
        <f>hidden3!GA73</f>
        <v>41</v>
      </c>
      <c r="G83" s="58">
        <f>hidden3!GB73</f>
        <v>21222</v>
      </c>
      <c r="H83" s="57"/>
      <c r="I83" s="57"/>
      <c r="J83" s="57"/>
      <c r="K83" s="57"/>
      <c r="L83" s="57"/>
    </row>
    <row r="84" spans="1:12" x14ac:dyDescent="0.25">
      <c r="A84" s="57" t="str">
        <f>hidden1!A74</f>
        <v xml:space="preserve">  Республика Алтай</v>
      </c>
      <c r="B84" s="58">
        <f>hidden3!FW74</f>
        <v>0</v>
      </c>
      <c r="C84" s="58">
        <f>hidden3!FX74</f>
        <v>0</v>
      </c>
      <c r="D84" s="58">
        <f>hidden3!FY74</f>
        <v>1860</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5</v>
      </c>
      <c r="C85" s="58">
        <f>hidden3!FX75</f>
        <v>0</v>
      </c>
      <c r="D85" s="58">
        <f>hidden3!FY75</f>
        <v>1789</v>
      </c>
      <c r="E85" s="58">
        <f>hidden3!FZ75</f>
        <v>0</v>
      </c>
      <c r="F85" s="58">
        <f>hidden3!GA75</f>
        <v>0</v>
      </c>
      <c r="G85" s="58">
        <f>hidden3!GB75</f>
        <v>8487</v>
      </c>
      <c r="H85" s="57"/>
      <c r="I85" s="57"/>
      <c r="J85" s="57"/>
      <c r="K85" s="57"/>
      <c r="L85" s="57"/>
    </row>
    <row r="86" spans="1:12" x14ac:dyDescent="0.25">
      <c r="A86" s="57" t="str">
        <f>hidden1!A76</f>
        <v xml:space="preserve">  Республика Хакасия</v>
      </c>
      <c r="B86" s="58">
        <f>hidden3!FW76</f>
        <v>0</v>
      </c>
      <c r="C86" s="58">
        <f>hidden3!FX76</f>
        <v>819</v>
      </c>
      <c r="D86" s="58">
        <f>hidden3!FY76</f>
        <v>2044</v>
      </c>
      <c r="E86" s="58">
        <f>hidden3!FZ76</f>
        <v>-139</v>
      </c>
      <c r="F86" s="58">
        <f>hidden3!GA76</f>
        <v>9</v>
      </c>
      <c r="G86" s="58">
        <f>hidden3!GB76</f>
        <v>7</v>
      </c>
      <c r="H86" s="57"/>
      <c r="I86" s="57"/>
      <c r="J86" s="57"/>
      <c r="K86" s="57"/>
      <c r="L86" s="57"/>
    </row>
    <row r="87" spans="1:12" x14ac:dyDescent="0.25">
      <c r="A87" s="57" t="str">
        <f>hidden1!A77</f>
        <v xml:space="preserve">  Алтайский край</v>
      </c>
      <c r="B87" s="58">
        <f>hidden3!FW77</f>
        <v>40</v>
      </c>
      <c r="C87" s="58">
        <f>hidden3!FX77</f>
        <v>514</v>
      </c>
      <c r="D87" s="58">
        <f>hidden3!FY77</f>
        <v>3956</v>
      </c>
      <c r="E87" s="58">
        <f>hidden3!FZ77</f>
        <v>0</v>
      </c>
      <c r="F87" s="58">
        <f>hidden3!GA77</f>
        <v>1</v>
      </c>
      <c r="G87" s="58">
        <f>hidden3!GB77</f>
        <v>98</v>
      </c>
      <c r="H87" s="57"/>
      <c r="I87" s="57"/>
      <c r="J87" s="57"/>
      <c r="K87" s="57"/>
      <c r="L87" s="57"/>
    </row>
    <row r="88" spans="1:12" x14ac:dyDescent="0.25">
      <c r="A88" s="57" t="str">
        <f>hidden1!A78</f>
        <v xml:space="preserve">  Красноярский край</v>
      </c>
      <c r="B88" s="58">
        <f>hidden3!FW78</f>
        <v>18</v>
      </c>
      <c r="C88" s="58">
        <f>hidden3!FX78</f>
        <v>75</v>
      </c>
      <c r="D88" s="58">
        <f>hidden3!FY78</f>
        <v>18619</v>
      </c>
      <c r="E88" s="58">
        <f>hidden3!FZ78</f>
        <v>-5</v>
      </c>
      <c r="F88" s="58">
        <f>hidden3!GA78</f>
        <v>13</v>
      </c>
      <c r="G88" s="58">
        <f>hidden3!GB78</f>
        <v>99</v>
      </c>
      <c r="H88" s="57"/>
      <c r="I88" s="57"/>
      <c r="J88" s="57"/>
      <c r="K88" s="57"/>
      <c r="L88" s="57"/>
    </row>
    <row r="89" spans="1:12" x14ac:dyDescent="0.25">
      <c r="A89" s="57" t="str">
        <f>hidden1!A79</f>
        <v xml:space="preserve">  Иркутская область</v>
      </c>
      <c r="B89" s="58">
        <f>hidden3!FW79</f>
        <v>0</v>
      </c>
      <c r="C89" s="58">
        <f>hidden3!FX79</f>
        <v>9741</v>
      </c>
      <c r="D89" s="58">
        <f>hidden3!FY79</f>
        <v>17065</v>
      </c>
      <c r="E89" s="58">
        <f>hidden3!FZ79</f>
        <v>4</v>
      </c>
      <c r="F89" s="58">
        <f>hidden3!GA79</f>
        <v>0</v>
      </c>
      <c r="G89" s="58">
        <f>hidden3!GB79</f>
        <v>173</v>
      </c>
      <c r="H89" s="57"/>
      <c r="I89" s="57"/>
      <c r="J89" s="57"/>
      <c r="K89" s="57"/>
      <c r="L89" s="57"/>
    </row>
    <row r="90" spans="1:12" x14ac:dyDescent="0.25">
      <c r="A90" s="57" t="str">
        <f>hidden1!A80</f>
        <v xml:space="preserve">  Кемеровская область - Кузбасс</v>
      </c>
      <c r="B90" s="58">
        <f>hidden3!FW80</f>
        <v>0</v>
      </c>
      <c r="C90" s="58">
        <f>hidden3!FX80</f>
        <v>952</v>
      </c>
      <c r="D90" s="58">
        <f>hidden3!FY80</f>
        <v>10403</v>
      </c>
      <c r="E90" s="58">
        <f>hidden3!FZ80</f>
        <v>7</v>
      </c>
      <c r="F90" s="58">
        <f>hidden3!GA80</f>
        <v>0</v>
      </c>
      <c r="G90" s="58">
        <f>hidden3!GB80</f>
        <v>1613</v>
      </c>
      <c r="H90" s="57"/>
      <c r="I90" s="57"/>
      <c r="J90" s="57"/>
      <c r="K90" s="57"/>
      <c r="L90" s="57"/>
    </row>
    <row r="91" spans="1:12" x14ac:dyDescent="0.25">
      <c r="A91" s="57" t="str">
        <f>hidden1!A81</f>
        <v xml:space="preserve">  Новосибирская область</v>
      </c>
      <c r="B91" s="58">
        <f>hidden3!FW81</f>
        <v>0</v>
      </c>
      <c r="C91" s="58">
        <f>hidden3!FX81</f>
        <v>11372</v>
      </c>
      <c r="D91" s="58">
        <f>hidden3!FY81</f>
        <v>-8235</v>
      </c>
      <c r="E91" s="58">
        <f>hidden3!FZ81</f>
        <v>-9</v>
      </c>
      <c r="F91" s="58">
        <f>hidden3!GA81</f>
        <v>11</v>
      </c>
      <c r="G91" s="58">
        <f>hidden3!GB81</f>
        <v>54</v>
      </c>
      <c r="H91" s="57"/>
      <c r="I91" s="57"/>
      <c r="J91" s="57"/>
      <c r="K91" s="57"/>
      <c r="L91" s="57"/>
    </row>
    <row r="92" spans="1:12" x14ac:dyDescent="0.25">
      <c r="A92" s="57" t="str">
        <f>hidden1!A82</f>
        <v xml:space="preserve">  Омская область</v>
      </c>
      <c r="B92" s="58">
        <f>hidden3!FW82</f>
        <v>4</v>
      </c>
      <c r="C92" s="58">
        <f>hidden3!FX82</f>
        <v>0</v>
      </c>
      <c r="D92" s="58">
        <f>hidden3!FY82</f>
        <v>10554</v>
      </c>
      <c r="E92" s="58">
        <f>hidden3!FZ82</f>
        <v>0</v>
      </c>
      <c r="F92" s="58">
        <f>hidden3!GA82</f>
        <v>6</v>
      </c>
      <c r="G92" s="58">
        <f>hidden3!GB82</f>
        <v>506</v>
      </c>
      <c r="H92" s="57"/>
      <c r="I92" s="57"/>
      <c r="J92" s="57"/>
      <c r="K92" s="57"/>
      <c r="L92" s="57"/>
    </row>
    <row r="93" spans="1:12" x14ac:dyDescent="0.25">
      <c r="A93" s="57" t="str">
        <f>hidden1!A83</f>
        <v xml:space="preserve">  Томская область</v>
      </c>
      <c r="B93" s="58">
        <f>hidden3!FW83</f>
        <v>1</v>
      </c>
      <c r="C93" s="58">
        <f>hidden3!FX83</f>
        <v>0</v>
      </c>
      <c r="D93" s="58">
        <f>hidden3!FY83</f>
        <v>4425</v>
      </c>
      <c r="E93" s="58">
        <f>hidden3!FZ83</f>
        <v>0</v>
      </c>
      <c r="F93" s="58">
        <f>hidden3!GA83</f>
        <v>1</v>
      </c>
      <c r="G93" s="58">
        <f>hidden3!GB83</f>
        <v>10185</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5472</v>
      </c>
      <c r="D94" s="58">
        <f>hidden3!FY84</f>
        <v>72005</v>
      </c>
      <c r="E94" s="58">
        <f>hidden3!FZ84</f>
        <v>241</v>
      </c>
      <c r="F94" s="58">
        <f>hidden3!GA84</f>
        <v>233</v>
      </c>
      <c r="G94" s="58">
        <f>hidden3!GB84</f>
        <v>9042</v>
      </c>
      <c r="H94" s="57"/>
      <c r="I94" s="57"/>
      <c r="J94" s="57"/>
      <c r="K94" s="57"/>
      <c r="L94" s="57"/>
    </row>
    <row r="95" spans="1:12" x14ac:dyDescent="0.25">
      <c r="A95" s="57" t="str">
        <f>hidden1!A85</f>
        <v xml:space="preserve">  Республика Бурятия</v>
      </c>
      <c r="B95" s="58">
        <f>hidden3!FW85</f>
        <v>0</v>
      </c>
      <c r="C95" s="58">
        <f>hidden3!FX85</f>
        <v>5472</v>
      </c>
      <c r="D95" s="58">
        <f>hidden3!FY85</f>
        <v>3971</v>
      </c>
      <c r="E95" s="58">
        <f>hidden3!FZ85</f>
        <v>228</v>
      </c>
      <c r="F95" s="58">
        <f>hidden3!GA85</f>
        <v>62</v>
      </c>
      <c r="G95" s="58">
        <f>hidden3!GB85</f>
        <v>-243</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5926</v>
      </c>
      <c r="E96" s="58">
        <f>hidden3!FZ86</f>
        <v>1</v>
      </c>
      <c r="F96" s="58">
        <f>hidden3!GA86</f>
        <v>43</v>
      </c>
      <c r="G96" s="58">
        <f>hidden3!GB86</f>
        <v>63</v>
      </c>
      <c r="H96" s="57"/>
      <c r="I96" s="57"/>
      <c r="J96" s="57"/>
      <c r="K96" s="57"/>
      <c r="L96" s="57"/>
    </row>
    <row r="97" spans="1:12" x14ac:dyDescent="0.25">
      <c r="A97" s="57" t="str">
        <f>hidden1!A87</f>
        <v xml:space="preserve">  Приморский край</v>
      </c>
      <c r="B97" s="58">
        <f>hidden3!FW87</f>
        <v>0</v>
      </c>
      <c r="C97" s="58">
        <f>hidden3!FX87</f>
        <v>0</v>
      </c>
      <c r="D97" s="58">
        <f>hidden3!FY87</f>
        <v>18152</v>
      </c>
      <c r="E97" s="58">
        <f>hidden3!FZ87</f>
        <v>3</v>
      </c>
      <c r="F97" s="58">
        <f>hidden3!GA87</f>
        <v>75</v>
      </c>
      <c r="G97" s="58">
        <f>hidden3!GB87</f>
        <v>3038</v>
      </c>
      <c r="H97" s="57"/>
      <c r="I97" s="57"/>
      <c r="J97" s="57"/>
      <c r="K97" s="57"/>
      <c r="L97" s="57"/>
    </row>
    <row r="98" spans="1:12" x14ac:dyDescent="0.25">
      <c r="A98" s="57" t="str">
        <f>hidden1!A88</f>
        <v xml:space="preserve">  Хабаровский край</v>
      </c>
      <c r="B98" s="58">
        <f>hidden3!FW88</f>
        <v>0</v>
      </c>
      <c r="C98" s="58">
        <f>hidden3!FX88</f>
        <v>0</v>
      </c>
      <c r="D98" s="58">
        <f>hidden3!FY88</f>
        <v>8690</v>
      </c>
      <c r="E98" s="58">
        <f>hidden3!FZ88</f>
        <v>6</v>
      </c>
      <c r="F98" s="58">
        <f>hidden3!GA88</f>
        <v>0</v>
      </c>
      <c r="G98" s="58">
        <f>hidden3!GB88</f>
        <v>137</v>
      </c>
      <c r="H98" s="57"/>
      <c r="I98" s="57"/>
      <c r="J98" s="57"/>
      <c r="K98" s="57"/>
      <c r="L98" s="57"/>
    </row>
    <row r="99" spans="1:12" x14ac:dyDescent="0.25">
      <c r="A99" s="57" t="str">
        <f>hidden1!A89</f>
        <v xml:space="preserve">  Амурская область</v>
      </c>
      <c r="B99" s="58">
        <f>hidden3!FW89</f>
        <v>0</v>
      </c>
      <c r="C99" s="58">
        <f>hidden3!FX89</f>
        <v>0</v>
      </c>
      <c r="D99" s="58">
        <f>hidden3!FY89</f>
        <v>2373</v>
      </c>
      <c r="E99" s="58">
        <f>hidden3!FZ89</f>
        <v>3</v>
      </c>
      <c r="F99" s="58">
        <f>hidden3!GA89</f>
        <v>0</v>
      </c>
      <c r="G99" s="58">
        <f>hidden3!GB89</f>
        <v>5166</v>
      </c>
      <c r="H99" s="57"/>
      <c r="I99" s="57"/>
      <c r="J99" s="57"/>
      <c r="K99" s="57"/>
      <c r="L99" s="57"/>
    </row>
    <row r="100" spans="1:12" x14ac:dyDescent="0.25">
      <c r="A100" s="57" t="str">
        <f>hidden1!A90</f>
        <v xml:space="preserve">  Камчатский край</v>
      </c>
      <c r="B100" s="58">
        <f>hidden3!FW90</f>
        <v>0</v>
      </c>
      <c r="C100" s="58">
        <f>hidden3!FX90</f>
        <v>0</v>
      </c>
      <c r="D100" s="58">
        <f>hidden3!FY90</f>
        <v>2311</v>
      </c>
      <c r="E100" s="58">
        <f>hidden3!FZ90</f>
        <v>0</v>
      </c>
      <c r="F100" s="58">
        <f>hidden3!GA90</f>
        <v>1</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4313</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19839</v>
      </c>
      <c r="E102" s="58">
        <f>hidden3!FZ92</f>
        <v>0</v>
      </c>
      <c r="F102" s="58">
        <f>hidden3!GA92</f>
        <v>44</v>
      </c>
      <c r="G102" s="58">
        <f>hidden3!GB92</f>
        <v>47</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2903</v>
      </c>
      <c r="E103" s="58">
        <f>hidden3!FZ93</f>
        <v>0</v>
      </c>
      <c r="F103" s="58">
        <f>hidden3!GA93</f>
        <v>8</v>
      </c>
      <c r="G103" s="58">
        <f>hidden3!GB93</f>
        <v>609</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1680</v>
      </c>
      <c r="E104" s="58">
        <f>hidden3!FZ94</f>
        <v>0</v>
      </c>
      <c r="F104" s="58">
        <f>hidden3!GA94</f>
        <v>0</v>
      </c>
      <c r="G104" s="58">
        <f>hidden3!GB94</f>
        <v>226</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1847</v>
      </c>
      <c r="E105" s="58">
        <f>hidden3!FZ95</f>
        <v>0</v>
      </c>
      <c r="F105" s="58">
        <f>hidden3!GA95</f>
        <v>0</v>
      </c>
      <c r="G105" s="58">
        <f>hidden3!GB95</f>
        <v>-1</v>
      </c>
      <c r="H105" s="57"/>
      <c r="I105" s="57"/>
      <c r="J105" s="57"/>
      <c r="K105" s="57"/>
      <c r="L105" s="57"/>
    </row>
    <row r="106" spans="1:12" x14ac:dyDescent="0.25">
      <c r="A106" s="57" t="str">
        <f>hidden1!A101</f>
        <v xml:space="preserve"> МИ ФНС РОССИИ ПО УПРАВЛЕНИЮ ДОЛГОМ</v>
      </c>
      <c r="B106" s="58">
        <f>hidden3!FW101</f>
        <v>0</v>
      </c>
      <c r="C106" s="58">
        <f>hidden3!FX101</f>
        <v>311625</v>
      </c>
      <c r="D106" s="58">
        <f>hidden3!FY101</f>
        <v>0</v>
      </c>
      <c r="E106" s="58">
        <f>hidden3!FZ101</f>
        <v>0</v>
      </c>
      <c r="F106" s="58">
        <f>hidden3!GA101</f>
        <v>64</v>
      </c>
      <c r="G106" s="58">
        <f>hidden3!GB101</f>
        <v>30162</v>
      </c>
      <c r="H106" s="57"/>
      <c r="I106" s="57"/>
      <c r="J106" s="57"/>
      <c r="K106" s="57"/>
      <c r="L106" s="57"/>
    </row>
    <row r="107" spans="1:12" x14ac:dyDescent="0.25">
      <c r="A107" s="57"/>
      <c r="B107" s="58"/>
      <c r="C107" s="58"/>
      <c r="D107" s="58"/>
      <c r="E107" s="58"/>
      <c r="F107" s="58"/>
      <c r="G107" s="58"/>
      <c r="H107" s="57"/>
      <c r="I107" s="57"/>
      <c r="J107" s="57"/>
      <c r="K107" s="57"/>
      <c r="L107"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7"/>
  <sheetViews>
    <sheetView zoomScale="90" zoomScaleNormal="90" workbookViewId="0">
      <selection activeCell="A106" sqref="A106:XFD110"/>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августа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355556</v>
      </c>
      <c r="C11" s="58">
        <f>hidden3!GD1</f>
        <v>1309</v>
      </c>
      <c r="D11" s="58">
        <f>hidden3!GE1</f>
        <v>1284087</v>
      </c>
      <c r="E11" s="58">
        <f>hidden3!GF1</f>
        <v>48556</v>
      </c>
      <c r="F11" s="58">
        <f>hidden3!GG1</f>
        <v>0</v>
      </c>
      <c r="G11" s="58">
        <f>hidden3!GH1</f>
        <v>251</v>
      </c>
      <c r="H11" s="58">
        <f>hidden3!GI1</f>
        <v>0</v>
      </c>
      <c r="I11" s="58">
        <f>hidden3!GJ1</f>
        <v>416</v>
      </c>
      <c r="J11" s="58">
        <f>hidden3!GK1</f>
        <v>108</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233221</v>
      </c>
      <c r="C13" s="58">
        <f>hidden3!GD3</f>
        <v>387</v>
      </c>
      <c r="D13" s="58">
        <f>hidden3!GE3</f>
        <v>704265</v>
      </c>
      <c r="E13" s="58">
        <f>hidden3!GF3</f>
        <v>1</v>
      </c>
      <c r="F13" s="58">
        <f>hidden3!GG3</f>
        <v>0</v>
      </c>
      <c r="G13" s="58">
        <f>hidden3!GH3</f>
        <v>41</v>
      </c>
      <c r="H13" s="58">
        <f>hidden3!GI3</f>
        <v>0</v>
      </c>
      <c r="I13" s="58">
        <f>hidden3!GJ3</f>
        <v>177</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0</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30010</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5000</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421</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0</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2703</v>
      </c>
      <c r="C23" s="58">
        <f>hidden3!GD13</f>
        <v>9</v>
      </c>
      <c r="D23" s="58">
        <f>hidden3!GE13</f>
        <v>273461</v>
      </c>
      <c r="E23" s="58">
        <f>hidden3!GF13</f>
        <v>0</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142</v>
      </c>
      <c r="J25" s="58">
        <f>hidden3!GK15</f>
        <v>0</v>
      </c>
      <c r="K25" s="57"/>
      <c r="L25" s="57"/>
      <c r="M25" s="57"/>
    </row>
    <row r="26" spans="1:13" x14ac:dyDescent="0.25">
      <c r="A26" s="57" t="str">
        <f>hidden1!A16</f>
        <v xml:space="preserve">  Смоленская область</v>
      </c>
      <c r="B26" s="58">
        <f>hidden3!GC16</f>
        <v>0</v>
      </c>
      <c r="C26" s="58">
        <f>hidden3!GD16</f>
        <v>0</v>
      </c>
      <c r="D26" s="58">
        <f>hidden3!GE16</f>
        <v>102</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341</v>
      </c>
      <c r="D29" s="58">
        <f>hidden3!GE19</f>
        <v>255</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0</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200490</v>
      </c>
      <c r="C31" s="58">
        <f>hidden3!GD21</f>
        <v>0</v>
      </c>
      <c r="D31" s="58">
        <f>hidden3!GE21</f>
        <v>424487</v>
      </c>
      <c r="E31" s="58">
        <f>hidden3!GF21</f>
        <v>0</v>
      </c>
      <c r="F31" s="58">
        <f>hidden3!GG21</f>
        <v>0</v>
      </c>
      <c r="G31" s="58">
        <f>hidden3!GH21</f>
        <v>39</v>
      </c>
      <c r="H31" s="58">
        <f>hidden3!GI21</f>
        <v>0</v>
      </c>
      <c r="I31" s="58">
        <f>hidden3!GJ21</f>
        <v>35</v>
      </c>
      <c r="J31" s="58">
        <f>hidden3!GK21</f>
        <v>0</v>
      </c>
      <c r="K31" s="57"/>
      <c r="L31" s="57"/>
      <c r="M31" s="57"/>
    </row>
    <row r="32" spans="1:13" ht="12.6" customHeight="1" x14ac:dyDescent="0.25">
      <c r="A32" s="57" t="str">
        <f>hidden1!A22</f>
        <v xml:space="preserve"> СЕВЕРО-ЗАПАДНЫЙ ФЕДЕРАЛЬНЫЙ ОКРУГ</v>
      </c>
      <c r="B32" s="58">
        <f>hidden3!GC22</f>
        <v>44</v>
      </c>
      <c r="C32" s="58">
        <f>hidden3!GD22</f>
        <v>0</v>
      </c>
      <c r="D32" s="58">
        <f>hidden3!GE22</f>
        <v>62664</v>
      </c>
      <c r="E32" s="58">
        <f>hidden3!GF22</f>
        <v>148</v>
      </c>
      <c r="F32" s="58">
        <f>hidden3!GG22</f>
        <v>0</v>
      </c>
      <c r="G32" s="58">
        <f>hidden3!GH22</f>
        <v>0</v>
      </c>
      <c r="H32" s="58">
        <f>hidden3!GI22</f>
        <v>0</v>
      </c>
      <c r="I32" s="58">
        <f>hidden3!GJ22</f>
        <v>0</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1276</v>
      </c>
      <c r="E34" s="58">
        <f>hidden3!GF24</f>
        <v>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62</v>
      </c>
      <c r="E35" s="58">
        <f>hidden3!GF25</f>
        <v>0</v>
      </c>
      <c r="F35" s="58">
        <f>hidden3!GG25</f>
        <v>0</v>
      </c>
      <c r="G35" s="58">
        <f>hidden3!GH25</f>
        <v>0</v>
      </c>
      <c r="H35" s="58">
        <f>hidden3!GI25</f>
        <v>0</v>
      </c>
      <c r="I35" s="58">
        <f>hidden3!GJ25</f>
        <v>0</v>
      </c>
      <c r="J35" s="58">
        <f>hidden3!GK25</f>
        <v>0</v>
      </c>
      <c r="K35" s="57"/>
      <c r="L35" s="57"/>
      <c r="M35" s="57"/>
    </row>
    <row r="36" spans="1:13" x14ac:dyDescent="0.25">
      <c r="A36" s="57" t="str">
        <f>hidden1!A26</f>
        <v xml:space="preserve">  Вологодская область</v>
      </c>
      <c r="B36" s="58">
        <f>hidden3!GC26</f>
        <v>0</v>
      </c>
      <c r="C36" s="58">
        <f>hidden3!GD26</f>
        <v>0</v>
      </c>
      <c r="D36" s="58">
        <f>hidden3!GE26</f>
        <v>5276</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91</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10529</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148</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45008</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390</v>
      </c>
      <c r="C44" s="58">
        <f>hidden3!GD34</f>
        <v>0</v>
      </c>
      <c r="D44" s="58">
        <f>hidden3!GE34</f>
        <v>0</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118</v>
      </c>
      <c r="C47" s="58">
        <f>hidden3!GD37</f>
        <v>0</v>
      </c>
      <c r="D47" s="58">
        <f>hidden3!GE37</f>
        <v>0</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272</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1152</v>
      </c>
      <c r="C52" s="58">
        <f>hidden3!GD42</f>
        <v>0</v>
      </c>
      <c r="D52" s="58">
        <f>hidden3!GE42</f>
        <v>9551</v>
      </c>
      <c r="E52" s="58">
        <f>hidden3!GF42</f>
        <v>0</v>
      </c>
      <c r="F52" s="58">
        <f>hidden3!GG42</f>
        <v>0</v>
      </c>
      <c r="G52" s="58">
        <f>hidden3!GH42</f>
        <v>76</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76</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0</v>
      </c>
      <c r="C56" s="58">
        <f>hidden3!GD46</f>
        <v>0</v>
      </c>
      <c r="D56" s="58">
        <f>hidden3!GE46</f>
        <v>9541</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863</v>
      </c>
      <c r="C58" s="58">
        <f>hidden3!GD48</f>
        <v>0</v>
      </c>
      <c r="D58" s="58">
        <f>hidden3!GE48</f>
        <v>0</v>
      </c>
      <c r="E58" s="58">
        <f>hidden3!GF48</f>
        <v>0</v>
      </c>
      <c r="F58" s="58">
        <f>hidden3!GG48</f>
        <v>0</v>
      </c>
      <c r="G58" s="58">
        <f>hidden3!GH48</f>
        <v>0</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285</v>
      </c>
      <c r="C59" s="58">
        <f>hidden3!GD49</f>
        <v>0</v>
      </c>
      <c r="D59" s="58">
        <f>hidden3!GE49</f>
        <v>10</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3710</v>
      </c>
      <c r="C61" s="58">
        <f>hidden3!GD51</f>
        <v>258</v>
      </c>
      <c r="D61" s="58">
        <f>hidden3!GE51</f>
        <v>162171</v>
      </c>
      <c r="E61" s="58">
        <f>hidden3!GF51</f>
        <v>47879</v>
      </c>
      <c r="F61" s="58">
        <f>hidden3!GG51</f>
        <v>0</v>
      </c>
      <c r="G61" s="58">
        <f>hidden3!GH51</f>
        <v>16</v>
      </c>
      <c r="H61" s="58">
        <f>hidden3!GI51</f>
        <v>0</v>
      </c>
      <c r="I61" s="58">
        <f>hidden3!GJ51</f>
        <v>37</v>
      </c>
      <c r="J61" s="58">
        <f>hidden3!GK51</f>
        <v>103</v>
      </c>
      <c r="K61" s="57"/>
      <c r="L61" s="57"/>
      <c r="M61" s="57"/>
    </row>
    <row r="62" spans="1:13" x14ac:dyDescent="0.25">
      <c r="A62" s="57" t="str">
        <f>hidden1!A52</f>
        <v xml:space="preserve">  Республика Башкортостан</v>
      </c>
      <c r="B62" s="58">
        <f>hidden3!GC52</f>
        <v>1602</v>
      </c>
      <c r="C62" s="58">
        <f>hidden3!GD52</f>
        <v>0</v>
      </c>
      <c r="D62" s="58">
        <f>hidden3!GE52</f>
        <v>3</v>
      </c>
      <c r="E62" s="58">
        <f>hidden3!GF52</f>
        <v>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411</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160768</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64</v>
      </c>
      <c r="C66" s="58">
        <f>hidden3!GD56</f>
        <v>0</v>
      </c>
      <c r="D66" s="58">
        <f>hidden3!GE56</f>
        <v>0</v>
      </c>
      <c r="E66" s="58">
        <f>hidden3!GF56</f>
        <v>0</v>
      </c>
      <c r="F66" s="58">
        <f>hidden3!GG56</f>
        <v>0</v>
      </c>
      <c r="G66" s="58">
        <f>hidden3!GH56</f>
        <v>0</v>
      </c>
      <c r="H66" s="58">
        <f>hidden3!GI56</f>
        <v>0</v>
      </c>
      <c r="I66" s="58">
        <f>hidden3!GJ56</f>
        <v>32</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0</v>
      </c>
      <c r="E68" s="58">
        <f>hidden3!GF58</f>
        <v>0</v>
      </c>
      <c r="F68" s="58">
        <f>hidden3!GG58</f>
        <v>0</v>
      </c>
      <c r="G68" s="58">
        <f>hidden3!GH58</f>
        <v>6</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2</v>
      </c>
      <c r="E69" s="58">
        <f>hidden3!GF59</f>
        <v>0</v>
      </c>
      <c r="F69" s="58">
        <f>hidden3!GG59</f>
        <v>0</v>
      </c>
      <c r="G69" s="58">
        <f>hidden3!GH59</f>
        <v>0</v>
      </c>
      <c r="H69" s="58">
        <f>hidden3!GI59</f>
        <v>0</v>
      </c>
      <c r="I69" s="58">
        <f>hidden3!GJ59</f>
        <v>5</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103</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4</v>
      </c>
      <c r="E72" s="58">
        <f>hidden3!GF62</f>
        <v>41012</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258</v>
      </c>
      <c r="D73" s="58">
        <f>hidden3!GE63</f>
        <v>0</v>
      </c>
      <c r="E73" s="58">
        <f>hidden3!GF63</f>
        <v>6866</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563</v>
      </c>
      <c r="E74" s="58">
        <f>hidden3!GF64</f>
        <v>0</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0</v>
      </c>
      <c r="C75" s="58">
        <f>hidden3!GD65</f>
        <v>0</v>
      </c>
      <c r="D75" s="58">
        <f>hidden3!GE65</f>
        <v>0</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2387</v>
      </c>
      <c r="C76" s="58">
        <f>hidden3!GD66</f>
        <v>69</v>
      </c>
      <c r="D76" s="58">
        <f>hidden3!GE66</f>
        <v>274342</v>
      </c>
      <c r="E76" s="58">
        <f>hidden3!GF66</f>
        <v>106</v>
      </c>
      <c r="F76" s="58">
        <f>hidden3!GG66</f>
        <v>0</v>
      </c>
      <c r="G76" s="58">
        <f>hidden3!GH66</f>
        <v>0</v>
      </c>
      <c r="H76" s="58">
        <f>hidden3!GI66</f>
        <v>0</v>
      </c>
      <c r="I76" s="58">
        <f>hidden3!GJ66</f>
        <v>0</v>
      </c>
      <c r="J76" s="58">
        <f>hidden3!GK66</f>
        <v>5</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3125</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85</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2387</v>
      </c>
      <c r="C80" s="58">
        <f>hidden3!GD70</f>
        <v>57</v>
      </c>
      <c r="D80" s="58">
        <f>hidden3!GE70</f>
        <v>16101</v>
      </c>
      <c r="E80" s="58">
        <f>hidden3!GF70</f>
        <v>106</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255011</v>
      </c>
      <c r="E81" s="58">
        <f>hidden3!GF71</f>
        <v>0</v>
      </c>
      <c r="F81" s="58">
        <f>hidden3!GG71</f>
        <v>0</v>
      </c>
      <c r="G81" s="58">
        <f>hidden3!GH71</f>
        <v>0</v>
      </c>
      <c r="H81" s="58">
        <f>hidden3!GI71</f>
        <v>0</v>
      </c>
      <c r="I81" s="58">
        <f>hidden3!GJ71</f>
        <v>0</v>
      </c>
      <c r="J81" s="58">
        <f>hidden3!GK71</f>
        <v>5</v>
      </c>
      <c r="K81" s="57"/>
      <c r="L81" s="57"/>
      <c r="M81" s="57"/>
    </row>
    <row r="82" spans="1:13" x14ac:dyDescent="0.25">
      <c r="A82" s="57" t="str">
        <f>hidden1!A72</f>
        <v xml:space="preserve">  Ямало-Ненецкий автономный округ</v>
      </c>
      <c r="B82" s="58">
        <f>hidden3!GC72</f>
        <v>0</v>
      </c>
      <c r="C82" s="58">
        <f>hidden3!GD72</f>
        <v>0</v>
      </c>
      <c r="D82" s="58">
        <f>hidden3!GE72</f>
        <v>20</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49</v>
      </c>
      <c r="C83" s="58">
        <f>hidden3!GD73</f>
        <v>529</v>
      </c>
      <c r="D83" s="58">
        <f>hidden3!GE73</f>
        <v>19348</v>
      </c>
      <c r="E83" s="58">
        <f>hidden3!GF73</f>
        <v>0</v>
      </c>
      <c r="F83" s="58">
        <f>hidden3!GG73</f>
        <v>0</v>
      </c>
      <c r="G83" s="58">
        <f>hidden3!GH73</f>
        <v>99</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0</v>
      </c>
      <c r="D86" s="58">
        <f>hidden3!GE76</f>
        <v>0</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3</v>
      </c>
      <c r="C87" s="58">
        <f>hidden3!GD77</f>
        <v>400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4</v>
      </c>
      <c r="C88" s="58">
        <f>hidden3!GD78</f>
        <v>0</v>
      </c>
      <c r="D88" s="58">
        <f>hidden3!GE78</f>
        <v>1828</v>
      </c>
      <c r="E88" s="58">
        <f>hidden3!GF78</f>
        <v>0</v>
      </c>
      <c r="F88" s="58">
        <f>hidden3!GG78</f>
        <v>0</v>
      </c>
      <c r="G88" s="58">
        <f>hidden3!GH78</f>
        <v>0</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35</v>
      </c>
      <c r="C89" s="58">
        <f>hidden3!GD79</f>
        <v>33</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0</v>
      </c>
      <c r="C92" s="58">
        <f>hidden3!GD82</f>
        <v>67</v>
      </c>
      <c r="D92" s="58">
        <f>hidden3!GE82</f>
        <v>3922</v>
      </c>
      <c r="E92" s="58">
        <f>hidden3!GF82</f>
        <v>0</v>
      </c>
      <c r="F92" s="58">
        <f>hidden3!GG82</f>
        <v>0</v>
      </c>
      <c r="G92" s="58">
        <f>hidden3!GH82</f>
        <v>32</v>
      </c>
      <c r="H92" s="58">
        <f>hidden3!GI82</f>
        <v>0</v>
      </c>
      <c r="I92" s="58">
        <f>hidden3!GJ82</f>
        <v>0</v>
      </c>
      <c r="J92" s="58">
        <f>hidden3!GK82</f>
        <v>0</v>
      </c>
      <c r="K92" s="57"/>
      <c r="L92" s="57"/>
      <c r="M92" s="57"/>
    </row>
    <row r="93" spans="1:13" x14ac:dyDescent="0.25">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715</v>
      </c>
      <c r="C94" s="58">
        <f>hidden3!GD84</f>
        <v>66</v>
      </c>
      <c r="D94" s="58">
        <f>hidden3!GE84</f>
        <v>469</v>
      </c>
      <c r="E94" s="58">
        <f>hidden3!GF84</f>
        <v>422</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29</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66</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715</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422</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0</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t="str">
        <f>hidden1!A101</f>
        <v xml:space="preserve"> МИ ФНС РОССИИ ПО УПРАВЛЕНИЮ ДОЛГОМ</v>
      </c>
      <c r="B106" s="58">
        <f>hidden3!GC101</f>
        <v>113888</v>
      </c>
      <c r="C106" s="58">
        <f>hidden3!GD101</f>
        <v>0</v>
      </c>
      <c r="D106" s="58">
        <f>hidden3!GE101</f>
        <v>51263</v>
      </c>
      <c r="E106" s="58">
        <f>hidden3!GF101</f>
        <v>0</v>
      </c>
      <c r="F106" s="58">
        <f>hidden3!GG101</f>
        <v>0</v>
      </c>
      <c r="G106" s="58">
        <f>hidden3!GH101</f>
        <v>19</v>
      </c>
      <c r="H106" s="58">
        <f>hidden3!GI101</f>
        <v>0</v>
      </c>
      <c r="I106" s="58">
        <f>hidden3!GJ101</f>
        <v>0</v>
      </c>
      <c r="J106" s="58">
        <f>hidden3!GK101</f>
        <v>0</v>
      </c>
      <c r="K106" s="57"/>
      <c r="L106" s="57"/>
      <c r="M106" s="57"/>
    </row>
    <row r="107" spans="1:13" x14ac:dyDescent="0.25">
      <c r="A107" s="57"/>
      <c r="B107" s="58"/>
      <c r="C107" s="58"/>
      <c r="D107" s="58"/>
      <c r="E107" s="58"/>
      <c r="F107" s="58"/>
      <c r="G107" s="58"/>
      <c r="H107" s="58"/>
      <c r="I107" s="58"/>
      <c r="J107" s="58"/>
      <c r="K107" s="57"/>
      <c r="L107" s="57"/>
      <c r="M107"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августа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4</v>
      </c>
      <c r="C11" s="58">
        <f>hidden3!GM1</f>
        <v>124208</v>
      </c>
      <c r="D11" s="58">
        <f>hidden3!GN1</f>
        <v>907114</v>
      </c>
      <c r="E11" s="58">
        <f>hidden3!GO1</f>
        <v>1346</v>
      </c>
      <c r="F11" s="58">
        <f>hidden3!GP1</f>
        <v>0</v>
      </c>
      <c r="G11" s="58">
        <f>hidden3!GQ1</f>
        <v>638</v>
      </c>
      <c r="H11" s="58">
        <f>hidden3!GR1</f>
        <v>638</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121295</v>
      </c>
      <c r="D13" s="58">
        <f>hidden3!GN3</f>
        <v>118895</v>
      </c>
      <c r="E13" s="58">
        <f>hidden3!GO3</f>
        <v>-37</v>
      </c>
      <c r="F13" s="58">
        <f>hidden3!GP3</f>
        <v>0</v>
      </c>
      <c r="G13" s="58">
        <f>hidden3!GQ3</f>
        <v>289</v>
      </c>
      <c r="H13" s="58">
        <f>hidden3!GR3</f>
        <v>289</v>
      </c>
      <c r="I13" s="57"/>
      <c r="J13" s="57"/>
      <c r="K13" s="57"/>
    </row>
    <row r="14" spans="1:11" x14ac:dyDescent="0.25">
      <c r="A14" s="57" t="str">
        <f>hidden1!A4</f>
        <v xml:space="preserve">  Белгородская область</v>
      </c>
      <c r="B14" s="58">
        <f>hidden3!GL4</f>
        <v>0</v>
      </c>
      <c r="C14" s="58">
        <f>hidden3!GM4</f>
        <v>0</v>
      </c>
      <c r="D14" s="58">
        <f>hidden3!GN4</f>
        <v>34113</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61</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121169</v>
      </c>
      <c r="D17" s="58">
        <f>hidden3!GN7</f>
        <v>70</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1059</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15</v>
      </c>
      <c r="E20" s="58">
        <f>hidden3!GO10</f>
        <v>0</v>
      </c>
      <c r="F20" s="58">
        <f>hidden3!GP10</f>
        <v>0</v>
      </c>
      <c r="G20" s="58">
        <f>hidden3!GQ10</f>
        <v>0</v>
      </c>
      <c r="H20" s="58">
        <f>hidden3!GR10</f>
        <v>0</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298</v>
      </c>
      <c r="E22" s="58">
        <f>hidden3!GO12</f>
        <v>0</v>
      </c>
      <c r="F22" s="58">
        <f>hidden3!GP12</f>
        <v>0</v>
      </c>
      <c r="G22" s="58">
        <f>hidden3!GQ12</f>
        <v>16</v>
      </c>
      <c r="H22" s="58">
        <f>hidden3!GR12</f>
        <v>16</v>
      </c>
      <c r="I22" s="57"/>
      <c r="J22" s="57"/>
      <c r="K22" s="57"/>
    </row>
    <row r="23" spans="1:11" x14ac:dyDescent="0.25">
      <c r="A23" s="57" t="str">
        <f>hidden1!A13</f>
        <v xml:space="preserve">  Московская область</v>
      </c>
      <c r="B23" s="58">
        <f>hidden3!GL13</f>
        <v>0</v>
      </c>
      <c r="C23" s="58">
        <f>hidden3!GM13</f>
        <v>5</v>
      </c>
      <c r="D23" s="58">
        <f>hidden3!GN13</f>
        <v>-27293</v>
      </c>
      <c r="E23" s="58">
        <f>hidden3!GO13</f>
        <v>0</v>
      </c>
      <c r="F23" s="58">
        <f>hidden3!GP13</f>
        <v>0</v>
      </c>
      <c r="G23" s="58">
        <f>hidden3!GQ13</f>
        <v>53</v>
      </c>
      <c r="H23" s="58">
        <f>hidden3!GR13</f>
        <v>53</v>
      </c>
      <c r="I23" s="57"/>
      <c r="J23" s="57"/>
      <c r="K23" s="57"/>
    </row>
    <row r="24" spans="1:11" x14ac:dyDescent="0.25">
      <c r="A24" s="57" t="str">
        <f>hidden1!A14</f>
        <v xml:space="preserve">  Орловская область</v>
      </c>
      <c r="B24" s="58">
        <f>hidden3!GL14</f>
        <v>0</v>
      </c>
      <c r="C24" s="58">
        <f>hidden3!GM14</f>
        <v>0</v>
      </c>
      <c r="D24" s="58">
        <f>hidden3!GN14</f>
        <v>15</v>
      </c>
      <c r="E24" s="58">
        <f>hidden3!GO14</f>
        <v>0</v>
      </c>
      <c r="F24" s="58">
        <f>hidden3!GP14</f>
        <v>0</v>
      </c>
      <c r="G24" s="58">
        <f>hidden3!GQ14</f>
        <v>0</v>
      </c>
      <c r="H24" s="58">
        <f>hidden3!GR14</f>
        <v>0</v>
      </c>
      <c r="I24" s="57"/>
      <c r="J24" s="57"/>
      <c r="K24" s="57"/>
    </row>
    <row r="25" spans="1:11" x14ac:dyDescent="0.25">
      <c r="A25" s="57" t="str">
        <f>hidden1!A15</f>
        <v xml:space="preserve">  Рязанская область</v>
      </c>
      <c r="B25" s="58">
        <f>hidden3!GL15</f>
        <v>0</v>
      </c>
      <c r="C25" s="58">
        <f>hidden3!GM15</f>
        <v>0</v>
      </c>
      <c r="D25" s="58">
        <f>hidden3!GN15</f>
        <v>1866</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25</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36</v>
      </c>
      <c r="D27" s="58">
        <f>hidden3!GN17</f>
        <v>146</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241</v>
      </c>
      <c r="E28" s="58">
        <f>hidden3!GO18</f>
        <v>0</v>
      </c>
      <c r="F28" s="58">
        <f>hidden3!GP18</f>
        <v>0</v>
      </c>
      <c r="G28" s="58">
        <f>hidden3!GQ18</f>
        <v>160</v>
      </c>
      <c r="H28" s="58">
        <f>hidden3!GR18</f>
        <v>160</v>
      </c>
      <c r="I28" s="57"/>
      <c r="J28" s="57"/>
      <c r="K28" s="57"/>
    </row>
    <row r="29" spans="1:11" x14ac:dyDescent="0.25">
      <c r="A29" s="57" t="str">
        <f>hidden1!A19</f>
        <v xml:space="preserve">  Тульская область</v>
      </c>
      <c r="B29" s="58">
        <f>hidden3!GL19</f>
        <v>0</v>
      </c>
      <c r="C29" s="58">
        <f>hidden3!GM19</f>
        <v>15</v>
      </c>
      <c r="D29" s="58">
        <f>hidden3!GN19</f>
        <v>3499</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413</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70</v>
      </c>
      <c r="D31" s="58">
        <f>hidden3!GN21</f>
        <v>104314</v>
      </c>
      <c r="E31" s="58">
        <f>hidden3!GO21</f>
        <v>-54</v>
      </c>
      <c r="F31" s="58">
        <f>hidden3!GP21</f>
        <v>0</v>
      </c>
      <c r="G31" s="58">
        <f>hidden3!GQ21</f>
        <v>4</v>
      </c>
      <c r="H31" s="58">
        <f>hidden3!GR21</f>
        <v>4</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641035</v>
      </c>
      <c r="E32" s="58">
        <f>hidden3!GO22</f>
        <v>13</v>
      </c>
      <c r="F32" s="58">
        <f>hidden3!GP22</f>
        <v>0</v>
      </c>
      <c r="G32" s="58">
        <f>hidden3!GQ22</f>
        <v>7</v>
      </c>
      <c r="H32" s="58">
        <f>hidden3!GR22</f>
        <v>7</v>
      </c>
      <c r="I32" s="57"/>
      <c r="J32" s="57"/>
      <c r="K32" s="57"/>
    </row>
    <row r="33" spans="1:11" x14ac:dyDescent="0.25">
      <c r="A33" s="57" t="str">
        <f>hidden1!A23</f>
        <v xml:space="preserve">  Республика Карелия</v>
      </c>
      <c r="B33" s="58">
        <f>hidden3!GL23</f>
        <v>0</v>
      </c>
      <c r="C33" s="58">
        <f>hidden3!GM23</f>
        <v>0</v>
      </c>
      <c r="D33" s="58">
        <f>hidden3!GN23</f>
        <v>142</v>
      </c>
      <c r="E33" s="58">
        <f>hidden3!GO23</f>
        <v>0</v>
      </c>
      <c r="F33" s="58">
        <f>hidden3!GP23</f>
        <v>0</v>
      </c>
      <c r="G33" s="58">
        <f>hidden3!GQ23</f>
        <v>7</v>
      </c>
      <c r="H33" s="58">
        <f>hidden3!GR23</f>
        <v>7</v>
      </c>
      <c r="I33" s="57"/>
      <c r="J33" s="57"/>
      <c r="K33" s="57"/>
    </row>
    <row r="34" spans="1:11" x14ac:dyDescent="0.25">
      <c r="A34" s="57" t="str">
        <f>hidden1!A24</f>
        <v xml:space="preserve">  Республика Коми</v>
      </c>
      <c r="B34" s="58">
        <f>hidden3!GL24</f>
        <v>0</v>
      </c>
      <c r="C34" s="58">
        <f>hidden3!GM24</f>
        <v>0</v>
      </c>
      <c r="D34" s="58">
        <f>hidden3!GN24</f>
        <v>609</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1055</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6</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365</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0</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26</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638765</v>
      </c>
      <c r="E42" s="58">
        <f>hidden3!GO32</f>
        <v>5</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290</v>
      </c>
      <c r="E44" s="58">
        <f>hidden3!GO34</f>
        <v>0</v>
      </c>
      <c r="F44" s="58">
        <f>hidden3!GP34</f>
        <v>0</v>
      </c>
      <c r="G44" s="58">
        <f>hidden3!GQ34</f>
        <v>20</v>
      </c>
      <c r="H44" s="58">
        <f>hidden3!GR34</f>
        <v>20</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-5</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295</v>
      </c>
      <c r="E51" s="58">
        <f>hidden3!GO41</f>
        <v>0</v>
      </c>
      <c r="F51" s="58">
        <f>hidden3!GP41</f>
        <v>0</v>
      </c>
      <c r="G51" s="58">
        <f>hidden3!GQ41</f>
        <v>0</v>
      </c>
      <c r="H51" s="58">
        <f>hidden3!GR41</f>
        <v>0</v>
      </c>
      <c r="I51" s="57"/>
      <c r="J51" s="57"/>
      <c r="K51" s="57"/>
    </row>
    <row r="52" spans="1:11" x14ac:dyDescent="0.25">
      <c r="A52" s="57" t="str">
        <f>hidden1!A42</f>
        <v xml:space="preserve"> ЮЖНЫЙ ФЕДЕРАЛЬНЫЙ ОКРУГ</v>
      </c>
      <c r="B52" s="58">
        <f>hidden3!GL42</f>
        <v>4</v>
      </c>
      <c r="C52" s="58">
        <f>hidden3!GM42</f>
        <v>634</v>
      </c>
      <c r="D52" s="58">
        <f>hidden3!GN42</f>
        <v>17236</v>
      </c>
      <c r="E52" s="58">
        <f>hidden3!GO42</f>
        <v>1329</v>
      </c>
      <c r="F52" s="58">
        <f>hidden3!GP42</f>
        <v>0</v>
      </c>
      <c r="G52" s="58">
        <f>hidden3!GQ42</f>
        <v>30</v>
      </c>
      <c r="H52" s="58">
        <f>hidden3!GR42</f>
        <v>30</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15</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10</v>
      </c>
      <c r="E55" s="58">
        <f>hidden3!GO45</f>
        <v>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52</v>
      </c>
      <c r="E56" s="58">
        <f>hidden3!GO46</f>
        <v>1282</v>
      </c>
      <c r="F56" s="58">
        <f>hidden3!GP46</f>
        <v>0</v>
      </c>
      <c r="G56" s="58">
        <f>hidden3!GQ46</f>
        <v>9</v>
      </c>
      <c r="H56" s="58">
        <f>hidden3!GR46</f>
        <v>9</v>
      </c>
      <c r="I56" s="57"/>
      <c r="J56" s="57"/>
      <c r="K56" s="57"/>
    </row>
    <row r="57" spans="1:11" x14ac:dyDescent="0.25">
      <c r="A57" s="57" t="str">
        <f>hidden1!A47</f>
        <v xml:space="preserve">  Астраханская область</v>
      </c>
      <c r="B57" s="58">
        <f>hidden3!GL47</f>
        <v>0</v>
      </c>
      <c r="C57" s="58">
        <f>hidden3!GM47</f>
        <v>634</v>
      </c>
      <c r="D57" s="58">
        <f>hidden3!GN47</f>
        <v>43</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7015</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4</v>
      </c>
      <c r="C59" s="58">
        <f>hidden3!GM49</f>
        <v>0</v>
      </c>
      <c r="D59" s="58">
        <f>hidden3!GN49</f>
        <v>10101</v>
      </c>
      <c r="E59" s="58">
        <f>hidden3!GO49</f>
        <v>42</v>
      </c>
      <c r="F59" s="58">
        <f>hidden3!GP49</f>
        <v>0</v>
      </c>
      <c r="G59" s="58">
        <f>hidden3!GQ49</f>
        <v>8</v>
      </c>
      <c r="H59" s="58">
        <f>hidden3!GR49</f>
        <v>8</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15860</v>
      </c>
      <c r="E61" s="58">
        <f>hidden3!GO51</f>
        <v>30</v>
      </c>
      <c r="F61" s="58">
        <f>hidden3!GP51</f>
        <v>0</v>
      </c>
      <c r="G61" s="58">
        <f>hidden3!GQ51</f>
        <v>48</v>
      </c>
      <c r="H61" s="58">
        <f>hidden3!GR51</f>
        <v>48</v>
      </c>
      <c r="I61" s="57"/>
      <c r="J61" s="57"/>
      <c r="K61" s="57"/>
    </row>
    <row r="62" spans="1:11" x14ac:dyDescent="0.25">
      <c r="A62" s="57" t="str">
        <f>hidden1!A52</f>
        <v xml:space="preserve">  Республика Башкортостан</v>
      </c>
      <c r="B62" s="58">
        <f>hidden3!GL52</f>
        <v>0</v>
      </c>
      <c r="C62" s="58">
        <f>hidden3!GM52</f>
        <v>0</v>
      </c>
      <c r="D62" s="58">
        <f>hidden3!GN52</f>
        <v>1968</v>
      </c>
      <c r="E62" s="58">
        <f>hidden3!GO52</f>
        <v>10</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2</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635</v>
      </c>
      <c r="E64" s="58">
        <f>hidden3!GO54</f>
        <v>1</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-60</v>
      </c>
      <c r="E65" s="58">
        <f>hidden3!GO55</f>
        <v>0</v>
      </c>
      <c r="F65" s="58">
        <f>hidden3!GP55</f>
        <v>0</v>
      </c>
      <c r="G65" s="58">
        <f>hidden3!GQ55</f>
        <v>34</v>
      </c>
      <c r="H65" s="58">
        <f>hidden3!GR55</f>
        <v>34</v>
      </c>
      <c r="I65" s="57"/>
      <c r="J65" s="57"/>
      <c r="K65" s="57"/>
    </row>
    <row r="66" spans="1:11" x14ac:dyDescent="0.25">
      <c r="A66" s="57" t="str">
        <f>hidden1!A56</f>
        <v xml:space="preserve">  Удмуртская Республика</v>
      </c>
      <c r="B66" s="58">
        <f>hidden3!GL56</f>
        <v>0</v>
      </c>
      <c r="C66" s="58">
        <f>hidden3!GM56</f>
        <v>0</v>
      </c>
      <c r="D66" s="58">
        <f>hidden3!GN56</f>
        <v>2652</v>
      </c>
      <c r="E66" s="58">
        <f>hidden3!GO56</f>
        <v>5</v>
      </c>
      <c r="F66" s="58">
        <f>hidden3!GP56</f>
        <v>0</v>
      </c>
      <c r="G66" s="58">
        <f>hidden3!GQ56</f>
        <v>0</v>
      </c>
      <c r="H66" s="58">
        <f>hidden3!GR56</f>
        <v>0</v>
      </c>
      <c r="I66" s="57"/>
      <c r="J66" s="57"/>
      <c r="K66" s="57"/>
    </row>
    <row r="67" spans="1:11" x14ac:dyDescent="0.25">
      <c r="A67" s="57" t="str">
        <f>hidden1!A57</f>
        <v xml:space="preserve">  Чувашская Республика</v>
      </c>
      <c r="B67" s="58">
        <f>hidden3!GL57</f>
        <v>0</v>
      </c>
      <c r="C67" s="58">
        <f>hidden3!GM57</f>
        <v>0</v>
      </c>
      <c r="D67" s="58">
        <f>hidden3!GN57</f>
        <v>1429</v>
      </c>
      <c r="E67" s="58">
        <f>hidden3!GO57</f>
        <v>4</v>
      </c>
      <c r="F67" s="58">
        <f>hidden3!GP57</f>
        <v>0</v>
      </c>
      <c r="G67" s="58">
        <f>hidden3!GQ57</f>
        <v>37</v>
      </c>
      <c r="H67" s="58">
        <f>hidden3!GR57</f>
        <v>37</v>
      </c>
      <c r="I67" s="57"/>
      <c r="J67" s="57"/>
      <c r="K67" s="57"/>
    </row>
    <row r="68" spans="1:11" x14ac:dyDescent="0.25">
      <c r="A68" s="57" t="str">
        <f>hidden1!A58</f>
        <v xml:space="preserve">  Кировская область</v>
      </c>
      <c r="B68" s="58">
        <f>hidden3!GL58</f>
        <v>0</v>
      </c>
      <c r="C68" s="58">
        <f>hidden3!GM58</f>
        <v>0</v>
      </c>
      <c r="D68" s="58">
        <f>hidden3!GN58</f>
        <v>7376</v>
      </c>
      <c r="E68" s="58">
        <f>hidden3!GO58</f>
        <v>5</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241</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504</v>
      </c>
      <c r="E70" s="58">
        <f>hidden3!GO60</f>
        <v>0</v>
      </c>
      <c r="F70" s="58">
        <f>hidden3!GP60</f>
        <v>0</v>
      </c>
      <c r="G70" s="58">
        <f>hidden3!GQ60</f>
        <v>1</v>
      </c>
      <c r="H70" s="58">
        <f>hidden3!GR60</f>
        <v>1</v>
      </c>
      <c r="I70" s="57"/>
      <c r="J70" s="57"/>
      <c r="K70" s="57"/>
    </row>
    <row r="71" spans="1:11" x14ac:dyDescent="0.25">
      <c r="A71" s="57" t="str">
        <f>hidden1!A61</f>
        <v xml:space="preserve">  Пензенская область</v>
      </c>
      <c r="B71" s="58">
        <f>hidden3!GL61</f>
        <v>0</v>
      </c>
      <c r="C71" s="58">
        <f>hidden3!GM61</f>
        <v>0</v>
      </c>
      <c r="D71" s="58">
        <f>hidden3!GN61</f>
        <v>212</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513</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63</v>
      </c>
      <c r="E73" s="58">
        <f>hidden3!GO63</f>
        <v>5</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283</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42</v>
      </c>
      <c r="E75" s="58">
        <f>hidden3!GO65</f>
        <v>0</v>
      </c>
      <c r="F75" s="58">
        <f>hidden3!GP65</f>
        <v>0</v>
      </c>
      <c r="G75" s="58">
        <f>hidden3!GQ65</f>
        <v>-24</v>
      </c>
      <c r="H75" s="58">
        <f>hidden3!GR65</f>
        <v>-24</v>
      </c>
      <c r="I75" s="57"/>
      <c r="J75" s="57"/>
      <c r="K75" s="57"/>
    </row>
    <row r="76" spans="1:11" x14ac:dyDescent="0.25">
      <c r="A76" s="57" t="str">
        <f>hidden1!A66</f>
        <v xml:space="preserve"> УРАЛЬСКИЙ ФЕДЕРАЛЬНЫЙ ОКРУГ</v>
      </c>
      <c r="B76" s="58">
        <f>hidden3!GL66</f>
        <v>0</v>
      </c>
      <c r="C76" s="58">
        <f>hidden3!GM66</f>
        <v>0</v>
      </c>
      <c r="D76" s="58">
        <f>hidden3!GN66</f>
        <v>61714</v>
      </c>
      <c r="E76" s="58">
        <f>hidden3!GO66</f>
        <v>10</v>
      </c>
      <c r="F76" s="58">
        <f>hidden3!GP66</f>
        <v>0</v>
      </c>
      <c r="G76" s="58">
        <f>hidden3!GQ66</f>
        <v>188</v>
      </c>
      <c r="H76" s="58">
        <f>hidden3!GR66</f>
        <v>188</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795</v>
      </c>
      <c r="E78" s="58">
        <f>hidden3!GO68</f>
        <v>10</v>
      </c>
      <c r="F78" s="58">
        <f>hidden3!GP68</f>
        <v>0</v>
      </c>
      <c r="G78" s="58">
        <f>hidden3!GQ68</f>
        <v>3</v>
      </c>
      <c r="H78" s="58">
        <f>hidden3!GR68</f>
        <v>3</v>
      </c>
      <c r="I78" s="57"/>
      <c r="J78" s="57"/>
      <c r="K78" s="57"/>
    </row>
    <row r="79" spans="1:11" x14ac:dyDescent="0.25">
      <c r="A79" s="57" t="str">
        <f>hidden1!A69</f>
        <v xml:space="preserve">  Тюменская область</v>
      </c>
      <c r="B79" s="58">
        <f>hidden3!GL69</f>
        <v>0</v>
      </c>
      <c r="C79" s="58">
        <f>hidden3!GM69</f>
        <v>0</v>
      </c>
      <c r="D79" s="58">
        <f>hidden3!GN69</f>
        <v>58763</v>
      </c>
      <c r="E79" s="58">
        <f>hidden3!GO69</f>
        <v>0</v>
      </c>
      <c r="F79" s="58">
        <f>hidden3!GP69</f>
        <v>0</v>
      </c>
      <c r="G79" s="58">
        <f>hidden3!GQ69</f>
        <v>0</v>
      </c>
      <c r="H79" s="58">
        <f>hidden3!GR69</f>
        <v>0</v>
      </c>
      <c r="I79" s="57"/>
      <c r="J79" s="57"/>
      <c r="K79" s="57"/>
    </row>
    <row r="80" spans="1:11" x14ac:dyDescent="0.25">
      <c r="A80" s="57" t="str">
        <f>hidden1!A70</f>
        <v xml:space="preserve">  Челябинская область</v>
      </c>
      <c r="B80" s="58">
        <f>hidden3!GL70</f>
        <v>0</v>
      </c>
      <c r="C80" s="58">
        <f>hidden3!GM70</f>
        <v>0</v>
      </c>
      <c r="D80" s="58">
        <f>hidden3!GN70</f>
        <v>1328</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777</v>
      </c>
      <c r="E81" s="58">
        <f>hidden3!GO71</f>
        <v>0</v>
      </c>
      <c r="F81" s="58">
        <f>hidden3!GP71</f>
        <v>0</v>
      </c>
      <c r="G81" s="58">
        <f>hidden3!GQ71</f>
        <v>185</v>
      </c>
      <c r="H81" s="58">
        <f>hidden3!GR71</f>
        <v>185</v>
      </c>
      <c r="I81" s="57"/>
      <c r="J81" s="57"/>
      <c r="K81" s="57"/>
    </row>
    <row r="82" spans="1:11" x14ac:dyDescent="0.25">
      <c r="A82" s="57" t="str">
        <f>hidden1!A72</f>
        <v xml:space="preserve">  Ямало-Ненецкий автономный округ</v>
      </c>
      <c r="B82" s="58">
        <f>hidden3!GL72</f>
        <v>0</v>
      </c>
      <c r="C82" s="58">
        <f>hidden3!GM72</f>
        <v>0</v>
      </c>
      <c r="D82" s="58">
        <f>hidden3!GN72</f>
        <v>51</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44403</v>
      </c>
      <c r="E83" s="58">
        <f>hidden3!GO73</f>
        <v>1</v>
      </c>
      <c r="F83" s="58">
        <f>hidden3!GP73</f>
        <v>0</v>
      </c>
      <c r="G83" s="58">
        <f>hidden3!GQ73</f>
        <v>48</v>
      </c>
      <c r="H83" s="58">
        <f>hidden3!GR73</f>
        <v>48</v>
      </c>
      <c r="I83" s="57"/>
      <c r="J83" s="57"/>
      <c r="K83" s="57"/>
    </row>
    <row r="84" spans="1:11" x14ac:dyDescent="0.25">
      <c r="A84" s="57" t="str">
        <f>hidden1!A74</f>
        <v xml:space="preserve">  Республика Алтай</v>
      </c>
      <c r="B84" s="58">
        <f>hidden3!GL74</f>
        <v>0</v>
      </c>
      <c r="C84" s="58">
        <f>hidden3!GM74</f>
        <v>0</v>
      </c>
      <c r="D84" s="58">
        <f>hidden3!GN74</f>
        <v>1064</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600</v>
      </c>
      <c r="E86" s="58">
        <f>hidden3!GO76</f>
        <v>0</v>
      </c>
      <c r="F86" s="58">
        <f>hidden3!GP76</f>
        <v>0</v>
      </c>
      <c r="G86" s="58">
        <f>hidden3!GQ76</f>
        <v>0</v>
      </c>
      <c r="H86" s="58">
        <f>hidden3!GR76</f>
        <v>0</v>
      </c>
      <c r="I86" s="57"/>
      <c r="J86" s="57"/>
      <c r="K86" s="57"/>
    </row>
    <row r="87" spans="1:11" x14ac:dyDescent="0.25">
      <c r="A87" s="57" t="str">
        <f>hidden1!A77</f>
        <v xml:space="preserve">  Алтайский край</v>
      </c>
      <c r="B87" s="58">
        <f>hidden3!GL77</f>
        <v>0</v>
      </c>
      <c r="C87" s="58">
        <f>hidden3!GM77</f>
        <v>0</v>
      </c>
      <c r="D87" s="58">
        <f>hidden3!GN77</f>
        <v>565</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1997</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32210</v>
      </c>
      <c r="E89" s="58">
        <f>hidden3!GO79</f>
        <v>0</v>
      </c>
      <c r="F89" s="58">
        <f>hidden3!GP79</f>
        <v>0</v>
      </c>
      <c r="G89" s="58">
        <f>hidden3!GQ79</f>
        <v>45</v>
      </c>
      <c r="H89" s="58">
        <f>hidden3!GR79</f>
        <v>45</v>
      </c>
      <c r="I89" s="57"/>
      <c r="J89" s="57"/>
      <c r="K89" s="57"/>
    </row>
    <row r="90" spans="1:11" x14ac:dyDescent="0.25">
      <c r="A90" s="57" t="str">
        <f>hidden1!A80</f>
        <v xml:space="preserve">  Кемеровская область - Кузбасс</v>
      </c>
      <c r="B90" s="58">
        <f>hidden3!GL80</f>
        <v>0</v>
      </c>
      <c r="C90" s="58">
        <f>hidden3!GM80</f>
        <v>0</v>
      </c>
      <c r="D90" s="58">
        <f>hidden3!GN80</f>
        <v>1028</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6310</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527</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6346</v>
      </c>
      <c r="E94" s="58">
        <f>hidden3!GO84</f>
        <v>0</v>
      </c>
      <c r="F94" s="58">
        <f>hidden3!GP84</f>
        <v>0</v>
      </c>
      <c r="G94" s="58">
        <f>hidden3!GQ84</f>
        <v>8</v>
      </c>
      <c r="H94" s="58">
        <f>hidden3!GR84</f>
        <v>8</v>
      </c>
      <c r="I94" s="57"/>
      <c r="J94" s="57"/>
      <c r="K94" s="57"/>
    </row>
    <row r="95" spans="1:11" x14ac:dyDescent="0.25">
      <c r="A95" s="57" t="str">
        <f>hidden1!A85</f>
        <v xml:space="preserve">  Республика Бурятия</v>
      </c>
      <c r="B95" s="58">
        <f>hidden3!GL85</f>
        <v>0</v>
      </c>
      <c r="C95" s="58">
        <f>hidden3!GM85</f>
        <v>0</v>
      </c>
      <c r="D95" s="58">
        <f>hidden3!GN85</f>
        <v>31</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1468</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21</v>
      </c>
      <c r="E97" s="58">
        <f>hidden3!GO87</f>
        <v>0</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109</v>
      </c>
      <c r="E98" s="58">
        <f>hidden3!GO88</f>
        <v>0</v>
      </c>
      <c r="F98" s="58">
        <f>hidden3!GP88</f>
        <v>0</v>
      </c>
      <c r="G98" s="58">
        <f>hidden3!GQ88</f>
        <v>3</v>
      </c>
      <c r="H98" s="58">
        <f>hidden3!GR88</f>
        <v>3</v>
      </c>
      <c r="I98" s="57"/>
      <c r="J98" s="57"/>
      <c r="K98" s="57"/>
    </row>
    <row r="99" spans="1:11" x14ac:dyDescent="0.25">
      <c r="A99" s="57" t="str">
        <f>hidden1!A89</f>
        <v xml:space="preserve">  Амурская область</v>
      </c>
      <c r="B99" s="58">
        <f>hidden3!GL89</f>
        <v>0</v>
      </c>
      <c r="C99" s="58">
        <f>hidden3!GM89</f>
        <v>0</v>
      </c>
      <c r="D99" s="58">
        <f>hidden3!GN89</f>
        <v>1438</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334</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102</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2491</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327</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25</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t="str">
        <f>hidden1!A101</f>
        <v xml:space="preserve"> МИ ФНС РОССИИ ПО УПРАВЛЕНИЮ ДОЛГОМ</v>
      </c>
      <c r="B106" s="58">
        <f>hidden3!GL101</f>
        <v>0</v>
      </c>
      <c r="C106" s="58">
        <f>hidden3!GM101</f>
        <v>2279</v>
      </c>
      <c r="D106" s="58">
        <f>hidden3!GN101</f>
        <v>1335</v>
      </c>
      <c r="E106" s="58">
        <f>hidden3!GO101</f>
        <v>0</v>
      </c>
      <c r="F106" s="58">
        <f>hidden3!GP101</f>
        <v>0</v>
      </c>
      <c r="G106" s="58">
        <f>hidden3!GQ101</f>
        <v>0</v>
      </c>
      <c r="H106" s="58">
        <f>hidden3!GR101</f>
        <v>0</v>
      </c>
      <c r="I106" s="57"/>
      <c r="J106" s="57"/>
      <c r="K106" s="57"/>
    </row>
    <row r="107" spans="1:11" x14ac:dyDescent="0.25">
      <c r="A107" s="57"/>
      <c r="B107" s="58"/>
      <c r="C107" s="58"/>
      <c r="D107" s="58"/>
      <c r="E107" s="58"/>
      <c r="F107" s="58"/>
      <c r="G107" s="58"/>
      <c r="H107" s="58"/>
      <c r="I107" s="57"/>
      <c r="J107" s="57"/>
      <c r="K107"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августа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13912</v>
      </c>
      <c r="C11" s="58">
        <f>hidden3!GS1</f>
        <v>6956</v>
      </c>
      <c r="D11" s="58">
        <f>hidden3!GT1</f>
        <v>6956</v>
      </c>
      <c r="E11" s="58">
        <f>hidden3!GU1</f>
        <v>6762</v>
      </c>
      <c r="F11" s="58">
        <f>hidden3!GV1</f>
        <v>8958940</v>
      </c>
      <c r="G11" s="58">
        <f>hidden3!GW1</f>
        <v>9630857</v>
      </c>
      <c r="H11" s="58">
        <f>hidden3!GX1</f>
        <v>439098</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1526</v>
      </c>
      <c r="C13" s="58">
        <f>hidden3!GS3</f>
        <v>763</v>
      </c>
      <c r="D13" s="58">
        <f>hidden3!GT3</f>
        <v>763</v>
      </c>
      <c r="E13" s="58">
        <f>hidden3!GU3</f>
        <v>467</v>
      </c>
      <c r="F13" s="58">
        <f>hidden3!GV3</f>
        <v>3382946</v>
      </c>
      <c r="G13" s="58">
        <f>hidden3!GW3</f>
        <v>4001130</v>
      </c>
      <c r="H13" s="58">
        <f>hidden3!GX3</f>
        <v>399435</v>
      </c>
      <c r="I13" s="57"/>
      <c r="J13" s="57"/>
      <c r="K13" s="57"/>
      <c r="L13" s="57"/>
      <c r="M13" s="57"/>
      <c r="N13" s="57"/>
      <c r="O13" s="57"/>
    </row>
    <row r="14" spans="1:15" x14ac:dyDescent="0.25">
      <c r="A14" s="57" t="str">
        <f>hidden1!A4</f>
        <v xml:space="preserve">  Белгородская область</v>
      </c>
      <c r="B14" s="58">
        <f t="shared" si="0"/>
        <v>82</v>
      </c>
      <c r="C14" s="58">
        <f>hidden3!GS4</f>
        <v>41</v>
      </c>
      <c r="D14" s="58">
        <f>hidden3!GT4</f>
        <v>41</v>
      </c>
      <c r="E14" s="58">
        <f>hidden3!GU4</f>
        <v>41</v>
      </c>
      <c r="F14" s="58">
        <f>hidden3!GV4</f>
        <v>52938</v>
      </c>
      <c r="G14" s="58">
        <f>hidden3!GW4</f>
        <v>51044</v>
      </c>
      <c r="H14" s="58">
        <f>hidden3!GX4</f>
        <v>0</v>
      </c>
      <c r="I14" s="57"/>
      <c r="J14" s="57"/>
      <c r="K14" s="57"/>
      <c r="L14" s="57"/>
      <c r="M14" s="57"/>
      <c r="N14" s="57"/>
      <c r="O14" s="57"/>
    </row>
    <row r="15" spans="1:15" x14ac:dyDescent="0.25">
      <c r="A15" s="57" t="str">
        <f>hidden1!A5</f>
        <v xml:space="preserve">  Брянская область</v>
      </c>
      <c r="B15" s="58">
        <f t="shared" si="0"/>
        <v>12</v>
      </c>
      <c r="C15" s="58">
        <f>hidden3!GS5</f>
        <v>6</v>
      </c>
      <c r="D15" s="58">
        <f>hidden3!GT5</f>
        <v>6</v>
      </c>
      <c r="E15" s="58">
        <f>hidden3!GU5</f>
        <v>6</v>
      </c>
      <c r="F15" s="58">
        <f>hidden3!GV5</f>
        <v>79254</v>
      </c>
      <c r="G15" s="58">
        <f>hidden3!GW5</f>
        <v>37223</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-51195</v>
      </c>
      <c r="G16" s="58">
        <f>hidden3!GW6</f>
        <v>78337</v>
      </c>
      <c r="H16" s="58">
        <f>hidden3!GX6</f>
        <v>0</v>
      </c>
      <c r="I16" s="57"/>
      <c r="J16" s="57"/>
      <c r="K16" s="57"/>
      <c r="L16" s="57"/>
      <c r="M16" s="57"/>
      <c r="N16" s="57"/>
      <c r="O16" s="57"/>
    </row>
    <row r="17" spans="1:15" x14ac:dyDescent="0.25">
      <c r="A17" s="57" t="str">
        <f>hidden1!A7</f>
        <v xml:space="preserve">  Воронежская область</v>
      </c>
      <c r="B17" s="58">
        <f t="shared" si="0"/>
        <v>66</v>
      </c>
      <c r="C17" s="58">
        <f>hidden3!GS7</f>
        <v>33</v>
      </c>
      <c r="D17" s="58">
        <f>hidden3!GT7</f>
        <v>33</v>
      </c>
      <c r="E17" s="58">
        <f>hidden3!GU7</f>
        <v>33</v>
      </c>
      <c r="F17" s="58">
        <f>hidden3!GV7</f>
        <v>219652</v>
      </c>
      <c r="G17" s="58">
        <f>hidden3!GW7</f>
        <v>83538</v>
      </c>
      <c r="H17" s="58">
        <f>hidden3!GX7</f>
        <v>0</v>
      </c>
      <c r="I17" s="57"/>
      <c r="J17" s="57"/>
      <c r="K17" s="57"/>
      <c r="L17" s="57"/>
      <c r="M17" s="57"/>
      <c r="N17" s="57"/>
      <c r="O17" s="57"/>
    </row>
    <row r="18" spans="1:15" x14ac:dyDescent="0.25">
      <c r="A18" s="57" t="str">
        <f>hidden1!A8</f>
        <v xml:space="preserve">  Ивановская область</v>
      </c>
      <c r="B18" s="58">
        <f t="shared" si="0"/>
        <v>6</v>
      </c>
      <c r="C18" s="58">
        <f>hidden3!GS8</f>
        <v>3</v>
      </c>
      <c r="D18" s="58">
        <f>hidden3!GT8</f>
        <v>3</v>
      </c>
      <c r="E18" s="58">
        <f>hidden3!GU8</f>
        <v>3</v>
      </c>
      <c r="F18" s="58">
        <f>hidden3!GV8</f>
        <v>16642</v>
      </c>
      <c r="G18" s="58">
        <f>hidden3!GW8</f>
        <v>34064</v>
      </c>
      <c r="H18" s="58">
        <f>hidden3!GX8</f>
        <v>0</v>
      </c>
      <c r="I18" s="57"/>
      <c r="J18" s="57"/>
      <c r="K18" s="57"/>
      <c r="L18" s="57"/>
      <c r="M18" s="57"/>
      <c r="N18" s="57"/>
      <c r="O18" s="57"/>
    </row>
    <row r="19" spans="1:15" x14ac:dyDescent="0.25">
      <c r="A19" s="57" t="str">
        <f>hidden1!A9</f>
        <v xml:space="preserve">  Калужская область</v>
      </c>
      <c r="B19" s="58">
        <f t="shared" si="0"/>
        <v>30</v>
      </c>
      <c r="C19" s="58">
        <f>hidden3!GS9</f>
        <v>15</v>
      </c>
      <c r="D19" s="58">
        <f>hidden3!GT9</f>
        <v>15</v>
      </c>
      <c r="E19" s="58">
        <f>hidden3!GU9</f>
        <v>15</v>
      </c>
      <c r="F19" s="58">
        <f>hidden3!GV9</f>
        <v>77219</v>
      </c>
      <c r="G19" s="58">
        <f>hidden3!GW9</f>
        <v>47952</v>
      </c>
      <c r="H19" s="58">
        <f>hidden3!GX9</f>
        <v>0</v>
      </c>
      <c r="I19" s="57"/>
      <c r="J19" s="57"/>
      <c r="K19" s="57"/>
      <c r="L19" s="57"/>
      <c r="M19" s="57"/>
      <c r="N19" s="57"/>
      <c r="O19" s="57"/>
    </row>
    <row r="20" spans="1:15" x14ac:dyDescent="0.25">
      <c r="A20" s="57" t="str">
        <f>hidden1!A10</f>
        <v xml:space="preserve">  Костромская область</v>
      </c>
      <c r="B20" s="58">
        <f t="shared" si="0"/>
        <v>50</v>
      </c>
      <c r="C20" s="58">
        <f>hidden3!GS10</f>
        <v>25</v>
      </c>
      <c r="D20" s="58">
        <f>hidden3!GT10</f>
        <v>25</v>
      </c>
      <c r="E20" s="58">
        <f>hidden3!GU10</f>
        <v>25</v>
      </c>
      <c r="F20" s="58">
        <f>hidden3!GV10</f>
        <v>-3525</v>
      </c>
      <c r="G20" s="58">
        <f>hidden3!GW10</f>
        <v>26658</v>
      </c>
      <c r="H20" s="58">
        <f>hidden3!GX10</f>
        <v>0</v>
      </c>
      <c r="I20" s="57"/>
      <c r="J20" s="57"/>
      <c r="K20" s="57"/>
      <c r="L20" s="57"/>
      <c r="M20" s="57"/>
      <c r="N20" s="57"/>
      <c r="O20" s="57"/>
    </row>
    <row r="21" spans="1:15" x14ac:dyDescent="0.25">
      <c r="A21" s="57" t="str">
        <f>hidden1!A11</f>
        <v xml:space="preserve">  Курская область</v>
      </c>
      <c r="B21" s="58">
        <f t="shared" si="0"/>
        <v>-50</v>
      </c>
      <c r="C21" s="58">
        <f>hidden3!GS11</f>
        <v>-25</v>
      </c>
      <c r="D21" s="58">
        <f>hidden3!GT11</f>
        <v>-25</v>
      </c>
      <c r="E21" s="58">
        <f>hidden3!GU11</f>
        <v>-25</v>
      </c>
      <c r="F21" s="58">
        <f>hidden3!GV11</f>
        <v>7935</v>
      </c>
      <c r="G21" s="58">
        <f>hidden3!GW11</f>
        <v>35586</v>
      </c>
      <c r="H21" s="58">
        <f>hidden3!GX11</f>
        <v>0</v>
      </c>
      <c r="I21" s="57"/>
      <c r="J21" s="57"/>
      <c r="K21" s="57"/>
      <c r="L21" s="57"/>
      <c r="M21" s="57"/>
      <c r="N21" s="57"/>
      <c r="O21" s="57"/>
    </row>
    <row r="22" spans="1:15" x14ac:dyDescent="0.25">
      <c r="A22" s="57" t="str">
        <f>hidden1!A12</f>
        <v xml:space="preserve">  Липецкая область</v>
      </c>
      <c r="B22" s="58">
        <f t="shared" si="0"/>
        <v>-46</v>
      </c>
      <c r="C22" s="58">
        <f>hidden3!GS12</f>
        <v>-23</v>
      </c>
      <c r="D22" s="58">
        <f>hidden3!GT12</f>
        <v>-23</v>
      </c>
      <c r="E22" s="58">
        <f>hidden3!GU12</f>
        <v>-23</v>
      </c>
      <c r="F22" s="58">
        <f>hidden3!GV12</f>
        <v>44701</v>
      </c>
      <c r="G22" s="58">
        <f>hidden3!GW12</f>
        <v>43310</v>
      </c>
      <c r="H22" s="58">
        <f>hidden3!GX12</f>
        <v>0</v>
      </c>
      <c r="I22" s="57"/>
      <c r="J22" s="57"/>
      <c r="K22" s="57"/>
      <c r="L22" s="57"/>
      <c r="M22" s="57"/>
      <c r="N22" s="57"/>
      <c r="O22" s="57"/>
    </row>
    <row r="23" spans="1:15" x14ac:dyDescent="0.25">
      <c r="A23" s="57" t="str">
        <f>hidden1!A13</f>
        <v xml:space="preserve">  Московская область</v>
      </c>
      <c r="B23" s="58">
        <f t="shared" si="0"/>
        <v>102</v>
      </c>
      <c r="C23" s="58">
        <f>hidden3!GS13</f>
        <v>51</v>
      </c>
      <c r="D23" s="58">
        <f>hidden3!GT13</f>
        <v>51</v>
      </c>
      <c r="E23" s="58">
        <f>hidden3!GU13</f>
        <v>51</v>
      </c>
      <c r="F23" s="58">
        <f>hidden3!GV13</f>
        <v>695122</v>
      </c>
      <c r="G23" s="58">
        <f>hidden3!GW13</f>
        <v>798870</v>
      </c>
      <c r="H23" s="58">
        <f>hidden3!GX13</f>
        <v>399435</v>
      </c>
      <c r="I23" s="57"/>
      <c r="J23" s="57"/>
      <c r="K23" s="57"/>
      <c r="L23" s="57"/>
      <c r="M23" s="57"/>
      <c r="N23" s="57"/>
      <c r="O23" s="57"/>
    </row>
    <row r="24" spans="1:15" x14ac:dyDescent="0.25">
      <c r="A24" s="57" t="str">
        <f>hidden1!A14</f>
        <v xml:space="preserve">  Орловская область</v>
      </c>
      <c r="B24" s="58">
        <f t="shared" si="0"/>
        <v>-36</v>
      </c>
      <c r="C24" s="58">
        <f>hidden3!GS14</f>
        <v>-18</v>
      </c>
      <c r="D24" s="58">
        <f>hidden3!GT14</f>
        <v>-18</v>
      </c>
      <c r="E24" s="58">
        <f>hidden3!GU14</f>
        <v>-18</v>
      </c>
      <c r="F24" s="58">
        <f>hidden3!GV14</f>
        <v>28435</v>
      </c>
      <c r="G24" s="58">
        <f>hidden3!GW14</f>
        <v>20889</v>
      </c>
      <c r="H24" s="58">
        <f>hidden3!GX14</f>
        <v>0</v>
      </c>
      <c r="I24" s="57"/>
      <c r="J24" s="57"/>
      <c r="K24" s="57"/>
      <c r="L24" s="57"/>
      <c r="M24" s="57"/>
      <c r="N24" s="57"/>
      <c r="O24" s="57"/>
    </row>
    <row r="25" spans="1:15" x14ac:dyDescent="0.25">
      <c r="A25" s="57" t="str">
        <f>hidden1!A15</f>
        <v xml:space="preserve">  Рязанская область</v>
      </c>
      <c r="B25" s="58">
        <f t="shared" si="0"/>
        <v>194</v>
      </c>
      <c r="C25" s="58">
        <f>hidden3!GS15</f>
        <v>97</v>
      </c>
      <c r="D25" s="58">
        <f>hidden3!GT15</f>
        <v>97</v>
      </c>
      <c r="E25" s="58">
        <f>hidden3!GU15</f>
        <v>97</v>
      </c>
      <c r="F25" s="58">
        <f>hidden3!GV15</f>
        <v>64855</v>
      </c>
      <c r="G25" s="58">
        <f>hidden3!GW15</f>
        <v>47114</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50535</v>
      </c>
      <c r="G26" s="58">
        <f>hidden3!GW16</f>
        <v>30799</v>
      </c>
      <c r="H26" s="58">
        <f>hidden3!GX16</f>
        <v>0</v>
      </c>
      <c r="I26" s="57"/>
      <c r="J26" s="57"/>
      <c r="K26" s="57"/>
      <c r="L26" s="57"/>
      <c r="M26" s="57"/>
      <c r="N26" s="57"/>
      <c r="O26" s="57"/>
    </row>
    <row r="27" spans="1:15" x14ac:dyDescent="0.25">
      <c r="A27" s="57" t="str">
        <f>hidden1!A17</f>
        <v xml:space="preserve">  Тамбовская область</v>
      </c>
      <c r="B27" s="58">
        <f t="shared" si="0"/>
        <v>4</v>
      </c>
      <c r="C27" s="58">
        <f>hidden3!GS17</f>
        <v>2</v>
      </c>
      <c r="D27" s="58">
        <f>hidden3!GT17</f>
        <v>2</v>
      </c>
      <c r="E27" s="58">
        <f>hidden3!GU17</f>
        <v>2</v>
      </c>
      <c r="F27" s="58">
        <f>hidden3!GV17</f>
        <v>53688</v>
      </c>
      <c r="G27" s="58">
        <f>hidden3!GW17</f>
        <v>30164</v>
      </c>
      <c r="H27" s="58">
        <f>hidden3!GX17</f>
        <v>0</v>
      </c>
      <c r="I27" s="57"/>
      <c r="J27" s="57"/>
      <c r="K27" s="57"/>
      <c r="L27" s="57"/>
      <c r="M27" s="57"/>
      <c r="N27" s="57"/>
      <c r="O27" s="57"/>
    </row>
    <row r="28" spans="1:15" x14ac:dyDescent="0.25">
      <c r="A28" s="57" t="str">
        <f>hidden1!A18</f>
        <v xml:space="preserve">  Тверская область</v>
      </c>
      <c r="B28" s="58">
        <f t="shared" si="0"/>
        <v>344</v>
      </c>
      <c r="C28" s="58">
        <f>hidden3!GS18</f>
        <v>172</v>
      </c>
      <c r="D28" s="58">
        <f>hidden3!GT18</f>
        <v>172</v>
      </c>
      <c r="E28" s="58">
        <f>hidden3!GU18</f>
        <v>172</v>
      </c>
      <c r="F28" s="58">
        <f>hidden3!GV18</f>
        <v>75153</v>
      </c>
      <c r="G28" s="58">
        <f>hidden3!GW18</f>
        <v>55946</v>
      </c>
      <c r="H28" s="58">
        <f>hidden3!GX18</f>
        <v>0</v>
      </c>
      <c r="I28" s="57"/>
      <c r="J28" s="57"/>
      <c r="K28" s="57"/>
      <c r="L28" s="57"/>
      <c r="M28" s="57"/>
      <c r="N28" s="57"/>
      <c r="O28" s="57"/>
    </row>
    <row r="29" spans="1:15" x14ac:dyDescent="0.25">
      <c r="A29" s="57" t="str">
        <f>hidden1!A19</f>
        <v xml:space="preserve">  Тульская область</v>
      </c>
      <c r="B29" s="58">
        <f t="shared" si="0"/>
        <v>90</v>
      </c>
      <c r="C29" s="58">
        <f>hidden3!GS19</f>
        <v>45</v>
      </c>
      <c r="D29" s="58">
        <f>hidden3!GT19</f>
        <v>45</v>
      </c>
      <c r="E29" s="58">
        <f>hidden3!GU19</f>
        <v>45</v>
      </c>
      <c r="F29" s="58">
        <f>hidden3!GV19</f>
        <v>93773</v>
      </c>
      <c r="G29" s="58">
        <f>hidden3!GW19</f>
        <v>50196</v>
      </c>
      <c r="H29" s="58">
        <f>hidden3!GX19</f>
        <v>0</v>
      </c>
      <c r="I29" s="57"/>
      <c r="J29" s="57"/>
      <c r="K29" s="57"/>
      <c r="L29" s="57"/>
      <c r="M29" s="57"/>
      <c r="N29" s="57"/>
      <c r="O29" s="57"/>
    </row>
    <row r="30" spans="1:15" x14ac:dyDescent="0.25">
      <c r="A30" s="57" t="str">
        <f>hidden1!A20</f>
        <v xml:space="preserve">  Ярославская область</v>
      </c>
      <c r="B30" s="58">
        <f t="shared" si="0"/>
        <v>80</v>
      </c>
      <c r="C30" s="58">
        <f>hidden3!GS20</f>
        <v>40</v>
      </c>
      <c r="D30" s="58">
        <f>hidden3!GT20</f>
        <v>40</v>
      </c>
      <c r="E30" s="58">
        <f>hidden3!GU20</f>
        <v>40</v>
      </c>
      <c r="F30" s="58">
        <f>hidden3!GV20</f>
        <v>257956</v>
      </c>
      <c r="G30" s="58">
        <f>hidden3!GW20</f>
        <v>62601</v>
      </c>
      <c r="H30" s="58">
        <f>hidden3!GX20</f>
        <v>0</v>
      </c>
      <c r="I30" s="57"/>
      <c r="J30" s="57"/>
      <c r="K30" s="57"/>
      <c r="L30" s="57"/>
      <c r="M30" s="57"/>
      <c r="N30" s="57"/>
      <c r="O30" s="57"/>
    </row>
    <row r="31" spans="1:15" x14ac:dyDescent="0.25">
      <c r="A31" s="57" t="str">
        <f>hidden1!A21</f>
        <v xml:space="preserve">  город Москва</v>
      </c>
      <c r="B31" s="58">
        <f t="shared" si="0"/>
        <v>592</v>
      </c>
      <c r="C31" s="58">
        <f>hidden3!GS21</f>
        <v>296</v>
      </c>
      <c r="D31" s="58">
        <f>hidden3!GT21</f>
        <v>296</v>
      </c>
      <c r="E31" s="58">
        <f>hidden3!GU21</f>
        <v>0</v>
      </c>
      <c r="F31" s="58">
        <f>hidden3!GV21</f>
        <v>1619808</v>
      </c>
      <c r="G31" s="58">
        <f>hidden3!GW21</f>
        <v>2466839</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-56</v>
      </c>
      <c r="C32" s="58">
        <f>hidden3!GS22</f>
        <v>-28</v>
      </c>
      <c r="D32" s="58">
        <f>hidden3!GT22</f>
        <v>-28</v>
      </c>
      <c r="E32" s="58">
        <f>hidden3!GU22</f>
        <v>83</v>
      </c>
      <c r="F32" s="58">
        <f>hidden3!GV22</f>
        <v>875562</v>
      </c>
      <c r="G32" s="58">
        <f>hidden3!GW22</f>
        <v>993982</v>
      </c>
      <c r="H32" s="58">
        <f>hidden3!GX22</f>
        <v>0</v>
      </c>
      <c r="I32" s="57"/>
      <c r="J32" s="57"/>
      <c r="K32" s="57"/>
      <c r="L32" s="57"/>
      <c r="M32" s="57"/>
      <c r="N32" s="57"/>
      <c r="O32" s="57"/>
    </row>
    <row r="33" spans="1:15" x14ac:dyDescent="0.25">
      <c r="A33" s="57" t="str">
        <f>hidden1!A23</f>
        <v xml:space="preserve">  Республика Карелия</v>
      </c>
      <c r="B33" s="58">
        <f t="shared" si="0"/>
        <v>54</v>
      </c>
      <c r="C33" s="58">
        <f>hidden3!GS23</f>
        <v>27</v>
      </c>
      <c r="D33" s="58">
        <f>hidden3!GT23</f>
        <v>27</v>
      </c>
      <c r="E33" s="58">
        <f>hidden3!GU23</f>
        <v>27</v>
      </c>
      <c r="F33" s="58">
        <f>hidden3!GV23</f>
        <v>45241</v>
      </c>
      <c r="G33" s="58">
        <f>hidden3!GW23</f>
        <v>33862</v>
      </c>
      <c r="H33" s="58">
        <f>hidden3!GX23</f>
        <v>0</v>
      </c>
      <c r="I33" s="57"/>
      <c r="J33" s="57"/>
      <c r="K33" s="57"/>
      <c r="L33" s="57"/>
      <c r="M33" s="57"/>
      <c r="N33" s="57"/>
      <c r="O33" s="57"/>
    </row>
    <row r="34" spans="1:15" x14ac:dyDescent="0.25">
      <c r="A34" s="57" t="str">
        <f>hidden1!A24</f>
        <v xml:space="preserve">  Республика Коми</v>
      </c>
      <c r="B34" s="58">
        <f t="shared" si="0"/>
        <v>22</v>
      </c>
      <c r="C34" s="58">
        <f>hidden3!GS24</f>
        <v>11</v>
      </c>
      <c r="D34" s="58">
        <f>hidden3!GT24</f>
        <v>11</v>
      </c>
      <c r="E34" s="58">
        <f>hidden3!GU24</f>
        <v>11</v>
      </c>
      <c r="F34" s="58">
        <f>hidden3!GV24</f>
        <v>-24214</v>
      </c>
      <c r="G34" s="58">
        <f>hidden3!GW24</f>
        <v>72366</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68817</v>
      </c>
      <c r="G35" s="58">
        <f>hidden3!GW25</f>
        <v>71577</v>
      </c>
      <c r="H35" s="58">
        <f>hidden3!GX25</f>
        <v>0</v>
      </c>
      <c r="I35" s="57"/>
      <c r="J35" s="57"/>
      <c r="K35" s="57"/>
      <c r="L35" s="57"/>
      <c r="M35" s="57"/>
      <c r="N35" s="57"/>
      <c r="O35" s="57"/>
    </row>
    <row r="36" spans="1:15" x14ac:dyDescent="0.25">
      <c r="A36" s="57" t="str">
        <f>hidden1!A26</f>
        <v xml:space="preserve">  Вологодская область</v>
      </c>
      <c r="B36" s="58">
        <f t="shared" si="0"/>
        <v>4</v>
      </c>
      <c r="C36" s="58">
        <f>hidden3!GS26</f>
        <v>2</v>
      </c>
      <c r="D36" s="58">
        <f>hidden3!GT26</f>
        <v>2</v>
      </c>
      <c r="E36" s="58">
        <f>hidden3!GU26</f>
        <v>2</v>
      </c>
      <c r="F36" s="58">
        <f>hidden3!GV26</f>
        <v>68212</v>
      </c>
      <c r="G36" s="58">
        <f>hidden3!GW26</f>
        <v>45332</v>
      </c>
      <c r="H36" s="58">
        <f>hidden3!GX26</f>
        <v>0</v>
      </c>
      <c r="I36" s="57"/>
      <c r="J36" s="57"/>
      <c r="K36" s="57"/>
      <c r="L36" s="57"/>
      <c r="M36" s="57"/>
      <c r="N36" s="57"/>
      <c r="O36" s="57"/>
    </row>
    <row r="37" spans="1:15" x14ac:dyDescent="0.25">
      <c r="A37" s="57" t="str">
        <f>hidden1!A27</f>
        <v xml:space="preserve">  Калининградская область</v>
      </c>
      <c r="B37" s="58">
        <f t="shared" si="0"/>
        <v>24</v>
      </c>
      <c r="C37" s="58">
        <f>hidden3!GS27</f>
        <v>12</v>
      </c>
      <c r="D37" s="58">
        <f>hidden3!GT27</f>
        <v>12</v>
      </c>
      <c r="E37" s="58">
        <f>hidden3!GU27</f>
        <v>12</v>
      </c>
      <c r="F37" s="58">
        <f>hidden3!GV27</f>
        <v>42137</v>
      </c>
      <c r="G37" s="58">
        <f>hidden3!GW27</f>
        <v>64479</v>
      </c>
      <c r="H37" s="58">
        <f>hidden3!GX27</f>
        <v>0</v>
      </c>
      <c r="I37" s="57"/>
      <c r="J37" s="57"/>
      <c r="K37" s="57"/>
      <c r="L37" s="57"/>
      <c r="M37" s="57"/>
      <c r="N37" s="57"/>
      <c r="O37" s="57"/>
    </row>
    <row r="38" spans="1:15" x14ac:dyDescent="0.25">
      <c r="A38" s="57" t="str">
        <f>hidden1!A28</f>
        <v xml:space="preserve">  Ленинградская область</v>
      </c>
      <c r="B38" s="58">
        <f t="shared" si="0"/>
        <v>10</v>
      </c>
      <c r="C38" s="58">
        <f>hidden3!GS28</f>
        <v>5</v>
      </c>
      <c r="D38" s="58">
        <f>hidden3!GT28</f>
        <v>5</v>
      </c>
      <c r="E38" s="58">
        <f>hidden3!GU28</f>
        <v>5</v>
      </c>
      <c r="F38" s="58">
        <f>hidden3!GV28</f>
        <v>41331</v>
      </c>
      <c r="G38" s="58">
        <f>hidden3!GW28</f>
        <v>98081</v>
      </c>
      <c r="H38" s="58">
        <f>hidden3!GX28</f>
        <v>0</v>
      </c>
      <c r="I38" s="57"/>
      <c r="J38" s="57"/>
      <c r="K38" s="57"/>
      <c r="L38" s="57"/>
      <c r="M38" s="57"/>
      <c r="N38" s="57"/>
      <c r="O38" s="57"/>
    </row>
    <row r="39" spans="1:15" x14ac:dyDescent="0.25">
      <c r="A39" s="57" t="str">
        <f>hidden1!A29</f>
        <v xml:space="preserve">  Мурманская область</v>
      </c>
      <c r="B39" s="58">
        <f t="shared" si="0"/>
        <v>48</v>
      </c>
      <c r="C39" s="58">
        <f>hidden3!GS29</f>
        <v>24</v>
      </c>
      <c r="D39" s="58">
        <f>hidden3!GT29</f>
        <v>24</v>
      </c>
      <c r="E39" s="58">
        <f>hidden3!GU29</f>
        <v>24</v>
      </c>
      <c r="F39" s="58">
        <f>hidden3!GV29</f>
        <v>45414</v>
      </c>
      <c r="G39" s="58">
        <f>hidden3!GW29</f>
        <v>40084</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22527</v>
      </c>
      <c r="G40" s="58">
        <f>hidden3!GW30</f>
        <v>22700</v>
      </c>
      <c r="H40" s="58">
        <f>hidden3!GX30</f>
        <v>0</v>
      </c>
      <c r="I40" s="57"/>
      <c r="J40" s="57"/>
      <c r="K40" s="57"/>
      <c r="L40" s="57"/>
      <c r="M40" s="57"/>
      <c r="N40" s="57"/>
      <c r="O40" s="57"/>
    </row>
    <row r="41" spans="1:15" x14ac:dyDescent="0.25">
      <c r="A41" s="57" t="str">
        <f>hidden1!A31</f>
        <v xml:space="preserve">  Псковская область</v>
      </c>
      <c r="B41" s="58">
        <f t="shared" si="0"/>
        <v>0</v>
      </c>
      <c r="C41" s="58">
        <f>hidden3!GS31</f>
        <v>0</v>
      </c>
      <c r="D41" s="58">
        <f>hidden3!GT31</f>
        <v>0</v>
      </c>
      <c r="E41" s="58">
        <f>hidden3!GU31</f>
        <v>0</v>
      </c>
      <c r="F41" s="58">
        <f>hidden3!GV31</f>
        <v>17089</v>
      </c>
      <c r="G41" s="58">
        <f>hidden3!GW31</f>
        <v>21978</v>
      </c>
      <c r="H41" s="58">
        <f>hidden3!GX31</f>
        <v>0</v>
      </c>
      <c r="I41" s="57"/>
      <c r="J41" s="57"/>
      <c r="K41" s="57"/>
      <c r="L41" s="57"/>
      <c r="M41" s="57"/>
      <c r="N41" s="57"/>
      <c r="O41" s="57"/>
    </row>
    <row r="42" spans="1:15" x14ac:dyDescent="0.25">
      <c r="A42" s="57" t="str">
        <f>hidden1!A32</f>
        <v xml:space="preserve">  город Санкт-Петербург</v>
      </c>
      <c r="B42" s="58">
        <f t="shared" si="0"/>
        <v>-222</v>
      </c>
      <c r="C42" s="58">
        <f>hidden3!GS32</f>
        <v>-111</v>
      </c>
      <c r="D42" s="58">
        <f>hidden3!GT32</f>
        <v>-111</v>
      </c>
      <c r="E42" s="58">
        <f>hidden3!GU32</f>
        <v>0</v>
      </c>
      <c r="F42" s="58">
        <f>hidden3!GV32</f>
        <v>547325</v>
      </c>
      <c r="G42" s="58">
        <f>hidden3!GW32</f>
        <v>506159</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1683</v>
      </c>
      <c r="G43" s="58">
        <f>hidden3!GW33</f>
        <v>17364</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148</v>
      </c>
      <c r="C44" s="58">
        <f>hidden3!GS34</f>
        <v>74</v>
      </c>
      <c r="D44" s="58">
        <f>hidden3!GT34</f>
        <v>74</v>
      </c>
      <c r="E44" s="58">
        <f>hidden3!GU34</f>
        <v>74</v>
      </c>
      <c r="F44" s="58">
        <f>hidden3!GV34</f>
        <v>114188</v>
      </c>
      <c r="G44" s="58">
        <f>hidden3!GW34</f>
        <v>241570</v>
      </c>
      <c r="H44" s="58">
        <f>hidden3!GX34</f>
        <v>0</v>
      </c>
      <c r="I44" s="57"/>
      <c r="J44" s="57"/>
      <c r="K44" s="57"/>
      <c r="L44" s="57"/>
      <c r="M44" s="57"/>
      <c r="N44" s="57"/>
      <c r="O44" s="57"/>
    </row>
    <row r="45" spans="1:15" x14ac:dyDescent="0.25">
      <c r="A45" s="57" t="str">
        <f>hidden1!A35</f>
        <v xml:space="preserve">  Республика Дагестан</v>
      </c>
      <c r="B45" s="58">
        <f t="shared" si="0"/>
        <v>-56</v>
      </c>
      <c r="C45" s="58">
        <f>hidden3!GS35</f>
        <v>-28</v>
      </c>
      <c r="D45" s="58">
        <f>hidden3!GT35</f>
        <v>-28</v>
      </c>
      <c r="E45" s="58">
        <f>hidden3!GU35</f>
        <v>-28</v>
      </c>
      <c r="F45" s="58">
        <f>hidden3!GV35</f>
        <v>69408</v>
      </c>
      <c r="G45" s="58">
        <f>hidden3!GW35</f>
        <v>62254</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-24809</v>
      </c>
      <c r="G46" s="58">
        <f>hidden3!GW36</f>
        <v>12588</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20</v>
      </c>
      <c r="C47" s="58">
        <f>hidden3!GS37</f>
        <v>10</v>
      </c>
      <c r="D47" s="58">
        <f>hidden3!GT37</f>
        <v>10</v>
      </c>
      <c r="E47" s="58">
        <f>hidden3!GU37</f>
        <v>10</v>
      </c>
      <c r="F47" s="58">
        <f>hidden3!GV37</f>
        <v>-118156</v>
      </c>
      <c r="G47" s="58">
        <f>hidden3!GW37</f>
        <v>32629</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22</v>
      </c>
      <c r="C48" s="58">
        <f>hidden3!GS38</f>
        <v>11</v>
      </c>
      <c r="D48" s="58">
        <f>hidden3!GT38</f>
        <v>11</v>
      </c>
      <c r="E48" s="58">
        <f>hidden3!GU38</f>
        <v>11</v>
      </c>
      <c r="F48" s="58">
        <f>hidden3!GV38</f>
        <v>43952</v>
      </c>
      <c r="G48" s="58">
        <f>hidden3!GW38</f>
        <v>12616</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27352</v>
      </c>
      <c r="G49" s="58">
        <f>hidden3!GW39</f>
        <v>16170</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8656</v>
      </c>
      <c r="G50" s="58">
        <f>hidden3!GW40</f>
        <v>21544</v>
      </c>
      <c r="H50" s="58">
        <f>hidden3!GX40</f>
        <v>0</v>
      </c>
      <c r="I50" s="57"/>
      <c r="J50" s="57"/>
      <c r="K50" s="57"/>
      <c r="L50" s="57"/>
      <c r="M50" s="57"/>
      <c r="N50" s="57"/>
      <c r="O50" s="57"/>
    </row>
    <row r="51" spans="1:15" x14ac:dyDescent="0.25">
      <c r="A51" s="57" t="str">
        <f>hidden1!A41</f>
        <v xml:space="preserve">  Ставропольский край</v>
      </c>
      <c r="B51" s="58">
        <f t="shared" si="0"/>
        <v>156</v>
      </c>
      <c r="C51" s="58">
        <f>hidden3!GS41</f>
        <v>78</v>
      </c>
      <c r="D51" s="58">
        <f>hidden3!GT41</f>
        <v>78</v>
      </c>
      <c r="E51" s="58">
        <f>hidden3!GU41</f>
        <v>78</v>
      </c>
      <c r="F51" s="58">
        <f>hidden3!GV41</f>
        <v>107785</v>
      </c>
      <c r="G51" s="58">
        <f>hidden3!GW41</f>
        <v>83769</v>
      </c>
      <c r="H51" s="58">
        <f>hidden3!GX41</f>
        <v>0</v>
      </c>
      <c r="I51" s="57"/>
      <c r="J51" s="57"/>
      <c r="K51" s="57"/>
      <c r="L51" s="57"/>
      <c r="M51" s="57"/>
      <c r="N51" s="57"/>
      <c r="O51" s="57"/>
    </row>
    <row r="52" spans="1:15" x14ac:dyDescent="0.25">
      <c r="A52" s="57" t="str">
        <f>hidden1!A42</f>
        <v xml:space="preserve"> ЮЖНЫЙ ФЕДЕРАЛЬНЫЙ ОКРУГ</v>
      </c>
      <c r="B52" s="58">
        <f t="shared" si="0"/>
        <v>684</v>
      </c>
      <c r="C52" s="58">
        <f>hidden3!GS42</f>
        <v>342</v>
      </c>
      <c r="D52" s="58">
        <f>hidden3!GT42</f>
        <v>342</v>
      </c>
      <c r="E52" s="58">
        <f>hidden3!GU42</f>
        <v>333</v>
      </c>
      <c r="F52" s="58">
        <f>hidden3!GV42</f>
        <v>913405</v>
      </c>
      <c r="G52" s="58">
        <f>hidden3!GW42</f>
        <v>729500</v>
      </c>
      <c r="H52" s="58">
        <f>hidden3!GX42</f>
        <v>15849</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14617</v>
      </c>
      <c r="G53" s="58">
        <f>hidden3!GW43</f>
        <v>15901</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74</v>
      </c>
      <c r="G54" s="58">
        <f>hidden3!GW44</f>
        <v>12299</v>
      </c>
      <c r="H54" s="58">
        <f>hidden3!GX44</f>
        <v>0</v>
      </c>
      <c r="I54" s="57"/>
      <c r="J54" s="57"/>
      <c r="K54" s="57"/>
      <c r="L54" s="57"/>
      <c r="M54" s="57"/>
      <c r="N54" s="57"/>
      <c r="O54" s="57"/>
    </row>
    <row r="55" spans="1:15" x14ac:dyDescent="0.25">
      <c r="A55" s="57" t="str">
        <f>hidden1!A45</f>
        <v xml:space="preserve">  Республика Крым</v>
      </c>
      <c r="B55" s="58">
        <f t="shared" si="0"/>
        <v>12</v>
      </c>
      <c r="C55" s="58">
        <f>hidden3!GS45</f>
        <v>6</v>
      </c>
      <c r="D55" s="58">
        <f>hidden3!GT45</f>
        <v>6</v>
      </c>
      <c r="E55" s="58">
        <f>hidden3!GU45</f>
        <v>6</v>
      </c>
      <c r="F55" s="58">
        <f>hidden3!GV45</f>
        <v>42445</v>
      </c>
      <c r="G55" s="58">
        <f>hidden3!GW45</f>
        <v>37676</v>
      </c>
      <c r="H55" s="58">
        <f>hidden3!GX45</f>
        <v>0</v>
      </c>
      <c r="I55" s="57"/>
      <c r="J55" s="57"/>
      <c r="K55" s="57"/>
      <c r="L55" s="57"/>
      <c r="M55" s="57"/>
      <c r="N55" s="57"/>
      <c r="O55" s="57"/>
    </row>
    <row r="56" spans="1:15" x14ac:dyDescent="0.25">
      <c r="A56" s="57" t="str">
        <f>hidden1!A46</f>
        <v xml:space="preserve">  Краснодарский край</v>
      </c>
      <c r="B56" s="58">
        <f t="shared" si="0"/>
        <v>110</v>
      </c>
      <c r="C56" s="58">
        <f>hidden3!GS46</f>
        <v>55</v>
      </c>
      <c r="D56" s="58">
        <f>hidden3!GT46</f>
        <v>55</v>
      </c>
      <c r="E56" s="58">
        <f>hidden3!GU46</f>
        <v>55</v>
      </c>
      <c r="F56" s="58">
        <f>hidden3!GV46</f>
        <v>204200</v>
      </c>
      <c r="G56" s="58">
        <f>hidden3!GW46</f>
        <v>320621</v>
      </c>
      <c r="H56" s="58">
        <f>hidden3!GX46</f>
        <v>0</v>
      </c>
      <c r="I56" s="57"/>
      <c r="J56" s="57"/>
      <c r="K56" s="57"/>
      <c r="L56" s="57"/>
      <c r="M56" s="57"/>
      <c r="N56" s="57"/>
      <c r="O56" s="57"/>
    </row>
    <row r="57" spans="1:15" x14ac:dyDescent="0.25">
      <c r="A57" s="57" t="str">
        <f>hidden1!A47</f>
        <v xml:space="preserve">  Астраханская область</v>
      </c>
      <c r="B57" s="58">
        <f t="shared" si="0"/>
        <v>350</v>
      </c>
      <c r="C57" s="58">
        <f>hidden3!GS47</f>
        <v>175</v>
      </c>
      <c r="D57" s="58">
        <f>hidden3!GT47</f>
        <v>175</v>
      </c>
      <c r="E57" s="58">
        <f>hidden3!GU47</f>
        <v>175</v>
      </c>
      <c r="F57" s="58">
        <f>hidden3!GV47</f>
        <v>38566</v>
      </c>
      <c r="G57" s="58">
        <f>hidden3!GW47</f>
        <v>34055</v>
      </c>
      <c r="H57" s="58">
        <f>hidden3!GX47</f>
        <v>0</v>
      </c>
      <c r="I57" s="57"/>
      <c r="J57" s="57"/>
      <c r="K57" s="57"/>
      <c r="L57" s="57"/>
      <c r="M57" s="57"/>
      <c r="N57" s="57"/>
      <c r="O57" s="57"/>
    </row>
    <row r="58" spans="1:15" x14ac:dyDescent="0.25">
      <c r="A58" s="57" t="str">
        <f>hidden1!A48</f>
        <v xml:space="preserve">  Волгоградская область</v>
      </c>
      <c r="B58" s="58">
        <f t="shared" si="0"/>
        <v>98</v>
      </c>
      <c r="C58" s="58">
        <f>hidden3!GS48</f>
        <v>49</v>
      </c>
      <c r="D58" s="58">
        <f>hidden3!GT48</f>
        <v>49</v>
      </c>
      <c r="E58" s="58">
        <f>hidden3!GU48</f>
        <v>49</v>
      </c>
      <c r="F58" s="58">
        <f>hidden3!GV48</f>
        <v>62046</v>
      </c>
      <c r="G58" s="58">
        <f>hidden3!GW48</f>
        <v>105660</v>
      </c>
      <c r="H58" s="58">
        <f>hidden3!GX48</f>
        <v>15849</v>
      </c>
      <c r="I58" s="57"/>
      <c r="J58" s="57"/>
      <c r="K58" s="57"/>
      <c r="L58" s="57"/>
      <c r="M58" s="57"/>
      <c r="N58" s="57"/>
      <c r="O58" s="57"/>
    </row>
    <row r="59" spans="1:15" x14ac:dyDescent="0.25">
      <c r="A59" s="57" t="str">
        <f>hidden1!A49</f>
        <v xml:space="preserve">  Ростовская область</v>
      </c>
      <c r="B59" s="58">
        <f t="shared" si="0"/>
        <v>74</v>
      </c>
      <c r="C59" s="58">
        <f>hidden3!GS49</f>
        <v>37</v>
      </c>
      <c r="D59" s="58">
        <f>hidden3!GT49</f>
        <v>37</v>
      </c>
      <c r="E59" s="58">
        <f>hidden3!GU49</f>
        <v>37</v>
      </c>
      <c r="F59" s="58">
        <f>hidden3!GV49</f>
        <v>494028</v>
      </c>
      <c r="G59" s="58">
        <f>hidden3!GW49</f>
        <v>194389</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57429</v>
      </c>
      <c r="G60" s="58">
        <f>hidden3!GW50</f>
        <v>8899</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918</v>
      </c>
      <c r="C61" s="58">
        <f>hidden3!GS51</f>
        <v>459</v>
      </c>
      <c r="D61" s="58">
        <f>hidden3!GT51</f>
        <v>459</v>
      </c>
      <c r="E61" s="58">
        <f>hidden3!GU51</f>
        <v>459</v>
      </c>
      <c r="F61" s="58">
        <f>hidden3!GV51</f>
        <v>1717277</v>
      </c>
      <c r="G61" s="58">
        <f>hidden3!GW51</f>
        <v>1270772</v>
      </c>
      <c r="H61" s="58">
        <f>hidden3!GX51</f>
        <v>0</v>
      </c>
      <c r="I61" s="57"/>
      <c r="J61" s="57"/>
      <c r="K61" s="57"/>
      <c r="L61" s="57"/>
      <c r="M61" s="57"/>
      <c r="N61" s="57"/>
      <c r="O61" s="57"/>
    </row>
    <row r="62" spans="1:15" x14ac:dyDescent="0.25">
      <c r="A62" s="57" t="str">
        <f>hidden1!A52</f>
        <v xml:space="preserve">  Республика Башкортостан</v>
      </c>
      <c r="B62" s="58">
        <f t="shared" si="0"/>
        <v>206</v>
      </c>
      <c r="C62" s="58">
        <f>hidden3!GS52</f>
        <v>103</v>
      </c>
      <c r="D62" s="58">
        <f>hidden3!GT52</f>
        <v>103</v>
      </c>
      <c r="E62" s="58">
        <f>hidden3!GU52</f>
        <v>103</v>
      </c>
      <c r="F62" s="58">
        <f>hidden3!GV52</f>
        <v>123901</v>
      </c>
      <c r="G62" s="58">
        <f>hidden3!GW52</f>
        <v>133464</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61485</v>
      </c>
      <c r="G63" s="58">
        <f>hidden3!GW53</f>
        <v>16738</v>
      </c>
      <c r="H63" s="58">
        <f>hidden3!GX53</f>
        <v>0</v>
      </c>
      <c r="I63" s="57"/>
      <c r="J63" s="57"/>
      <c r="K63" s="57"/>
      <c r="L63" s="57"/>
      <c r="M63" s="57"/>
      <c r="N63" s="57"/>
      <c r="O63" s="57"/>
    </row>
    <row r="64" spans="1:15" x14ac:dyDescent="0.25">
      <c r="A64" s="57" t="str">
        <f>hidden1!A54</f>
        <v xml:space="preserve">  Республика Мордовия</v>
      </c>
      <c r="B64" s="58">
        <f t="shared" si="0"/>
        <v>20</v>
      </c>
      <c r="C64" s="58">
        <f>hidden3!GS54</f>
        <v>10</v>
      </c>
      <c r="D64" s="58">
        <f>hidden3!GT54</f>
        <v>10</v>
      </c>
      <c r="E64" s="58">
        <f>hidden3!GU54</f>
        <v>10</v>
      </c>
      <c r="F64" s="58">
        <f>hidden3!GV54</f>
        <v>56622</v>
      </c>
      <c r="G64" s="58">
        <f>hidden3!GW54</f>
        <v>36299</v>
      </c>
      <c r="H64" s="58">
        <f>hidden3!GX54</f>
        <v>0</v>
      </c>
      <c r="I64" s="57"/>
      <c r="J64" s="57"/>
      <c r="K64" s="57"/>
      <c r="L64" s="57"/>
      <c r="M64" s="57"/>
      <c r="N64" s="57"/>
      <c r="O64" s="57"/>
    </row>
    <row r="65" spans="1:15" x14ac:dyDescent="0.25">
      <c r="A65" s="57" t="str">
        <f>hidden1!A55</f>
        <v xml:space="preserve">  Республика Татарстан</v>
      </c>
      <c r="B65" s="58">
        <f t="shared" si="0"/>
        <v>76</v>
      </c>
      <c r="C65" s="58">
        <f>hidden3!GS55</f>
        <v>38</v>
      </c>
      <c r="D65" s="58">
        <f>hidden3!GT55</f>
        <v>38</v>
      </c>
      <c r="E65" s="58">
        <f>hidden3!GU55</f>
        <v>38</v>
      </c>
      <c r="F65" s="58">
        <f>hidden3!GV55</f>
        <v>473915</v>
      </c>
      <c r="G65" s="58">
        <f>hidden3!GW55</f>
        <v>195622</v>
      </c>
      <c r="H65" s="58">
        <f>hidden3!GX55</f>
        <v>0</v>
      </c>
      <c r="I65" s="57"/>
      <c r="J65" s="57"/>
      <c r="K65" s="57"/>
      <c r="L65" s="57"/>
      <c r="M65" s="57"/>
      <c r="N65" s="57"/>
      <c r="O65" s="57"/>
    </row>
    <row r="66" spans="1:15" x14ac:dyDescent="0.25">
      <c r="A66" s="57" t="str">
        <f>hidden1!A56</f>
        <v xml:space="preserve">  Удмуртская Республика</v>
      </c>
      <c r="B66" s="58">
        <f t="shared" si="0"/>
        <v>104</v>
      </c>
      <c r="C66" s="58">
        <f>hidden3!GS56</f>
        <v>52</v>
      </c>
      <c r="D66" s="58">
        <f>hidden3!GT56</f>
        <v>52</v>
      </c>
      <c r="E66" s="58">
        <f>hidden3!GU56</f>
        <v>52</v>
      </c>
      <c r="F66" s="58">
        <f>hidden3!GV56</f>
        <v>112824</v>
      </c>
      <c r="G66" s="58">
        <f>hidden3!GW56</f>
        <v>52787</v>
      </c>
      <c r="H66" s="58">
        <f>hidden3!GX56</f>
        <v>0</v>
      </c>
      <c r="I66" s="57"/>
      <c r="J66" s="57"/>
      <c r="K66" s="57"/>
      <c r="L66" s="57"/>
      <c r="M66" s="57"/>
      <c r="N66" s="57"/>
      <c r="O66" s="57"/>
    </row>
    <row r="67" spans="1:15" x14ac:dyDescent="0.25">
      <c r="A67" s="57" t="str">
        <f>hidden1!A57</f>
        <v xml:space="preserve">  Чувашская Республика</v>
      </c>
      <c r="B67" s="58">
        <f t="shared" si="0"/>
        <v>70</v>
      </c>
      <c r="C67" s="58">
        <f>hidden3!GS57</f>
        <v>35</v>
      </c>
      <c r="D67" s="58">
        <f>hidden3!GT57</f>
        <v>35</v>
      </c>
      <c r="E67" s="58">
        <f>hidden3!GU57</f>
        <v>35</v>
      </c>
      <c r="F67" s="58">
        <f>hidden3!GV57</f>
        <v>30629</v>
      </c>
      <c r="G67" s="58">
        <f>hidden3!GW57</f>
        <v>50052</v>
      </c>
      <c r="H67" s="58">
        <f>hidden3!GX57</f>
        <v>0</v>
      </c>
      <c r="I67" s="57"/>
      <c r="J67" s="57"/>
      <c r="K67" s="57"/>
      <c r="L67" s="57"/>
      <c r="M67" s="57"/>
      <c r="N67" s="57"/>
      <c r="O67" s="57"/>
    </row>
    <row r="68" spans="1:15" x14ac:dyDescent="0.25">
      <c r="A68" s="57" t="str">
        <f>hidden1!A58</f>
        <v xml:space="preserve">  Кировская область</v>
      </c>
      <c r="B68" s="58">
        <f t="shared" si="0"/>
        <v>44</v>
      </c>
      <c r="C68" s="58">
        <f>hidden3!GS58</f>
        <v>22</v>
      </c>
      <c r="D68" s="58">
        <f>hidden3!GT58</f>
        <v>22</v>
      </c>
      <c r="E68" s="58">
        <f>hidden3!GU58</f>
        <v>22</v>
      </c>
      <c r="F68" s="58">
        <f>hidden3!GV58</f>
        <v>77170</v>
      </c>
      <c r="G68" s="58">
        <f>hidden3!GW58</f>
        <v>48434</v>
      </c>
      <c r="H68" s="58">
        <f>hidden3!GX58</f>
        <v>0</v>
      </c>
      <c r="I68" s="57"/>
      <c r="J68" s="57"/>
      <c r="K68" s="57"/>
      <c r="L68" s="57"/>
      <c r="M68" s="57"/>
      <c r="N68" s="57"/>
      <c r="O68" s="57"/>
    </row>
    <row r="69" spans="1:15" x14ac:dyDescent="0.25">
      <c r="A69" s="57" t="str">
        <f>hidden1!A59</f>
        <v xml:space="preserve">  Нижегородская область</v>
      </c>
      <c r="B69" s="58">
        <f t="shared" si="0"/>
        <v>68</v>
      </c>
      <c r="C69" s="58">
        <f>hidden3!GS59</f>
        <v>34</v>
      </c>
      <c r="D69" s="58">
        <f>hidden3!GT59</f>
        <v>34</v>
      </c>
      <c r="E69" s="58">
        <f>hidden3!GU59</f>
        <v>34</v>
      </c>
      <c r="F69" s="58">
        <f>hidden3!GV59</f>
        <v>137031</v>
      </c>
      <c r="G69" s="58">
        <f>hidden3!GW59</f>
        <v>133397</v>
      </c>
      <c r="H69" s="58">
        <f>hidden3!GX59</f>
        <v>0</v>
      </c>
      <c r="I69" s="57"/>
      <c r="J69" s="57"/>
      <c r="K69" s="57"/>
      <c r="L69" s="57"/>
      <c r="M69" s="57"/>
      <c r="N69" s="57"/>
      <c r="O69" s="57"/>
    </row>
    <row r="70" spans="1:15" x14ac:dyDescent="0.25">
      <c r="A70" s="57" t="str">
        <f>hidden1!A60</f>
        <v xml:space="preserve">  Оренбургская область</v>
      </c>
      <c r="B70" s="58">
        <f t="shared" si="0"/>
        <v>22</v>
      </c>
      <c r="C70" s="58">
        <f>hidden3!GS60</f>
        <v>11</v>
      </c>
      <c r="D70" s="58">
        <f>hidden3!GT60</f>
        <v>11</v>
      </c>
      <c r="E70" s="58">
        <f>hidden3!GU60</f>
        <v>11</v>
      </c>
      <c r="F70" s="58">
        <f>hidden3!GV60</f>
        <v>33549</v>
      </c>
      <c r="G70" s="58">
        <f>hidden3!GW60</f>
        <v>55011</v>
      </c>
      <c r="H70" s="58">
        <f>hidden3!GX60</f>
        <v>0</v>
      </c>
      <c r="I70" s="57"/>
      <c r="J70" s="57"/>
      <c r="K70" s="57"/>
      <c r="L70" s="57"/>
      <c r="M70" s="57"/>
      <c r="N70" s="57"/>
      <c r="O70" s="57"/>
    </row>
    <row r="71" spans="1:15" x14ac:dyDescent="0.25">
      <c r="A71" s="57" t="str">
        <f>hidden1!A61</f>
        <v xml:space="preserve">  Пензенская область</v>
      </c>
      <c r="B71" s="58">
        <f t="shared" si="0"/>
        <v>96</v>
      </c>
      <c r="C71" s="58">
        <f>hidden3!GS61</f>
        <v>48</v>
      </c>
      <c r="D71" s="58">
        <f>hidden3!GT61</f>
        <v>48</v>
      </c>
      <c r="E71" s="58">
        <f>hidden3!GU61</f>
        <v>48</v>
      </c>
      <c r="F71" s="58">
        <f>hidden3!GV61</f>
        <v>60747</v>
      </c>
      <c r="G71" s="58">
        <f>hidden3!GW61</f>
        <v>47557</v>
      </c>
      <c r="H71" s="58">
        <f>hidden3!GX61</f>
        <v>0</v>
      </c>
      <c r="I71" s="57"/>
      <c r="J71" s="57"/>
      <c r="K71" s="57"/>
      <c r="L71" s="57"/>
      <c r="M71" s="57"/>
      <c r="N71" s="57"/>
      <c r="O71" s="57"/>
    </row>
    <row r="72" spans="1:15" x14ac:dyDescent="0.25">
      <c r="A72" s="57" t="str">
        <f>hidden1!A62</f>
        <v xml:space="preserve">  Пермский край</v>
      </c>
      <c r="B72" s="58">
        <f t="shared" si="0"/>
        <v>74</v>
      </c>
      <c r="C72" s="58">
        <f>hidden3!GS62</f>
        <v>37</v>
      </c>
      <c r="D72" s="58">
        <f>hidden3!GT62</f>
        <v>37</v>
      </c>
      <c r="E72" s="58">
        <f>hidden3!GU62</f>
        <v>37</v>
      </c>
      <c r="F72" s="58">
        <f>hidden3!GV62</f>
        <v>112275</v>
      </c>
      <c r="G72" s="58">
        <f>hidden3!GW62</f>
        <v>134485</v>
      </c>
      <c r="H72" s="58">
        <f>hidden3!GX62</f>
        <v>0</v>
      </c>
      <c r="I72" s="57"/>
      <c r="J72" s="57"/>
      <c r="K72" s="57"/>
      <c r="L72" s="57"/>
      <c r="M72" s="57"/>
      <c r="N72" s="57"/>
      <c r="O72" s="57"/>
    </row>
    <row r="73" spans="1:15" x14ac:dyDescent="0.25">
      <c r="A73" s="57" t="str">
        <f>hidden1!A63</f>
        <v xml:space="preserve">  Самарская область</v>
      </c>
      <c r="B73" s="58">
        <f t="shared" si="0"/>
        <v>10</v>
      </c>
      <c r="C73" s="58">
        <f>hidden3!GS63</f>
        <v>5</v>
      </c>
      <c r="D73" s="58">
        <f>hidden3!GT63</f>
        <v>5</v>
      </c>
      <c r="E73" s="58">
        <f>hidden3!GU63</f>
        <v>5</v>
      </c>
      <c r="F73" s="58">
        <f>hidden3!GV63</f>
        <v>108526</v>
      </c>
      <c r="G73" s="58">
        <f>hidden3!GW63</f>
        <v>231275</v>
      </c>
      <c r="H73" s="58">
        <f>hidden3!GX63</f>
        <v>0</v>
      </c>
      <c r="I73" s="57"/>
      <c r="J73" s="57"/>
      <c r="K73" s="57"/>
      <c r="L73" s="57"/>
      <c r="M73" s="57"/>
      <c r="N73" s="57"/>
      <c r="O73" s="57"/>
    </row>
    <row r="74" spans="1:15" x14ac:dyDescent="0.25">
      <c r="A74" s="57" t="str">
        <f>hidden1!A64</f>
        <v xml:space="preserve">  Саратовская область</v>
      </c>
      <c r="B74" s="58">
        <f t="shared" si="0"/>
        <v>64</v>
      </c>
      <c r="C74" s="58">
        <f>hidden3!GS64</f>
        <v>32</v>
      </c>
      <c r="D74" s="58">
        <f>hidden3!GT64</f>
        <v>32</v>
      </c>
      <c r="E74" s="58">
        <f>hidden3!GU64</f>
        <v>32</v>
      </c>
      <c r="F74" s="58">
        <f>hidden3!GV64</f>
        <v>290714</v>
      </c>
      <c r="G74" s="58">
        <f>hidden3!GW64</f>
        <v>81554</v>
      </c>
      <c r="H74" s="58">
        <f>hidden3!GX64</f>
        <v>0</v>
      </c>
      <c r="I74" s="57"/>
      <c r="J74" s="57"/>
      <c r="K74" s="57"/>
      <c r="L74" s="57"/>
      <c r="M74" s="57"/>
      <c r="N74" s="57"/>
      <c r="O74" s="57"/>
    </row>
    <row r="75" spans="1:15" x14ac:dyDescent="0.25">
      <c r="A75" s="57" t="str">
        <f>hidden1!A65</f>
        <v xml:space="preserve">  Ульяновская область</v>
      </c>
      <c r="B75" s="58">
        <f t="shared" si="0"/>
        <v>56</v>
      </c>
      <c r="C75" s="58">
        <f>hidden3!GS65</f>
        <v>28</v>
      </c>
      <c r="D75" s="58">
        <f>hidden3!GT65</f>
        <v>28</v>
      </c>
      <c r="E75" s="58">
        <f>hidden3!GU65</f>
        <v>28</v>
      </c>
      <c r="F75" s="58">
        <f>hidden3!GV65</f>
        <v>37889</v>
      </c>
      <c r="G75" s="58">
        <f>hidden3!GW65</f>
        <v>54097</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280</v>
      </c>
      <c r="C76" s="58">
        <f>hidden3!GS66</f>
        <v>140</v>
      </c>
      <c r="D76" s="58">
        <f>hidden3!GT66</f>
        <v>140</v>
      </c>
      <c r="E76" s="58">
        <f>hidden3!GU66</f>
        <v>140</v>
      </c>
      <c r="F76" s="58">
        <f>hidden3!GV66</f>
        <v>617421</v>
      </c>
      <c r="G76" s="58">
        <f>hidden3!GW66</f>
        <v>824420</v>
      </c>
      <c r="H76" s="58">
        <f>hidden3!GX66</f>
        <v>0</v>
      </c>
      <c r="I76" s="57"/>
      <c r="J76" s="57"/>
      <c r="K76" s="57"/>
      <c r="L76" s="57"/>
      <c r="M76" s="57"/>
      <c r="N76" s="57"/>
      <c r="O76" s="57"/>
    </row>
    <row r="77" spans="1:15" x14ac:dyDescent="0.25">
      <c r="A77" s="57" t="str">
        <f>hidden1!A67</f>
        <v xml:space="preserve">  Курганская область</v>
      </c>
      <c r="B77" s="58">
        <f t="shared" si="1"/>
        <v>4</v>
      </c>
      <c r="C77" s="58">
        <f>hidden3!GS67</f>
        <v>2</v>
      </c>
      <c r="D77" s="58">
        <f>hidden3!GT67</f>
        <v>2</v>
      </c>
      <c r="E77" s="58">
        <f>hidden3!GU67</f>
        <v>2</v>
      </c>
      <c r="F77" s="58">
        <f>hidden3!GV67</f>
        <v>63054</v>
      </c>
      <c r="G77" s="58">
        <f>hidden3!GW67</f>
        <v>23875</v>
      </c>
      <c r="H77" s="58">
        <f>hidden3!GX67</f>
        <v>0</v>
      </c>
      <c r="I77" s="57"/>
      <c r="J77" s="57"/>
      <c r="K77" s="57"/>
      <c r="L77" s="57"/>
      <c r="M77" s="57"/>
      <c r="N77" s="57"/>
      <c r="O77" s="57"/>
    </row>
    <row r="78" spans="1:15" x14ac:dyDescent="0.25">
      <c r="A78" s="57" t="str">
        <f>hidden1!A68</f>
        <v xml:space="preserve">  Свердловская область</v>
      </c>
      <c r="B78" s="58">
        <f t="shared" si="1"/>
        <v>124</v>
      </c>
      <c r="C78" s="58">
        <f>hidden3!GS68</f>
        <v>62</v>
      </c>
      <c r="D78" s="58">
        <f>hidden3!GT68</f>
        <v>62</v>
      </c>
      <c r="E78" s="58">
        <f>hidden3!GU68</f>
        <v>62</v>
      </c>
      <c r="F78" s="58">
        <f>hidden3!GV68</f>
        <v>155092</v>
      </c>
      <c r="G78" s="58">
        <f>hidden3!GW68</f>
        <v>197490</v>
      </c>
      <c r="H78" s="58">
        <f>hidden3!GX68</f>
        <v>0</v>
      </c>
      <c r="I78" s="57"/>
      <c r="J78" s="57"/>
      <c r="K78" s="57"/>
      <c r="L78" s="57"/>
      <c r="M78" s="57"/>
      <c r="N78" s="57"/>
      <c r="O78" s="57"/>
    </row>
    <row r="79" spans="1:15" x14ac:dyDescent="0.25">
      <c r="A79" s="57" t="str">
        <f>hidden1!A69</f>
        <v xml:space="preserve">  Тюменская область</v>
      </c>
      <c r="B79" s="58">
        <f t="shared" si="1"/>
        <v>32</v>
      </c>
      <c r="C79" s="58">
        <f>hidden3!GS69</f>
        <v>16</v>
      </c>
      <c r="D79" s="58">
        <f>hidden3!GT69</f>
        <v>16</v>
      </c>
      <c r="E79" s="58">
        <f>hidden3!GU69</f>
        <v>16</v>
      </c>
      <c r="F79" s="58">
        <f>hidden3!GV69</f>
        <v>144491</v>
      </c>
      <c r="G79" s="58">
        <f>hidden3!GW69</f>
        <v>100912</v>
      </c>
      <c r="H79" s="58">
        <f>hidden3!GX69</f>
        <v>0</v>
      </c>
      <c r="I79" s="57"/>
      <c r="J79" s="57"/>
      <c r="K79" s="57"/>
      <c r="L79" s="57"/>
      <c r="M79" s="57"/>
      <c r="N79" s="57"/>
      <c r="O79" s="57"/>
    </row>
    <row r="80" spans="1:15" x14ac:dyDescent="0.25">
      <c r="A80" s="57" t="str">
        <f>hidden1!A70</f>
        <v xml:space="preserve">  Челябинская область</v>
      </c>
      <c r="B80" s="58">
        <f t="shared" si="1"/>
        <v>-108</v>
      </c>
      <c r="C80" s="58">
        <f>hidden3!GS70</f>
        <v>-54</v>
      </c>
      <c r="D80" s="58">
        <f>hidden3!GT70</f>
        <v>-54</v>
      </c>
      <c r="E80" s="58">
        <f>hidden3!GU70</f>
        <v>-54</v>
      </c>
      <c r="F80" s="58">
        <f>hidden3!GV70</f>
        <v>228784</v>
      </c>
      <c r="G80" s="58">
        <f>hidden3!GW70</f>
        <v>201410</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152</v>
      </c>
      <c r="C81" s="58">
        <f>hidden3!GS71</f>
        <v>76</v>
      </c>
      <c r="D81" s="58">
        <f>hidden3!GT71</f>
        <v>76</v>
      </c>
      <c r="E81" s="58">
        <f>hidden3!GU71</f>
        <v>76</v>
      </c>
      <c r="F81" s="58">
        <f>hidden3!GV71</f>
        <v>128607</v>
      </c>
      <c r="G81" s="58">
        <f>hidden3!GW71</f>
        <v>153458</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76</v>
      </c>
      <c r="C82" s="58">
        <f>hidden3!GS72</f>
        <v>38</v>
      </c>
      <c r="D82" s="58">
        <f>hidden3!GT72</f>
        <v>38</v>
      </c>
      <c r="E82" s="58">
        <f>hidden3!GU72</f>
        <v>38</v>
      </c>
      <c r="F82" s="58">
        <f>hidden3!GV72</f>
        <v>-102607</v>
      </c>
      <c r="G82" s="58">
        <f>hidden3!GW72</f>
        <v>147275</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10242</v>
      </c>
      <c r="C83" s="58">
        <f>hidden3!GS73</f>
        <v>5121</v>
      </c>
      <c r="D83" s="58">
        <f>hidden3!GT73</f>
        <v>5121</v>
      </c>
      <c r="E83" s="58">
        <f>hidden3!GU73</f>
        <v>5121</v>
      </c>
      <c r="F83" s="58">
        <f>hidden3!GV73</f>
        <v>727923</v>
      </c>
      <c r="G83" s="58">
        <f>hidden3!GW73</f>
        <v>917040</v>
      </c>
      <c r="H83" s="58">
        <f>hidden3!GX73</f>
        <v>23814</v>
      </c>
      <c r="I83" s="57"/>
      <c r="J83" s="57"/>
      <c r="K83" s="57"/>
      <c r="L83" s="57"/>
      <c r="M83" s="57"/>
      <c r="N83" s="57"/>
      <c r="O83" s="57"/>
    </row>
    <row r="84" spans="1:15" x14ac:dyDescent="0.25">
      <c r="A84" s="57" t="str">
        <f>hidden1!A74</f>
        <v xml:space="preserve">  Республика Алтай</v>
      </c>
      <c r="B84" s="58">
        <f t="shared" si="1"/>
        <v>6</v>
      </c>
      <c r="C84" s="58">
        <f>hidden3!GS74</f>
        <v>3</v>
      </c>
      <c r="D84" s="58">
        <f>hidden3!GT74</f>
        <v>3</v>
      </c>
      <c r="E84" s="58">
        <f>hidden3!GU74</f>
        <v>3</v>
      </c>
      <c r="F84" s="58">
        <f>hidden3!GV74</f>
        <v>5152</v>
      </c>
      <c r="G84" s="58">
        <f>hidden3!GW74</f>
        <v>11480</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4260</v>
      </c>
      <c r="G85" s="58">
        <f>hidden3!GW75</f>
        <v>10372</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36955</v>
      </c>
      <c r="G86" s="58">
        <f>hidden3!GW76</f>
        <v>39381</v>
      </c>
      <c r="H86" s="58">
        <f>hidden3!GX76</f>
        <v>0</v>
      </c>
      <c r="I86" s="57"/>
      <c r="J86" s="57"/>
      <c r="K86" s="57"/>
      <c r="L86" s="57"/>
      <c r="M86" s="57"/>
      <c r="N86" s="57"/>
      <c r="O86" s="57"/>
    </row>
    <row r="87" spans="1:15" x14ac:dyDescent="0.25">
      <c r="A87" s="57" t="str">
        <f>hidden1!A77</f>
        <v xml:space="preserve">  Алтайский край</v>
      </c>
      <c r="B87" s="58">
        <f t="shared" si="1"/>
        <v>80</v>
      </c>
      <c r="C87" s="58">
        <f>hidden3!GS77</f>
        <v>40</v>
      </c>
      <c r="D87" s="58">
        <f>hidden3!GT77</f>
        <v>40</v>
      </c>
      <c r="E87" s="58">
        <f>hidden3!GU77</f>
        <v>40</v>
      </c>
      <c r="F87" s="58">
        <f>hidden3!GV77</f>
        <v>80660</v>
      </c>
      <c r="G87" s="58">
        <f>hidden3!GW77</f>
        <v>68735</v>
      </c>
      <c r="H87" s="58">
        <f>hidden3!GX77</f>
        <v>0</v>
      </c>
      <c r="I87" s="57"/>
      <c r="J87" s="57"/>
      <c r="K87" s="57"/>
      <c r="L87" s="57"/>
      <c r="M87" s="57"/>
      <c r="N87" s="57"/>
      <c r="O87" s="57"/>
    </row>
    <row r="88" spans="1:15" x14ac:dyDescent="0.25">
      <c r="A88" s="57" t="str">
        <f>hidden1!A78</f>
        <v xml:space="preserve">  Красноярский край</v>
      </c>
      <c r="B88" s="58">
        <f t="shared" si="1"/>
        <v>9744</v>
      </c>
      <c r="C88" s="58">
        <f>hidden3!GS78</f>
        <v>4872</v>
      </c>
      <c r="D88" s="58">
        <f>hidden3!GT78</f>
        <v>4872</v>
      </c>
      <c r="E88" s="58">
        <f>hidden3!GU78</f>
        <v>4872</v>
      </c>
      <c r="F88" s="58">
        <f>hidden3!GV78</f>
        <v>71321</v>
      </c>
      <c r="G88" s="58">
        <f>hidden3!GW78</f>
        <v>158755</v>
      </c>
      <c r="H88" s="58">
        <f>hidden3!GX78</f>
        <v>0</v>
      </c>
      <c r="I88" s="57"/>
      <c r="J88" s="57"/>
      <c r="K88" s="57"/>
      <c r="L88" s="57"/>
      <c r="M88" s="57"/>
      <c r="N88" s="57"/>
      <c r="O88" s="57"/>
    </row>
    <row r="89" spans="1:15" x14ac:dyDescent="0.25">
      <c r="A89" s="57" t="str">
        <f>hidden1!A79</f>
        <v xml:space="preserve">  Иркутская область</v>
      </c>
      <c r="B89" s="58">
        <f t="shared" si="1"/>
        <v>252</v>
      </c>
      <c r="C89" s="58">
        <f>hidden3!GS79</f>
        <v>126</v>
      </c>
      <c r="D89" s="58">
        <f>hidden3!GT79</f>
        <v>126</v>
      </c>
      <c r="E89" s="58">
        <f>hidden3!GU79</f>
        <v>126</v>
      </c>
      <c r="F89" s="58">
        <f>hidden3!GV79</f>
        <v>93043</v>
      </c>
      <c r="G89" s="58">
        <f>hidden3!GW79</f>
        <v>203086</v>
      </c>
      <c r="H89" s="58">
        <f>hidden3!GX79</f>
        <v>23814</v>
      </c>
      <c r="I89" s="57"/>
      <c r="J89" s="57"/>
      <c r="K89" s="57"/>
      <c r="L89" s="57"/>
      <c r="M89" s="57"/>
      <c r="N89" s="57"/>
      <c r="O89" s="57"/>
    </row>
    <row r="90" spans="1:15" x14ac:dyDescent="0.25">
      <c r="A90" s="57" t="str">
        <f>hidden1!A80</f>
        <v xml:space="preserve">  Кемеровская область - Кузбасс</v>
      </c>
      <c r="B90" s="58">
        <f t="shared" si="1"/>
        <v>44</v>
      </c>
      <c r="C90" s="58">
        <f>hidden3!GS80</f>
        <v>22</v>
      </c>
      <c r="D90" s="58">
        <f>hidden3!GT80</f>
        <v>22</v>
      </c>
      <c r="E90" s="58">
        <f>hidden3!GU80</f>
        <v>22</v>
      </c>
      <c r="F90" s="58">
        <f>hidden3!GV80</f>
        <v>71506</v>
      </c>
      <c r="G90" s="58">
        <f>hidden3!GW80</f>
        <v>173615</v>
      </c>
      <c r="H90" s="58">
        <f>hidden3!GX80</f>
        <v>0</v>
      </c>
      <c r="I90" s="57"/>
      <c r="J90" s="57"/>
      <c r="K90" s="57"/>
      <c r="L90" s="57"/>
      <c r="M90" s="57"/>
      <c r="N90" s="57"/>
      <c r="O90" s="57"/>
    </row>
    <row r="91" spans="1:15" x14ac:dyDescent="0.25">
      <c r="A91" s="57" t="str">
        <f>hidden1!A81</f>
        <v xml:space="preserve">  Новосибирская область</v>
      </c>
      <c r="B91" s="58">
        <f t="shared" si="1"/>
        <v>26</v>
      </c>
      <c r="C91" s="58">
        <f>hidden3!GS81</f>
        <v>13</v>
      </c>
      <c r="D91" s="58">
        <f>hidden3!GT81</f>
        <v>13</v>
      </c>
      <c r="E91" s="58">
        <f>hidden3!GU81</f>
        <v>13</v>
      </c>
      <c r="F91" s="58">
        <f>hidden3!GV81</f>
        <v>236398</v>
      </c>
      <c r="G91" s="58">
        <f>hidden3!GW81</f>
        <v>140235</v>
      </c>
      <c r="H91" s="58">
        <f>hidden3!GX81</f>
        <v>0</v>
      </c>
      <c r="I91" s="57"/>
      <c r="J91" s="57"/>
      <c r="K91" s="57"/>
      <c r="L91" s="57"/>
      <c r="M91" s="57"/>
      <c r="N91" s="57"/>
      <c r="O91" s="57"/>
    </row>
    <row r="92" spans="1:15" x14ac:dyDescent="0.25">
      <c r="A92" s="57" t="str">
        <f>hidden1!A82</f>
        <v xml:space="preserve">  Омская область</v>
      </c>
      <c r="B92" s="58">
        <f t="shared" si="1"/>
        <v>36</v>
      </c>
      <c r="C92" s="58">
        <f>hidden3!GS82</f>
        <v>18</v>
      </c>
      <c r="D92" s="58">
        <f>hidden3!GT82</f>
        <v>18</v>
      </c>
      <c r="E92" s="58">
        <f>hidden3!GU82</f>
        <v>18</v>
      </c>
      <c r="F92" s="58">
        <f>hidden3!GV82</f>
        <v>94942</v>
      </c>
      <c r="G92" s="58">
        <f>hidden3!GW82</f>
        <v>69872</v>
      </c>
      <c r="H92" s="58">
        <f>hidden3!GX82</f>
        <v>0</v>
      </c>
      <c r="I92" s="57"/>
      <c r="J92" s="57"/>
      <c r="K92" s="57"/>
      <c r="L92" s="57"/>
      <c r="M92" s="57"/>
      <c r="N92" s="57"/>
      <c r="O92" s="57"/>
    </row>
    <row r="93" spans="1:15" x14ac:dyDescent="0.25">
      <c r="A93" s="57" t="str">
        <f>hidden1!A83</f>
        <v xml:space="preserve">  Томская область</v>
      </c>
      <c r="B93" s="58">
        <f t="shared" si="1"/>
        <v>54</v>
      </c>
      <c r="C93" s="58">
        <f>hidden3!GS83</f>
        <v>27</v>
      </c>
      <c r="D93" s="58">
        <f>hidden3!GT83</f>
        <v>27</v>
      </c>
      <c r="E93" s="58">
        <f>hidden3!GU83</f>
        <v>27</v>
      </c>
      <c r="F93" s="58">
        <f>hidden3!GV83</f>
        <v>33686</v>
      </c>
      <c r="G93" s="58">
        <f>hidden3!GW83</f>
        <v>41509</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170</v>
      </c>
      <c r="C94" s="58">
        <f>hidden3!GS84</f>
        <v>85</v>
      </c>
      <c r="D94" s="58">
        <f>hidden3!GT84</f>
        <v>85</v>
      </c>
      <c r="E94" s="58">
        <f>hidden3!GU84</f>
        <v>85</v>
      </c>
      <c r="F94" s="58">
        <f>hidden3!GV84</f>
        <v>591426</v>
      </c>
      <c r="G94" s="58">
        <f>hidden3!GW84</f>
        <v>652443</v>
      </c>
      <c r="H94" s="58">
        <f>hidden3!GX84</f>
        <v>0</v>
      </c>
      <c r="I94" s="57"/>
      <c r="J94" s="57"/>
      <c r="K94" s="57"/>
      <c r="L94" s="57"/>
      <c r="M94" s="57"/>
      <c r="N94" s="57"/>
      <c r="O94" s="57"/>
    </row>
    <row r="95" spans="1:15" x14ac:dyDescent="0.25">
      <c r="A95" s="57" t="str">
        <f>hidden1!A85</f>
        <v xml:space="preserve">  Республика Бурятия</v>
      </c>
      <c r="B95" s="58">
        <f t="shared" si="1"/>
        <v>2</v>
      </c>
      <c r="C95" s="58">
        <f>hidden3!GS85</f>
        <v>1</v>
      </c>
      <c r="D95" s="58">
        <f>hidden3!GT85</f>
        <v>1</v>
      </c>
      <c r="E95" s="58">
        <f>hidden3!GU85</f>
        <v>1</v>
      </c>
      <c r="F95" s="58">
        <f>hidden3!GV85</f>
        <v>18771</v>
      </c>
      <c r="G95" s="58">
        <f>hidden3!GW85</f>
        <v>34960</v>
      </c>
      <c r="H95" s="58">
        <f>hidden3!GX85</f>
        <v>0</v>
      </c>
      <c r="I95" s="57"/>
      <c r="J95" s="57"/>
      <c r="K95" s="57"/>
      <c r="L95" s="57"/>
      <c r="M95" s="57"/>
      <c r="N95" s="57"/>
      <c r="O95" s="57"/>
    </row>
    <row r="96" spans="1:15" x14ac:dyDescent="0.25">
      <c r="A96" s="57" t="str">
        <f>hidden1!A86</f>
        <v xml:space="preserve">  Республика Саха (Якутия)</v>
      </c>
      <c r="B96" s="58">
        <f t="shared" si="1"/>
        <v>34</v>
      </c>
      <c r="C96" s="58">
        <f>hidden3!GS86</f>
        <v>17</v>
      </c>
      <c r="D96" s="58">
        <f>hidden3!GT86</f>
        <v>17</v>
      </c>
      <c r="E96" s="58">
        <f>hidden3!GU86</f>
        <v>17</v>
      </c>
      <c r="F96" s="58">
        <f>hidden3!GV86</f>
        <v>91807</v>
      </c>
      <c r="G96" s="58">
        <f>hidden3!GW86</f>
        <v>100508</v>
      </c>
      <c r="H96" s="58">
        <f>hidden3!GX86</f>
        <v>0</v>
      </c>
      <c r="I96" s="57"/>
      <c r="J96" s="57"/>
      <c r="K96" s="57"/>
      <c r="L96" s="57"/>
      <c r="M96" s="57"/>
      <c r="N96" s="57"/>
      <c r="O96" s="57"/>
    </row>
    <row r="97" spans="1:15" x14ac:dyDescent="0.25">
      <c r="A97" s="57" t="str">
        <f>hidden1!A87</f>
        <v xml:space="preserve">  Приморский край</v>
      </c>
      <c r="B97" s="58">
        <f t="shared" si="1"/>
        <v>56</v>
      </c>
      <c r="C97" s="58">
        <f>hidden3!GS87</f>
        <v>28</v>
      </c>
      <c r="D97" s="58">
        <f>hidden3!GT87</f>
        <v>28</v>
      </c>
      <c r="E97" s="58">
        <f>hidden3!GU87</f>
        <v>28</v>
      </c>
      <c r="F97" s="58">
        <f>hidden3!GV87</f>
        <v>98544</v>
      </c>
      <c r="G97" s="58">
        <f>hidden3!GW87</f>
        <v>107567</v>
      </c>
      <c r="H97" s="58">
        <f>hidden3!GX87</f>
        <v>0</v>
      </c>
      <c r="I97" s="57"/>
      <c r="J97" s="57"/>
      <c r="K97" s="57"/>
      <c r="L97" s="57"/>
      <c r="M97" s="57"/>
      <c r="N97" s="57"/>
      <c r="O97" s="57"/>
    </row>
    <row r="98" spans="1:15" x14ac:dyDescent="0.25">
      <c r="A98" s="57" t="str">
        <f>hidden1!A88</f>
        <v xml:space="preserve">  Хабаровский край</v>
      </c>
      <c r="B98" s="58">
        <f t="shared" si="1"/>
        <v>20</v>
      </c>
      <c r="C98" s="58">
        <f>hidden3!GS88</f>
        <v>10</v>
      </c>
      <c r="D98" s="58">
        <f>hidden3!GT88</f>
        <v>10</v>
      </c>
      <c r="E98" s="58">
        <f>hidden3!GU88</f>
        <v>10</v>
      </c>
      <c r="F98" s="58">
        <f>hidden3!GV88</f>
        <v>63359</v>
      </c>
      <c r="G98" s="58">
        <f>hidden3!GW88</f>
        <v>118065</v>
      </c>
      <c r="H98" s="58">
        <f>hidden3!GX88</f>
        <v>0</v>
      </c>
      <c r="I98" s="57"/>
      <c r="J98" s="57"/>
      <c r="K98" s="57"/>
      <c r="L98" s="57"/>
      <c r="M98" s="57"/>
      <c r="N98" s="57"/>
      <c r="O98" s="57"/>
    </row>
    <row r="99" spans="1:15" x14ac:dyDescent="0.25">
      <c r="A99" s="57" t="str">
        <f>hidden1!A89</f>
        <v xml:space="preserve">  Амурская область</v>
      </c>
      <c r="B99" s="58">
        <f t="shared" si="1"/>
        <v>12</v>
      </c>
      <c r="C99" s="58">
        <f>hidden3!GS89</f>
        <v>6</v>
      </c>
      <c r="D99" s="58">
        <f>hidden3!GT89</f>
        <v>6</v>
      </c>
      <c r="E99" s="58">
        <f>hidden3!GU89</f>
        <v>6</v>
      </c>
      <c r="F99" s="58">
        <f>hidden3!GV89</f>
        <v>20007</v>
      </c>
      <c r="G99" s="58">
        <f>hidden3!GW89</f>
        <v>79002</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8380</v>
      </c>
      <c r="G100" s="58">
        <f>hidden3!GW90</f>
        <v>43782</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23468</v>
      </c>
      <c r="G101" s="58">
        <f>hidden3!GW91</f>
        <v>25069</v>
      </c>
      <c r="H101" s="58">
        <f>hidden3!GX91</f>
        <v>0</v>
      </c>
      <c r="I101" s="57"/>
      <c r="J101" s="57"/>
      <c r="K101" s="57"/>
      <c r="L101" s="57"/>
      <c r="M101" s="57"/>
      <c r="N101" s="57"/>
      <c r="O101" s="57"/>
    </row>
    <row r="102" spans="1:15" x14ac:dyDescent="0.25">
      <c r="A102" s="57" t="str">
        <f>hidden1!A92</f>
        <v xml:space="preserve">  Сахалинская область</v>
      </c>
      <c r="B102" s="58">
        <f t="shared" si="1"/>
        <v>4</v>
      </c>
      <c r="C102" s="58">
        <f>hidden3!GS92</f>
        <v>2</v>
      </c>
      <c r="D102" s="58">
        <f>hidden3!GT92</f>
        <v>2</v>
      </c>
      <c r="E102" s="58">
        <f>hidden3!GU92</f>
        <v>2</v>
      </c>
      <c r="F102" s="58">
        <f>hidden3!GV92</f>
        <v>235288</v>
      </c>
      <c r="G102" s="58">
        <f>hidden3!GW92</f>
        <v>70074</v>
      </c>
      <c r="H102" s="58">
        <f>hidden3!GX92</f>
        <v>0</v>
      </c>
      <c r="I102" s="57"/>
      <c r="J102" s="57"/>
      <c r="K102" s="57"/>
      <c r="L102" s="57"/>
      <c r="M102" s="57"/>
      <c r="N102" s="57"/>
      <c r="O102" s="57"/>
    </row>
    <row r="103" spans="1:15" x14ac:dyDescent="0.25">
      <c r="A103" s="57" t="str">
        <f>hidden1!A93</f>
        <v xml:space="preserve">  Забайкальский край</v>
      </c>
      <c r="B103" s="58">
        <f t="shared" si="1"/>
        <v>6</v>
      </c>
      <c r="C103" s="58">
        <f>hidden3!GS93</f>
        <v>3</v>
      </c>
      <c r="D103" s="58">
        <f>hidden3!GT93</f>
        <v>3</v>
      </c>
      <c r="E103" s="58">
        <f>hidden3!GU93</f>
        <v>3</v>
      </c>
      <c r="F103" s="58">
        <f>hidden3!GV93</f>
        <v>24501</v>
      </c>
      <c r="G103" s="58">
        <f>hidden3!GW93</f>
        <v>58893</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1481</v>
      </c>
      <c r="G104" s="58">
        <f>hidden3!GW94</f>
        <v>6886</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5820</v>
      </c>
      <c r="G105" s="58">
        <f>hidden3!GW95</f>
        <v>7637</v>
      </c>
      <c r="H105" s="58">
        <f>hidden3!GX95</f>
        <v>0</v>
      </c>
      <c r="I105" s="57"/>
      <c r="J105" s="57"/>
      <c r="K105" s="57"/>
      <c r="L105" s="57"/>
      <c r="M105" s="57"/>
      <c r="N105" s="57"/>
      <c r="O105" s="57"/>
    </row>
    <row r="106" spans="1:15" x14ac:dyDescent="0.25">
      <c r="A106" s="57" t="str">
        <f>hidden1!A101</f>
        <v xml:space="preserve"> МИ ФНС РОССИИ ПО УПРАВЛЕНИЮ ДОЛГОМ</v>
      </c>
      <c r="B106" s="58">
        <f>C106+D106</f>
        <v>0</v>
      </c>
      <c r="C106" s="58">
        <f>hidden3!GS101</f>
        <v>0</v>
      </c>
      <c r="D106" s="58">
        <f>hidden3!GT101</f>
        <v>0</v>
      </c>
      <c r="E106" s="58">
        <f>hidden3!GU101</f>
        <v>0</v>
      </c>
      <c r="F106" s="58">
        <f>hidden3!GV101</f>
        <v>0</v>
      </c>
      <c r="G106" s="58">
        <f>hidden3!GW101</f>
        <v>0</v>
      </c>
      <c r="H106" s="58">
        <f>hidden3!GX101</f>
        <v>0</v>
      </c>
      <c r="I106" s="57"/>
      <c r="J106" s="57"/>
      <c r="K106" s="57"/>
      <c r="L106" s="57"/>
      <c r="M106" s="57"/>
      <c r="N106" s="57"/>
      <c r="O106" s="57"/>
    </row>
    <row r="107" spans="1:15" x14ac:dyDescent="0.25">
      <c r="A107" s="57"/>
      <c r="B107" s="58"/>
      <c r="C107" s="58"/>
      <c r="D107" s="58"/>
      <c r="E107" s="58"/>
      <c r="F107" s="58"/>
      <c r="G107" s="58"/>
      <c r="H107" s="58"/>
      <c r="I107" s="57"/>
      <c r="J107" s="57"/>
      <c r="K107" s="57"/>
      <c r="L107" s="57"/>
      <c r="M107" s="57"/>
      <c r="N107" s="57"/>
      <c r="O107"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августа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-687655</v>
      </c>
      <c r="C11" s="58">
        <f>hidden3!GZ1</f>
        <v>0</v>
      </c>
      <c r="D11" s="58">
        <f>hidden3!HA1</f>
        <v>3</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-125622</v>
      </c>
      <c r="C13" s="58">
        <f>hidden3!GZ3</f>
        <v>0</v>
      </c>
      <c r="D13" s="58">
        <f>hidden3!HA3</f>
        <v>0</v>
      </c>
      <c r="E13" s="57"/>
      <c r="F13" s="57"/>
      <c r="G13" s="57"/>
      <c r="H13" s="57"/>
      <c r="I13" s="57"/>
      <c r="J13" s="57"/>
      <c r="K13" s="57"/>
    </row>
    <row r="14" spans="1:11" x14ac:dyDescent="0.25">
      <c r="A14" s="57" t="str">
        <f>hidden1!A4</f>
        <v xml:space="preserve">  Белгородская область</v>
      </c>
      <c r="B14" s="58">
        <f>hidden3!GY4</f>
        <v>82</v>
      </c>
      <c r="C14" s="58">
        <f>hidden3!GZ4</f>
        <v>0</v>
      </c>
      <c r="D14" s="58">
        <f>hidden3!HA4</f>
        <v>0</v>
      </c>
      <c r="E14" s="57"/>
      <c r="F14" s="57"/>
      <c r="G14" s="57"/>
      <c r="H14" s="57"/>
      <c r="I14" s="57"/>
      <c r="J14" s="57"/>
      <c r="K14" s="57"/>
    </row>
    <row r="15" spans="1:11" x14ac:dyDescent="0.25">
      <c r="A15" s="57" t="str">
        <f>hidden1!A5</f>
        <v xml:space="preserve">  Брянская область</v>
      </c>
      <c r="B15" s="58">
        <f>hidden3!GY5</f>
        <v>5678</v>
      </c>
      <c r="C15" s="58">
        <f>hidden3!GZ5</f>
        <v>0</v>
      </c>
      <c r="D15" s="58">
        <f>hidden3!HA5</f>
        <v>0</v>
      </c>
      <c r="E15" s="57"/>
      <c r="F15" s="57"/>
      <c r="G15" s="57"/>
      <c r="H15" s="57"/>
      <c r="I15" s="57"/>
      <c r="J15" s="57"/>
      <c r="K15" s="57"/>
    </row>
    <row r="16" spans="1:11" x14ac:dyDescent="0.25">
      <c r="A16" s="57" t="str">
        <f>hidden1!A6</f>
        <v xml:space="preserve">  Владимирская область</v>
      </c>
      <c r="B16" s="58">
        <f>hidden3!GY6</f>
        <v>35</v>
      </c>
      <c r="C16" s="58">
        <f>hidden3!GZ6</f>
        <v>0</v>
      </c>
      <c r="D16" s="58">
        <f>hidden3!HA6</f>
        <v>0</v>
      </c>
      <c r="E16" s="57"/>
      <c r="F16" s="57"/>
      <c r="G16" s="57"/>
      <c r="H16" s="57"/>
      <c r="I16" s="57"/>
      <c r="J16" s="57"/>
      <c r="K16" s="57"/>
    </row>
    <row r="17" spans="1:11" x14ac:dyDescent="0.25">
      <c r="A17" s="57" t="str">
        <f>hidden1!A7</f>
        <v xml:space="preserve">  Воронежская область</v>
      </c>
      <c r="B17" s="58">
        <f>hidden3!GY7</f>
        <v>77</v>
      </c>
      <c r="C17" s="58">
        <f>hidden3!GZ7</f>
        <v>0</v>
      </c>
      <c r="D17" s="58">
        <f>hidden3!HA7</f>
        <v>0</v>
      </c>
      <c r="E17" s="57"/>
      <c r="F17" s="57"/>
      <c r="G17" s="57"/>
      <c r="H17" s="57"/>
      <c r="I17" s="57"/>
      <c r="J17" s="57"/>
      <c r="K17" s="57"/>
    </row>
    <row r="18" spans="1:11" x14ac:dyDescent="0.25">
      <c r="A18" s="57" t="str">
        <f>hidden1!A8</f>
        <v xml:space="preserve">  Ивановская область</v>
      </c>
      <c r="B18" s="58">
        <f>hidden3!GY8</f>
        <v>-21</v>
      </c>
      <c r="C18" s="58">
        <f>hidden3!GZ8</f>
        <v>0</v>
      </c>
      <c r="D18" s="58">
        <f>hidden3!HA8</f>
        <v>0</v>
      </c>
      <c r="E18" s="57"/>
      <c r="F18" s="57"/>
      <c r="G18" s="57"/>
      <c r="H18" s="57"/>
      <c r="I18" s="57"/>
      <c r="J18" s="57"/>
      <c r="K18" s="57"/>
    </row>
    <row r="19" spans="1:11" x14ac:dyDescent="0.25">
      <c r="A19" s="57" t="str">
        <f>hidden1!A9</f>
        <v xml:space="preserve">  Калужская область</v>
      </c>
      <c r="B19" s="58">
        <f>hidden3!GY9</f>
        <v>-6997</v>
      </c>
      <c r="C19" s="58">
        <f>hidden3!GZ9</f>
        <v>0</v>
      </c>
      <c r="D19" s="58">
        <f>hidden3!HA9</f>
        <v>0</v>
      </c>
      <c r="E19" s="57"/>
      <c r="F19" s="57"/>
      <c r="G19" s="57"/>
      <c r="H19" s="57"/>
      <c r="I19" s="57"/>
      <c r="J19" s="57"/>
      <c r="K19" s="57"/>
    </row>
    <row r="20" spans="1:11" x14ac:dyDescent="0.25">
      <c r="A20" s="57" t="str">
        <f>hidden1!A10</f>
        <v xml:space="preserve">  Костромская область</v>
      </c>
      <c r="B20" s="58">
        <f>hidden3!GY10</f>
        <v>-2875</v>
      </c>
      <c r="C20" s="58">
        <f>hidden3!GZ10</f>
        <v>0</v>
      </c>
      <c r="D20" s="58">
        <f>hidden3!HA10</f>
        <v>0</v>
      </c>
      <c r="E20" s="57"/>
      <c r="F20" s="57"/>
      <c r="G20" s="57"/>
      <c r="H20" s="57"/>
      <c r="I20" s="57"/>
      <c r="J20" s="57"/>
      <c r="K20" s="57"/>
    </row>
    <row r="21" spans="1:11" x14ac:dyDescent="0.25">
      <c r="A21" s="57" t="str">
        <f>hidden1!A11</f>
        <v xml:space="preserve">  Курская область</v>
      </c>
      <c r="B21" s="58">
        <f>hidden3!GY11</f>
        <v>432</v>
      </c>
      <c r="C21" s="58">
        <f>hidden3!GZ11</f>
        <v>0</v>
      </c>
      <c r="D21" s="58">
        <f>hidden3!HA11</f>
        <v>0</v>
      </c>
      <c r="E21" s="57"/>
      <c r="F21" s="57"/>
      <c r="G21" s="57"/>
      <c r="H21" s="57"/>
      <c r="I21" s="57"/>
      <c r="J21" s="57"/>
      <c r="K21" s="57"/>
    </row>
    <row r="22" spans="1:11" x14ac:dyDescent="0.25">
      <c r="A22" s="57" t="str">
        <f>hidden1!A12</f>
        <v xml:space="preserve">  Липецкая область</v>
      </c>
      <c r="B22" s="58">
        <f>hidden3!GY12</f>
        <v>-348</v>
      </c>
      <c r="C22" s="58">
        <f>hidden3!GZ12</f>
        <v>0</v>
      </c>
      <c r="D22" s="58">
        <f>hidden3!HA12</f>
        <v>0</v>
      </c>
      <c r="E22" s="57"/>
      <c r="F22" s="57"/>
      <c r="G22" s="57"/>
      <c r="H22" s="57"/>
      <c r="I22" s="57"/>
      <c r="J22" s="57"/>
      <c r="K22" s="57"/>
    </row>
    <row r="23" spans="1:11" x14ac:dyDescent="0.25">
      <c r="A23" s="57" t="str">
        <f>hidden1!A13</f>
        <v xml:space="preserve">  Московская область</v>
      </c>
      <c r="B23" s="58">
        <f>hidden3!GY13</f>
        <v>-38427</v>
      </c>
      <c r="C23" s="58">
        <f>hidden3!GZ13</f>
        <v>0</v>
      </c>
      <c r="D23" s="58">
        <f>hidden3!HA13</f>
        <v>0</v>
      </c>
      <c r="E23" s="57"/>
      <c r="F23" s="57"/>
      <c r="G23" s="57"/>
      <c r="H23" s="57"/>
      <c r="I23" s="57"/>
      <c r="J23" s="57"/>
      <c r="K23" s="57"/>
    </row>
    <row r="24" spans="1:11" x14ac:dyDescent="0.25">
      <c r="A24" s="57" t="str">
        <f>hidden1!A14</f>
        <v xml:space="preserve">  Орловская область</v>
      </c>
      <c r="B24" s="58">
        <f>hidden3!GY14</f>
        <v>1056</v>
      </c>
      <c r="C24" s="58">
        <f>hidden3!GZ14</f>
        <v>0</v>
      </c>
      <c r="D24" s="58">
        <f>hidden3!HA14</f>
        <v>0</v>
      </c>
      <c r="E24" s="57"/>
      <c r="F24" s="57"/>
      <c r="G24" s="57"/>
      <c r="H24" s="57"/>
      <c r="I24" s="57"/>
      <c r="J24" s="57"/>
      <c r="K24" s="57"/>
    </row>
    <row r="25" spans="1:11" x14ac:dyDescent="0.25">
      <c r="A25" s="57" t="str">
        <f>hidden1!A15</f>
        <v xml:space="preserve">  Рязанская область</v>
      </c>
      <c r="B25" s="58">
        <f>hidden3!GY15</f>
        <v>-368</v>
      </c>
      <c r="C25" s="58">
        <f>hidden3!GZ15</f>
        <v>0</v>
      </c>
      <c r="D25" s="58">
        <f>hidden3!HA15</f>
        <v>0</v>
      </c>
      <c r="E25" s="57"/>
      <c r="F25" s="57"/>
      <c r="G25" s="57"/>
      <c r="H25" s="57"/>
      <c r="I25" s="57"/>
      <c r="J25" s="57"/>
      <c r="K25" s="57"/>
    </row>
    <row r="26" spans="1:11" x14ac:dyDescent="0.25">
      <c r="A26" s="57" t="str">
        <f>hidden1!A16</f>
        <v xml:space="preserve">  Смоленская область</v>
      </c>
      <c r="B26" s="58">
        <f>hidden3!GY16</f>
        <v>59</v>
      </c>
      <c r="C26" s="58">
        <f>hidden3!GZ16</f>
        <v>0</v>
      </c>
      <c r="D26" s="58">
        <f>hidden3!HA16</f>
        <v>0</v>
      </c>
      <c r="E26" s="57"/>
      <c r="F26" s="57"/>
      <c r="G26" s="57"/>
      <c r="H26" s="57"/>
      <c r="I26" s="57"/>
      <c r="J26" s="57"/>
      <c r="K26" s="57"/>
    </row>
    <row r="27" spans="1:11" x14ac:dyDescent="0.25">
      <c r="A27" s="57" t="str">
        <f>hidden1!A17</f>
        <v xml:space="preserve">  Тамбовская область</v>
      </c>
      <c r="B27" s="58">
        <f>hidden3!GY17</f>
        <v>344</v>
      </c>
      <c r="C27" s="58">
        <f>hidden3!GZ17</f>
        <v>0</v>
      </c>
      <c r="D27" s="58">
        <f>hidden3!HA17</f>
        <v>0</v>
      </c>
      <c r="E27" s="57"/>
      <c r="F27" s="57"/>
      <c r="G27" s="57"/>
      <c r="H27" s="57"/>
      <c r="I27" s="57"/>
      <c r="J27" s="57"/>
      <c r="K27" s="57"/>
    </row>
    <row r="28" spans="1:11" x14ac:dyDescent="0.25">
      <c r="A28" s="57" t="str">
        <f>hidden1!A18</f>
        <v xml:space="preserve">  Тверская область</v>
      </c>
      <c r="B28" s="58">
        <f>hidden3!GY18</f>
        <v>-2153</v>
      </c>
      <c r="C28" s="58">
        <f>hidden3!GZ18</f>
        <v>0</v>
      </c>
      <c r="D28" s="58">
        <f>hidden3!HA18</f>
        <v>0</v>
      </c>
      <c r="E28" s="57"/>
      <c r="F28" s="57"/>
      <c r="G28" s="57"/>
      <c r="H28" s="57"/>
      <c r="I28" s="57"/>
      <c r="J28" s="57"/>
      <c r="K28" s="57"/>
    </row>
    <row r="29" spans="1:11" x14ac:dyDescent="0.25">
      <c r="A29" s="57" t="str">
        <f>hidden1!A19</f>
        <v xml:space="preserve">  Тульская область</v>
      </c>
      <c r="B29" s="58">
        <f>hidden3!GY19</f>
        <v>-305</v>
      </c>
      <c r="C29" s="58">
        <f>hidden3!GZ19</f>
        <v>0</v>
      </c>
      <c r="D29" s="58">
        <f>hidden3!HA19</f>
        <v>0</v>
      </c>
      <c r="E29" s="57"/>
      <c r="F29" s="57"/>
      <c r="G29" s="57"/>
      <c r="H29" s="57"/>
      <c r="I29" s="57"/>
      <c r="J29" s="57"/>
      <c r="K29" s="57"/>
    </row>
    <row r="30" spans="1:11" x14ac:dyDescent="0.25">
      <c r="A30" s="57" t="str">
        <f>hidden1!A20</f>
        <v xml:space="preserve">  Ярославская область</v>
      </c>
      <c r="B30" s="58">
        <f>hidden3!GY20</f>
        <v>-2718</v>
      </c>
      <c r="C30" s="58">
        <f>hidden3!GZ20</f>
        <v>0</v>
      </c>
      <c r="D30" s="58">
        <f>hidden3!HA20</f>
        <v>0</v>
      </c>
      <c r="E30" s="57"/>
      <c r="F30" s="57"/>
      <c r="G30" s="57"/>
      <c r="H30" s="57"/>
      <c r="I30" s="57"/>
      <c r="J30" s="57"/>
      <c r="K30" s="57"/>
    </row>
    <row r="31" spans="1:11" x14ac:dyDescent="0.25">
      <c r="A31" s="57" t="str">
        <f>hidden1!A21</f>
        <v xml:space="preserve">  город Москва</v>
      </c>
      <c r="B31" s="58">
        <f>hidden3!GY21</f>
        <v>-79173</v>
      </c>
      <c r="C31" s="58">
        <f>hidden3!GZ21</f>
        <v>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-55733</v>
      </c>
      <c r="C32" s="58">
        <f>hidden3!GZ22</f>
        <v>0</v>
      </c>
      <c r="D32" s="58">
        <f>hidden3!HA22</f>
        <v>0</v>
      </c>
      <c r="E32" s="57"/>
      <c r="F32" s="57"/>
      <c r="G32" s="57"/>
      <c r="H32" s="57"/>
      <c r="I32" s="57"/>
      <c r="J32" s="57"/>
      <c r="K32" s="57"/>
    </row>
    <row r="33" spans="1:11" x14ac:dyDescent="0.25">
      <c r="A33" s="57" t="str">
        <f>hidden1!A23</f>
        <v xml:space="preserve">  Республика Карелия</v>
      </c>
      <c r="B33" s="58">
        <f>hidden3!GY23</f>
        <v>-1355</v>
      </c>
      <c r="C33" s="58">
        <f>hidden3!GZ23</f>
        <v>0</v>
      </c>
      <c r="D33" s="58">
        <f>hidden3!HA23</f>
        <v>0</v>
      </c>
      <c r="E33" s="57"/>
      <c r="F33" s="57"/>
      <c r="G33" s="57"/>
      <c r="H33" s="57"/>
      <c r="I33" s="57"/>
      <c r="J33" s="57"/>
      <c r="K33" s="57"/>
    </row>
    <row r="34" spans="1:11" x14ac:dyDescent="0.25">
      <c r="A34" s="57" t="str">
        <f>hidden1!A24</f>
        <v xml:space="preserve">  Республика Коми</v>
      </c>
      <c r="B34" s="58">
        <f>hidden3!GY24</f>
        <v>-1479</v>
      </c>
      <c r="C34" s="58">
        <f>hidden3!GZ24</f>
        <v>0</v>
      </c>
      <c r="D34" s="58">
        <f>hidden3!HA24</f>
        <v>0</v>
      </c>
      <c r="E34" s="57"/>
      <c r="F34" s="57"/>
      <c r="G34" s="57"/>
      <c r="H34" s="57"/>
      <c r="I34" s="57"/>
      <c r="J34" s="57"/>
      <c r="K34" s="57"/>
    </row>
    <row r="35" spans="1:11" x14ac:dyDescent="0.25">
      <c r="A35" s="57" t="str">
        <f>hidden1!A25</f>
        <v xml:space="preserve">  Архангельская область</v>
      </c>
      <c r="B35" s="58">
        <f>hidden3!GY25</f>
        <v>-639</v>
      </c>
      <c r="C35" s="58">
        <f>hidden3!GZ25</f>
        <v>0</v>
      </c>
      <c r="D35" s="58">
        <f>hidden3!HA25</f>
        <v>0</v>
      </c>
      <c r="E35" s="57"/>
      <c r="F35" s="57"/>
      <c r="G35" s="57"/>
      <c r="H35" s="57"/>
      <c r="I35" s="57"/>
      <c r="J35" s="57"/>
      <c r="K35" s="57"/>
    </row>
    <row r="36" spans="1:11" x14ac:dyDescent="0.25">
      <c r="A36" s="57" t="str">
        <f>hidden1!A26</f>
        <v xml:space="preserve">  Вологодская область</v>
      </c>
      <c r="B36" s="58">
        <f>hidden3!GY26</f>
        <v>-17468</v>
      </c>
      <c r="C36" s="58">
        <f>hidden3!GZ26</f>
        <v>0</v>
      </c>
      <c r="D36" s="58">
        <f>hidden3!HA26</f>
        <v>0</v>
      </c>
      <c r="E36" s="57"/>
      <c r="F36" s="57"/>
      <c r="G36" s="57"/>
      <c r="H36" s="57"/>
      <c r="I36" s="57"/>
      <c r="J36" s="57"/>
      <c r="K36" s="57"/>
    </row>
    <row r="37" spans="1:11" x14ac:dyDescent="0.25">
      <c r="A37" s="57" t="str">
        <f>hidden1!A27</f>
        <v xml:space="preserve">  Калининградская область</v>
      </c>
      <c r="B37" s="58">
        <f>hidden3!GY27</f>
        <v>1320</v>
      </c>
      <c r="C37" s="58">
        <f>hidden3!GZ27</f>
        <v>0</v>
      </c>
      <c r="D37" s="58">
        <f>hidden3!HA27</f>
        <v>0</v>
      </c>
      <c r="E37" s="57"/>
      <c r="F37" s="57"/>
      <c r="G37" s="57"/>
      <c r="H37" s="57"/>
      <c r="I37" s="57"/>
      <c r="J37" s="57"/>
      <c r="K37" s="57"/>
    </row>
    <row r="38" spans="1:11" x14ac:dyDescent="0.25">
      <c r="A38" s="57" t="str">
        <f>hidden1!A28</f>
        <v xml:space="preserve">  Ленинградская область</v>
      </c>
      <c r="B38" s="58">
        <f>hidden3!GY28</f>
        <v>2612</v>
      </c>
      <c r="C38" s="58">
        <f>hidden3!GZ28</f>
        <v>0</v>
      </c>
      <c r="D38" s="58">
        <f>hidden3!HA28</f>
        <v>0</v>
      </c>
      <c r="E38" s="57"/>
      <c r="F38" s="57"/>
      <c r="G38" s="57"/>
      <c r="H38" s="57"/>
      <c r="I38" s="57"/>
      <c r="J38" s="57"/>
      <c r="K38" s="57"/>
    </row>
    <row r="39" spans="1:11" x14ac:dyDescent="0.25">
      <c r="A39" s="57" t="str">
        <f>hidden1!A29</f>
        <v xml:space="preserve">  Мурманская область</v>
      </c>
      <c r="B39" s="58">
        <f>hidden3!GY29</f>
        <v>-238</v>
      </c>
      <c r="C39" s="58">
        <f>hidden3!GZ29</f>
        <v>0</v>
      </c>
      <c r="D39" s="58">
        <f>hidden3!HA29</f>
        <v>0</v>
      </c>
      <c r="E39" s="57"/>
      <c r="F39" s="57"/>
      <c r="G39" s="57"/>
      <c r="H39" s="57"/>
      <c r="I39" s="57"/>
      <c r="J39" s="57"/>
      <c r="K39" s="57"/>
    </row>
    <row r="40" spans="1:11" x14ac:dyDescent="0.25">
      <c r="A40" s="57" t="str">
        <f>hidden1!A30</f>
        <v xml:space="preserve">  Новгородская область</v>
      </c>
      <c r="B40" s="58">
        <f>hidden3!GY30</f>
        <v>-2855</v>
      </c>
      <c r="C40" s="58">
        <f>hidden3!GZ30</f>
        <v>0</v>
      </c>
      <c r="D40" s="58">
        <f>hidden3!HA30</f>
        <v>0</v>
      </c>
      <c r="E40" s="57"/>
      <c r="F40" s="57"/>
      <c r="G40" s="57"/>
      <c r="H40" s="57"/>
      <c r="I40" s="57"/>
      <c r="J40" s="57"/>
      <c r="K40" s="57"/>
    </row>
    <row r="41" spans="1:11" x14ac:dyDescent="0.25">
      <c r="A41" s="57" t="str">
        <f>hidden1!A31</f>
        <v xml:space="preserve">  Псковская область</v>
      </c>
      <c r="B41" s="58">
        <f>hidden3!GY31</f>
        <v>-766</v>
      </c>
      <c r="C41" s="58">
        <f>hidden3!GZ31</f>
        <v>0</v>
      </c>
      <c r="D41" s="58">
        <f>hidden3!HA31</f>
        <v>0</v>
      </c>
      <c r="E41" s="57"/>
      <c r="F41" s="57"/>
      <c r="G41" s="57"/>
      <c r="H41" s="57"/>
      <c r="I41" s="57"/>
      <c r="J41" s="57"/>
      <c r="K41" s="57"/>
    </row>
    <row r="42" spans="1:11" x14ac:dyDescent="0.25">
      <c r="A42" s="57" t="str">
        <f>hidden1!A32</f>
        <v xml:space="preserve">  город Санкт-Петербург</v>
      </c>
      <c r="B42" s="58">
        <f>hidden3!GY32</f>
        <v>-35122</v>
      </c>
      <c r="C42" s="58">
        <f>hidden3!GZ32</f>
        <v>0</v>
      </c>
      <c r="D42" s="58">
        <f>hidden3!HA32</f>
        <v>0</v>
      </c>
      <c r="E42" s="57"/>
      <c r="F42" s="57"/>
      <c r="G42" s="57"/>
      <c r="H42" s="57"/>
      <c r="I42" s="57"/>
      <c r="J42" s="57"/>
      <c r="K42" s="57"/>
    </row>
    <row r="43" spans="1:11" x14ac:dyDescent="0.25">
      <c r="A43" s="57" t="str">
        <f>hidden1!A33</f>
        <v xml:space="preserve">  Ненецкий автономный округ</v>
      </c>
      <c r="B43" s="58">
        <f>hidden3!GY33</f>
        <v>257</v>
      </c>
      <c r="C43" s="58">
        <f>hidden3!GZ33</f>
        <v>0</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-60242</v>
      </c>
      <c r="C44" s="58">
        <f>hidden3!GZ34</f>
        <v>0</v>
      </c>
      <c r="D44" s="58">
        <f>hidden3!HA34</f>
        <v>0</v>
      </c>
      <c r="E44" s="57"/>
      <c r="F44" s="57"/>
      <c r="G44" s="57"/>
      <c r="H44" s="57"/>
      <c r="I44" s="57"/>
      <c r="J44" s="57"/>
      <c r="K44" s="57"/>
    </row>
    <row r="45" spans="1:11" x14ac:dyDescent="0.25">
      <c r="A45" s="57" t="str">
        <f>hidden1!A35</f>
        <v xml:space="preserve">  Республика Дагестан</v>
      </c>
      <c r="B45" s="58">
        <f>hidden3!GY35</f>
        <v>-102</v>
      </c>
      <c r="C45" s="58">
        <f>hidden3!GZ35</f>
        <v>0</v>
      </c>
      <c r="D45" s="58">
        <f>hidden3!HA35</f>
        <v>0</v>
      </c>
      <c r="E45" s="57"/>
      <c r="F45" s="57"/>
      <c r="G45" s="57"/>
      <c r="H45" s="57"/>
      <c r="I45" s="57"/>
      <c r="J45" s="57"/>
      <c r="K45" s="57"/>
    </row>
    <row r="46" spans="1:11" x14ac:dyDescent="0.25">
      <c r="A46" s="57" t="str">
        <f>hidden1!A36</f>
        <v xml:space="preserve">  Республика Ингушетия</v>
      </c>
      <c r="B46" s="58">
        <f>hidden3!GY36</f>
        <v>-29</v>
      </c>
      <c r="C46" s="58">
        <f>hidden3!GZ36</f>
        <v>0</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-2195</v>
      </c>
      <c r="C47" s="58">
        <f>hidden3!GZ37</f>
        <v>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-254</v>
      </c>
      <c r="C48" s="58">
        <f>hidden3!GZ38</f>
        <v>0</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-356</v>
      </c>
      <c r="C49" s="58">
        <f>hidden3!GZ39</f>
        <v>0</v>
      </c>
      <c r="D49" s="58">
        <f>hidden3!HA39</f>
        <v>0</v>
      </c>
      <c r="E49" s="57"/>
      <c r="F49" s="57"/>
      <c r="G49" s="57"/>
      <c r="H49" s="57"/>
      <c r="I49" s="57"/>
      <c r="J49" s="57"/>
      <c r="K49" s="57"/>
    </row>
    <row r="50" spans="1:11" x14ac:dyDescent="0.25">
      <c r="A50" s="57" t="str">
        <f>hidden1!A40</f>
        <v xml:space="preserve">  Чеченская Республика</v>
      </c>
      <c r="B50" s="58">
        <f>hidden3!GY40</f>
        <v>0</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-57306</v>
      </c>
      <c r="C51" s="58">
        <f>hidden3!GZ41</f>
        <v>0</v>
      </c>
      <c r="D51" s="58">
        <f>hidden3!HA41</f>
        <v>0</v>
      </c>
      <c r="E51" s="57"/>
      <c r="F51" s="57"/>
      <c r="G51" s="57"/>
      <c r="H51" s="57"/>
      <c r="I51" s="57"/>
      <c r="J51" s="57"/>
      <c r="K51" s="57"/>
    </row>
    <row r="52" spans="1:11" x14ac:dyDescent="0.25">
      <c r="A52" s="57" t="str">
        <f>hidden1!A42</f>
        <v xml:space="preserve"> ЮЖНЫЙ ФЕДЕРАЛЬНЫЙ ОКРУГ</v>
      </c>
      <c r="B52" s="58">
        <f>hidden3!GY42</f>
        <v>-10150</v>
      </c>
      <c r="C52" s="58">
        <f>hidden3!GZ42</f>
        <v>0</v>
      </c>
      <c r="D52" s="58">
        <f>hidden3!HA42</f>
        <v>0</v>
      </c>
      <c r="E52" s="57"/>
      <c r="F52" s="57"/>
      <c r="G52" s="57"/>
      <c r="H52" s="57"/>
      <c r="I52" s="57"/>
      <c r="J52" s="57"/>
      <c r="K52" s="57"/>
    </row>
    <row r="53" spans="1:11" x14ac:dyDescent="0.25">
      <c r="A53" s="57" t="str">
        <f>hidden1!A43</f>
        <v xml:space="preserve">  Республика Адыгея</v>
      </c>
      <c r="B53" s="58">
        <f>hidden3!GY43</f>
        <v>-68</v>
      </c>
      <c r="C53" s="58">
        <f>hidden3!GZ43</f>
        <v>0</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0</v>
      </c>
      <c r="D54" s="58">
        <f>hidden3!HA44</f>
        <v>0</v>
      </c>
      <c r="E54" s="57"/>
      <c r="F54" s="57"/>
      <c r="G54" s="57"/>
      <c r="H54" s="57"/>
      <c r="I54" s="57"/>
      <c r="J54" s="57"/>
      <c r="K54" s="57"/>
    </row>
    <row r="55" spans="1:11" x14ac:dyDescent="0.25">
      <c r="A55" s="57" t="str">
        <f>hidden1!A45</f>
        <v xml:space="preserve">  Республика Крым</v>
      </c>
      <c r="B55" s="58">
        <f>hidden3!GY45</f>
        <v>-1369</v>
      </c>
      <c r="C55" s="58">
        <f>hidden3!GZ45</f>
        <v>0</v>
      </c>
      <c r="D55" s="58">
        <f>hidden3!HA45</f>
        <v>0</v>
      </c>
      <c r="E55" s="57"/>
      <c r="F55" s="57"/>
      <c r="G55" s="57"/>
      <c r="H55" s="57"/>
      <c r="I55" s="57"/>
      <c r="J55" s="57"/>
      <c r="K55" s="57"/>
    </row>
    <row r="56" spans="1:11" x14ac:dyDescent="0.25">
      <c r="A56" s="57" t="str">
        <f>hidden1!A46</f>
        <v xml:space="preserve">  Краснодарский край</v>
      </c>
      <c r="B56" s="58">
        <f>hidden3!GY46</f>
        <v>-2468</v>
      </c>
      <c r="C56" s="58">
        <f>hidden3!GZ46</f>
        <v>0</v>
      </c>
      <c r="D56" s="58">
        <f>hidden3!HA46</f>
        <v>0</v>
      </c>
      <c r="E56" s="57"/>
      <c r="F56" s="57"/>
      <c r="G56" s="57"/>
      <c r="H56" s="57"/>
      <c r="I56" s="57"/>
      <c r="J56" s="57"/>
      <c r="K56" s="57"/>
    </row>
    <row r="57" spans="1:11" x14ac:dyDescent="0.25">
      <c r="A57" s="57" t="str">
        <f>hidden1!A47</f>
        <v xml:space="preserve">  Астраханская область</v>
      </c>
      <c r="B57" s="58">
        <f>hidden3!GY47</f>
        <v>67</v>
      </c>
      <c r="C57" s="58">
        <f>hidden3!GZ47</f>
        <v>0</v>
      </c>
      <c r="D57" s="58">
        <f>hidden3!HA47</f>
        <v>0</v>
      </c>
      <c r="E57" s="57"/>
      <c r="F57" s="57"/>
      <c r="G57" s="57"/>
      <c r="H57" s="57"/>
      <c r="I57" s="57"/>
      <c r="J57" s="57"/>
      <c r="K57" s="57"/>
    </row>
    <row r="58" spans="1:11" x14ac:dyDescent="0.25">
      <c r="A58" s="57" t="str">
        <f>hidden1!A48</f>
        <v xml:space="preserve">  Волгоградская область</v>
      </c>
      <c r="B58" s="58">
        <f>hidden3!GY48</f>
        <v>-5628</v>
      </c>
      <c r="C58" s="58">
        <f>hidden3!GZ48</f>
        <v>0</v>
      </c>
      <c r="D58" s="58">
        <f>hidden3!HA48</f>
        <v>0</v>
      </c>
      <c r="E58" s="57"/>
      <c r="F58" s="57"/>
      <c r="G58" s="57"/>
      <c r="H58" s="57"/>
      <c r="I58" s="57"/>
      <c r="J58" s="57"/>
      <c r="K58" s="57"/>
    </row>
    <row r="59" spans="1:11" x14ac:dyDescent="0.25">
      <c r="A59" s="57" t="str">
        <f>hidden1!A49</f>
        <v xml:space="preserve">  Ростовская область</v>
      </c>
      <c r="B59" s="58">
        <f>hidden3!GY49</f>
        <v>63</v>
      </c>
      <c r="C59" s="58">
        <f>hidden3!GZ49</f>
        <v>0</v>
      </c>
      <c r="D59" s="58">
        <f>hidden3!HA49</f>
        <v>0</v>
      </c>
      <c r="E59" s="57"/>
      <c r="F59" s="57"/>
      <c r="G59" s="57"/>
      <c r="H59" s="57"/>
      <c r="I59" s="57"/>
      <c r="J59" s="57"/>
      <c r="K59" s="57"/>
    </row>
    <row r="60" spans="1:11" x14ac:dyDescent="0.25">
      <c r="A60" s="57" t="str">
        <f>hidden1!A50</f>
        <v xml:space="preserve">  город Севастополь</v>
      </c>
      <c r="B60" s="58">
        <f>hidden3!GY50</f>
        <v>-783</v>
      </c>
      <c r="C60" s="58">
        <f>hidden3!GZ50</f>
        <v>0</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-127544</v>
      </c>
      <c r="C61" s="58">
        <f>hidden3!GZ51</f>
        <v>0</v>
      </c>
      <c r="D61" s="58">
        <f>hidden3!HA51</f>
        <v>2</v>
      </c>
      <c r="E61" s="57"/>
      <c r="F61" s="57"/>
      <c r="G61" s="57"/>
      <c r="H61" s="57"/>
      <c r="I61" s="57"/>
      <c r="J61" s="57"/>
      <c r="K61" s="57"/>
    </row>
    <row r="62" spans="1:11" x14ac:dyDescent="0.25">
      <c r="A62" s="57" t="str">
        <f>hidden1!A52</f>
        <v xml:space="preserve">  Республика Башкортостан</v>
      </c>
      <c r="B62" s="58">
        <f>hidden3!GY52</f>
        <v>17116</v>
      </c>
      <c r="C62" s="58">
        <f>hidden3!GZ52</f>
        <v>0</v>
      </c>
      <c r="D62" s="58">
        <f>hidden3!HA52</f>
        <v>0</v>
      </c>
      <c r="E62" s="57"/>
      <c r="F62" s="57"/>
      <c r="G62" s="57"/>
      <c r="H62" s="57"/>
      <c r="I62" s="57"/>
      <c r="J62" s="57"/>
      <c r="K62" s="57"/>
    </row>
    <row r="63" spans="1:11" x14ac:dyDescent="0.25">
      <c r="A63" s="57" t="str">
        <f>hidden1!A53</f>
        <v xml:space="preserve">  Республика Марий-Эл</v>
      </c>
      <c r="B63" s="58">
        <f>hidden3!GY53</f>
        <v>-42</v>
      </c>
      <c r="C63" s="58">
        <f>hidden3!GZ53</f>
        <v>0</v>
      </c>
      <c r="D63" s="58">
        <f>hidden3!HA53</f>
        <v>0</v>
      </c>
      <c r="E63" s="57"/>
      <c r="F63" s="57"/>
      <c r="G63" s="57"/>
      <c r="H63" s="57"/>
      <c r="I63" s="57"/>
      <c r="J63" s="57"/>
      <c r="K63" s="57"/>
    </row>
    <row r="64" spans="1:11" x14ac:dyDescent="0.25">
      <c r="A64" s="57" t="str">
        <f>hidden1!A54</f>
        <v xml:space="preserve">  Республика Мордовия</v>
      </c>
      <c r="B64" s="58">
        <f>hidden3!GY54</f>
        <v>2029</v>
      </c>
      <c r="C64" s="58">
        <f>hidden3!GZ54</f>
        <v>0</v>
      </c>
      <c r="D64" s="58">
        <f>hidden3!HA54</f>
        <v>0</v>
      </c>
      <c r="E64" s="57"/>
      <c r="F64" s="57"/>
      <c r="G64" s="57"/>
      <c r="H64" s="57"/>
      <c r="I64" s="57"/>
      <c r="J64" s="57"/>
      <c r="K64" s="57"/>
    </row>
    <row r="65" spans="1:11" x14ac:dyDescent="0.25">
      <c r="A65" s="57" t="str">
        <f>hidden1!A55</f>
        <v xml:space="preserve">  Республика Татарстан</v>
      </c>
      <c r="B65" s="58">
        <f>hidden3!GY55</f>
        <v>-26096</v>
      </c>
      <c r="C65" s="58">
        <f>hidden3!GZ55</f>
        <v>0</v>
      </c>
      <c r="D65" s="58">
        <f>hidden3!HA55</f>
        <v>2</v>
      </c>
      <c r="E65" s="57"/>
      <c r="F65" s="57"/>
      <c r="G65" s="57"/>
      <c r="H65" s="57"/>
      <c r="I65" s="57"/>
      <c r="J65" s="57"/>
      <c r="K65" s="57"/>
    </row>
    <row r="66" spans="1:11" x14ac:dyDescent="0.25">
      <c r="A66" s="57" t="str">
        <f>hidden1!A56</f>
        <v xml:space="preserve">  Удмуртская Республика</v>
      </c>
      <c r="B66" s="58">
        <f>hidden3!GY56</f>
        <v>-277</v>
      </c>
      <c r="C66" s="58">
        <f>hidden3!GZ56</f>
        <v>0</v>
      </c>
      <c r="D66" s="58">
        <f>hidden3!HA56</f>
        <v>0</v>
      </c>
      <c r="E66" s="57"/>
      <c r="F66" s="57"/>
      <c r="G66" s="57"/>
      <c r="H66" s="57"/>
      <c r="I66" s="57"/>
      <c r="J66" s="57"/>
      <c r="K66" s="57"/>
    </row>
    <row r="67" spans="1:11" x14ac:dyDescent="0.25">
      <c r="A67" s="57" t="str">
        <f>hidden1!A57</f>
        <v xml:space="preserve">  Чувашская Республика</v>
      </c>
      <c r="B67" s="58">
        <f>hidden3!GY57</f>
        <v>-1858</v>
      </c>
      <c r="C67" s="58">
        <f>hidden3!GZ57</f>
        <v>0</v>
      </c>
      <c r="D67" s="58">
        <f>hidden3!HA57</f>
        <v>0</v>
      </c>
      <c r="E67" s="57"/>
      <c r="F67" s="57"/>
      <c r="G67" s="57"/>
      <c r="H67" s="57"/>
      <c r="I67" s="57"/>
      <c r="J67" s="57"/>
      <c r="K67" s="57"/>
    </row>
    <row r="68" spans="1:11" x14ac:dyDescent="0.25">
      <c r="A68" s="57" t="str">
        <f>hidden1!A58</f>
        <v xml:space="preserve">  Кировская область</v>
      </c>
      <c r="B68" s="58">
        <f>hidden3!GY58</f>
        <v>-1194</v>
      </c>
      <c r="C68" s="58">
        <f>hidden3!GZ58</f>
        <v>0</v>
      </c>
      <c r="D68" s="58">
        <f>hidden3!HA58</f>
        <v>0</v>
      </c>
      <c r="E68" s="57"/>
      <c r="F68" s="57"/>
      <c r="G68" s="57"/>
      <c r="H68" s="57"/>
      <c r="I68" s="57"/>
      <c r="J68" s="57"/>
      <c r="K68" s="57"/>
    </row>
    <row r="69" spans="1:11" x14ac:dyDescent="0.25">
      <c r="A69" s="57" t="str">
        <f>hidden1!A59</f>
        <v xml:space="preserve">  Нижегородская область</v>
      </c>
      <c r="B69" s="58">
        <f>hidden3!GY59</f>
        <v>-35185</v>
      </c>
      <c r="C69" s="58">
        <f>hidden3!GZ59</f>
        <v>0</v>
      </c>
      <c r="D69" s="58">
        <f>hidden3!HA59</f>
        <v>0</v>
      </c>
      <c r="E69" s="57"/>
      <c r="F69" s="57"/>
      <c r="G69" s="57"/>
      <c r="H69" s="57"/>
      <c r="I69" s="57"/>
      <c r="J69" s="57"/>
      <c r="K69" s="57"/>
    </row>
    <row r="70" spans="1:11" x14ac:dyDescent="0.25">
      <c r="A70" s="57" t="str">
        <f>hidden1!A60</f>
        <v xml:space="preserve">  Оренбургская область</v>
      </c>
      <c r="B70" s="58">
        <f>hidden3!GY60</f>
        <v>-12170</v>
      </c>
      <c r="C70" s="58">
        <f>hidden3!GZ60</f>
        <v>0</v>
      </c>
      <c r="D70" s="58">
        <f>hidden3!HA60</f>
        <v>0</v>
      </c>
      <c r="E70" s="57"/>
      <c r="F70" s="57"/>
      <c r="G70" s="57"/>
      <c r="H70" s="57"/>
      <c r="I70" s="57"/>
      <c r="J70" s="57"/>
      <c r="K70" s="57"/>
    </row>
    <row r="71" spans="1:11" x14ac:dyDescent="0.25">
      <c r="A71" s="57" t="str">
        <f>hidden1!A61</f>
        <v xml:space="preserve">  Пензенская область</v>
      </c>
      <c r="B71" s="58">
        <f>hidden3!GY61</f>
        <v>-506</v>
      </c>
      <c r="C71" s="58">
        <f>hidden3!GZ61</f>
        <v>0</v>
      </c>
      <c r="D71" s="58">
        <f>hidden3!HA61</f>
        <v>0</v>
      </c>
      <c r="E71" s="57"/>
      <c r="F71" s="57"/>
      <c r="G71" s="57"/>
      <c r="H71" s="57"/>
      <c r="I71" s="57"/>
      <c r="J71" s="57"/>
      <c r="K71" s="57"/>
    </row>
    <row r="72" spans="1:11" x14ac:dyDescent="0.25">
      <c r="A72" s="57" t="str">
        <f>hidden1!A62</f>
        <v xml:space="preserve">  Пермский край</v>
      </c>
      <c r="B72" s="58">
        <f>hidden3!GY62</f>
        <v>-60379</v>
      </c>
      <c r="C72" s="58">
        <f>hidden3!GZ62</f>
        <v>0</v>
      </c>
      <c r="D72" s="58">
        <f>hidden3!HA62</f>
        <v>0</v>
      </c>
      <c r="E72" s="57"/>
      <c r="F72" s="57"/>
      <c r="G72" s="57"/>
      <c r="H72" s="57"/>
      <c r="I72" s="57"/>
      <c r="J72" s="57"/>
      <c r="K72" s="57"/>
    </row>
    <row r="73" spans="1:11" x14ac:dyDescent="0.25">
      <c r="A73" s="57" t="str">
        <f>hidden1!A63</f>
        <v xml:space="preserve">  Самарская область</v>
      </c>
      <c r="B73" s="58">
        <f>hidden3!GY63</f>
        <v>-8357</v>
      </c>
      <c r="C73" s="58">
        <f>hidden3!GZ63</f>
        <v>0</v>
      </c>
      <c r="D73" s="58">
        <f>hidden3!HA63</f>
        <v>0</v>
      </c>
      <c r="E73" s="57"/>
      <c r="F73" s="57"/>
      <c r="G73" s="57"/>
      <c r="H73" s="57"/>
      <c r="I73" s="57"/>
      <c r="J73" s="57"/>
      <c r="K73" s="57"/>
    </row>
    <row r="74" spans="1:11" x14ac:dyDescent="0.25">
      <c r="A74" s="57" t="str">
        <f>hidden1!A64</f>
        <v xml:space="preserve">  Саратовская область</v>
      </c>
      <c r="B74" s="58">
        <f>hidden3!GY64</f>
        <v>-291</v>
      </c>
      <c r="C74" s="58">
        <f>hidden3!GZ64</f>
        <v>0</v>
      </c>
      <c r="D74" s="58">
        <f>hidden3!HA64</f>
        <v>0</v>
      </c>
      <c r="E74" s="57"/>
      <c r="F74" s="57"/>
      <c r="G74" s="57"/>
      <c r="H74" s="57"/>
      <c r="I74" s="57"/>
      <c r="J74" s="57"/>
      <c r="K74" s="57"/>
    </row>
    <row r="75" spans="1:11" x14ac:dyDescent="0.25">
      <c r="A75" s="57" t="str">
        <f>hidden1!A65</f>
        <v xml:space="preserve">  Ульяновская область</v>
      </c>
      <c r="B75" s="58">
        <f>hidden3!GY65</f>
        <v>-334</v>
      </c>
      <c r="C75" s="58">
        <f>hidden3!GZ65</f>
        <v>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-222961</v>
      </c>
      <c r="C76" s="58">
        <f>hidden3!GZ66</f>
        <v>0</v>
      </c>
      <c r="D76" s="58">
        <f>hidden3!HA66</f>
        <v>0</v>
      </c>
      <c r="E76" s="57"/>
      <c r="F76" s="57"/>
      <c r="G76" s="57"/>
      <c r="H76" s="57"/>
      <c r="I76" s="57"/>
      <c r="J76" s="57"/>
      <c r="K76" s="57"/>
    </row>
    <row r="77" spans="1:11" x14ac:dyDescent="0.25">
      <c r="A77" s="57" t="str">
        <f>hidden1!A67</f>
        <v xml:space="preserve">  Курганская область</v>
      </c>
      <c r="B77" s="58">
        <f>hidden3!GY67</f>
        <v>-929</v>
      </c>
      <c r="C77" s="58">
        <f>hidden3!GZ67</f>
        <v>0</v>
      </c>
      <c r="D77" s="58">
        <f>hidden3!HA67</f>
        <v>0</v>
      </c>
      <c r="E77" s="57"/>
      <c r="F77" s="57"/>
      <c r="G77" s="57"/>
      <c r="H77" s="57"/>
      <c r="I77" s="57"/>
      <c r="J77" s="57"/>
      <c r="K77" s="57"/>
    </row>
    <row r="78" spans="1:11" x14ac:dyDescent="0.25">
      <c r="A78" s="57" t="str">
        <f>hidden1!A68</f>
        <v xml:space="preserve">  Свердловская область</v>
      </c>
      <c r="B78" s="58">
        <f>hidden3!GY68</f>
        <v>-131614</v>
      </c>
      <c r="C78" s="58">
        <f>hidden3!GZ68</f>
        <v>0</v>
      </c>
      <c r="D78" s="58">
        <f>hidden3!HA68</f>
        <v>0</v>
      </c>
      <c r="E78" s="57"/>
      <c r="F78" s="57"/>
      <c r="G78" s="57"/>
      <c r="H78" s="57"/>
      <c r="I78" s="57"/>
      <c r="J78" s="57"/>
      <c r="K78" s="57"/>
    </row>
    <row r="79" spans="1:11" x14ac:dyDescent="0.25">
      <c r="A79" s="57" t="str">
        <f>hidden1!A69</f>
        <v xml:space="preserve">  Тюменская область</v>
      </c>
      <c r="B79" s="58">
        <f>hidden3!GY69</f>
        <v>18713</v>
      </c>
      <c r="C79" s="58">
        <f>hidden3!GZ69</f>
        <v>0</v>
      </c>
      <c r="D79" s="58">
        <f>hidden3!HA69</f>
        <v>0</v>
      </c>
      <c r="E79" s="57"/>
      <c r="F79" s="57"/>
      <c r="G79" s="57"/>
      <c r="H79" s="57"/>
      <c r="I79" s="57"/>
      <c r="J79" s="57"/>
      <c r="K79" s="57"/>
    </row>
    <row r="80" spans="1:11" x14ac:dyDescent="0.25">
      <c r="A80" s="57" t="str">
        <f>hidden1!A70</f>
        <v xml:space="preserve">  Челябинская область</v>
      </c>
      <c r="B80" s="58">
        <f>hidden3!GY70</f>
        <v>-106508</v>
      </c>
      <c r="C80" s="58">
        <f>hidden3!GZ70</f>
        <v>0</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-1616</v>
      </c>
      <c r="C81" s="58">
        <f>hidden3!GZ71</f>
        <v>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-1007</v>
      </c>
      <c r="C82" s="58">
        <f>hidden3!GZ72</f>
        <v>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-44804</v>
      </c>
      <c r="C83" s="58">
        <f>hidden3!GZ73</f>
        <v>0</v>
      </c>
      <c r="D83" s="58">
        <f>hidden3!HA73</f>
        <v>1</v>
      </c>
      <c r="E83" s="57"/>
      <c r="F83" s="57"/>
      <c r="G83" s="57"/>
      <c r="H83" s="57"/>
      <c r="I83" s="57"/>
      <c r="J83" s="57"/>
      <c r="K83" s="57"/>
    </row>
    <row r="84" spans="1:11" x14ac:dyDescent="0.25">
      <c r="A84" s="57" t="str">
        <f>hidden1!A74</f>
        <v xml:space="preserve">  Республика Алтай</v>
      </c>
      <c r="B84" s="58">
        <f>hidden3!GY74</f>
        <v>-140</v>
      </c>
      <c r="C84" s="58">
        <f>hidden3!GZ74</f>
        <v>0</v>
      </c>
      <c r="D84" s="58">
        <f>hidden3!HA74</f>
        <v>0</v>
      </c>
      <c r="E84" s="57"/>
      <c r="F84" s="57"/>
      <c r="G84" s="57"/>
      <c r="H84" s="57"/>
      <c r="I84" s="57"/>
      <c r="J84" s="57"/>
      <c r="K84" s="57"/>
    </row>
    <row r="85" spans="1:11" x14ac:dyDescent="0.25">
      <c r="A85" s="57" t="str">
        <f>hidden1!A75</f>
        <v xml:space="preserve">  Республика Тыва</v>
      </c>
      <c r="B85" s="58">
        <f>hidden3!GY75</f>
        <v>2</v>
      </c>
      <c r="C85" s="58">
        <f>hidden3!GZ75</f>
        <v>0</v>
      </c>
      <c r="D85" s="58">
        <f>hidden3!HA75</f>
        <v>0</v>
      </c>
      <c r="E85" s="57"/>
      <c r="F85" s="57"/>
      <c r="G85" s="57"/>
      <c r="H85" s="57"/>
      <c r="I85" s="57"/>
      <c r="J85" s="57"/>
      <c r="K85" s="57"/>
    </row>
    <row r="86" spans="1:11" x14ac:dyDescent="0.25">
      <c r="A86" s="57" t="str">
        <f>hidden1!A76</f>
        <v xml:space="preserve">  Республика Хакасия</v>
      </c>
      <c r="B86" s="58">
        <f>hidden3!GY76</f>
        <v>-37</v>
      </c>
      <c r="C86" s="58">
        <f>hidden3!GZ76</f>
        <v>0</v>
      </c>
      <c r="D86" s="58">
        <f>hidden3!HA76</f>
        <v>0</v>
      </c>
      <c r="E86" s="57"/>
      <c r="F86" s="57"/>
      <c r="G86" s="57"/>
      <c r="H86" s="57"/>
      <c r="I86" s="57"/>
      <c r="J86" s="57"/>
      <c r="K86" s="57"/>
    </row>
    <row r="87" spans="1:11" x14ac:dyDescent="0.25">
      <c r="A87" s="57" t="str">
        <f>hidden1!A77</f>
        <v xml:space="preserve">  Алтайский край</v>
      </c>
      <c r="B87" s="58">
        <f>hidden3!GY77</f>
        <v>-1690</v>
      </c>
      <c r="C87" s="58">
        <f>hidden3!GZ77</f>
        <v>0</v>
      </c>
      <c r="D87" s="58">
        <f>hidden3!HA77</f>
        <v>1</v>
      </c>
      <c r="E87" s="57"/>
      <c r="F87" s="57"/>
      <c r="G87" s="57"/>
      <c r="H87" s="57"/>
      <c r="I87" s="57"/>
      <c r="J87" s="57"/>
      <c r="K87" s="57"/>
    </row>
    <row r="88" spans="1:11" x14ac:dyDescent="0.25">
      <c r="A88" s="57" t="str">
        <f>hidden1!A78</f>
        <v xml:space="preserve">  Красноярский край</v>
      </c>
      <c r="B88" s="58">
        <f>hidden3!GY78</f>
        <v>-13505</v>
      </c>
      <c r="C88" s="58">
        <f>hidden3!GZ78</f>
        <v>0</v>
      </c>
      <c r="D88" s="58">
        <f>hidden3!HA78</f>
        <v>0</v>
      </c>
      <c r="E88" s="57"/>
      <c r="F88" s="57"/>
      <c r="G88" s="57"/>
      <c r="H88" s="57"/>
      <c r="I88" s="57"/>
      <c r="J88" s="57"/>
      <c r="K88" s="57"/>
    </row>
    <row r="89" spans="1:11" x14ac:dyDescent="0.25">
      <c r="A89" s="57" t="str">
        <f>hidden1!A79</f>
        <v xml:space="preserve">  Иркутская область</v>
      </c>
      <c r="B89" s="58">
        <f>hidden3!GY79</f>
        <v>1378</v>
      </c>
      <c r="C89" s="58">
        <f>hidden3!GZ79</f>
        <v>0</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-4067</v>
      </c>
      <c r="C90" s="58">
        <f>hidden3!GZ80</f>
        <v>0</v>
      </c>
      <c r="D90" s="58">
        <f>hidden3!HA80</f>
        <v>0</v>
      </c>
      <c r="E90" s="57"/>
      <c r="F90" s="57"/>
      <c r="G90" s="57"/>
      <c r="H90" s="57"/>
      <c r="I90" s="57"/>
      <c r="J90" s="57"/>
      <c r="K90" s="57"/>
    </row>
    <row r="91" spans="1:11" x14ac:dyDescent="0.25">
      <c r="A91" s="57" t="str">
        <f>hidden1!A81</f>
        <v xml:space="preserve">  Новосибирская область</v>
      </c>
      <c r="B91" s="58">
        <f>hidden3!GY81</f>
        <v>-27539</v>
      </c>
      <c r="C91" s="58">
        <f>hidden3!GZ81</f>
        <v>0</v>
      </c>
      <c r="D91" s="58">
        <f>hidden3!HA81</f>
        <v>0</v>
      </c>
      <c r="E91" s="57"/>
      <c r="F91" s="57"/>
      <c r="G91" s="57"/>
      <c r="H91" s="57"/>
      <c r="I91" s="57"/>
      <c r="J91" s="57"/>
      <c r="K91" s="57"/>
    </row>
    <row r="92" spans="1:11" x14ac:dyDescent="0.25">
      <c r="A92" s="57" t="str">
        <f>hidden1!A82</f>
        <v xml:space="preserve">  Омская область</v>
      </c>
      <c r="B92" s="58">
        <f>hidden3!GY82</f>
        <v>-355</v>
      </c>
      <c r="C92" s="58">
        <f>hidden3!GZ82</f>
        <v>0</v>
      </c>
      <c r="D92" s="58">
        <f>hidden3!HA82</f>
        <v>0</v>
      </c>
      <c r="E92" s="57"/>
      <c r="F92" s="57"/>
      <c r="G92" s="57"/>
      <c r="H92" s="57"/>
      <c r="I92" s="57"/>
      <c r="J92" s="57"/>
      <c r="K92" s="57"/>
    </row>
    <row r="93" spans="1:11" x14ac:dyDescent="0.25">
      <c r="A93" s="57" t="str">
        <f>hidden1!A83</f>
        <v xml:space="preserve">  Томская область</v>
      </c>
      <c r="B93" s="58">
        <f>hidden3!GY83</f>
        <v>1149</v>
      </c>
      <c r="C93" s="58">
        <f>hidden3!GZ83</f>
        <v>0</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-40599</v>
      </c>
      <c r="C94" s="58">
        <f>hidden3!GZ84</f>
        <v>0</v>
      </c>
      <c r="D94" s="58">
        <f>hidden3!HA84</f>
        <v>0</v>
      </c>
      <c r="E94" s="57"/>
      <c r="F94" s="57"/>
      <c r="G94" s="57"/>
      <c r="H94" s="57"/>
      <c r="I94" s="57"/>
      <c r="J94" s="57"/>
      <c r="K94" s="57"/>
    </row>
    <row r="95" spans="1:11" x14ac:dyDescent="0.25">
      <c r="A95" s="57" t="str">
        <f>hidden1!A85</f>
        <v xml:space="preserve">  Республика Бурятия</v>
      </c>
      <c r="B95" s="58">
        <f>hidden3!GY85</f>
        <v>-4975</v>
      </c>
      <c r="C95" s="58">
        <f>hidden3!GZ85</f>
        <v>0</v>
      </c>
      <c r="D95" s="58">
        <f>hidden3!HA85</f>
        <v>0</v>
      </c>
      <c r="E95" s="57"/>
      <c r="F95" s="57"/>
      <c r="G95" s="57"/>
      <c r="H95" s="57"/>
      <c r="I95" s="57"/>
      <c r="J95" s="57"/>
      <c r="K95" s="57"/>
    </row>
    <row r="96" spans="1:11" x14ac:dyDescent="0.25">
      <c r="A96" s="57" t="str">
        <f>hidden1!A86</f>
        <v xml:space="preserve">  Республика Саха (Якутия)</v>
      </c>
      <c r="B96" s="58">
        <f>hidden3!GY86</f>
        <v>-23540</v>
      </c>
      <c r="C96" s="58">
        <f>hidden3!GZ86</f>
        <v>0</v>
      </c>
      <c r="D96" s="58">
        <f>hidden3!HA86</f>
        <v>0</v>
      </c>
      <c r="E96" s="57"/>
      <c r="F96" s="57"/>
      <c r="G96" s="57"/>
      <c r="H96" s="57"/>
      <c r="I96" s="57"/>
      <c r="J96" s="57"/>
      <c r="K96" s="57"/>
    </row>
    <row r="97" spans="1:11" x14ac:dyDescent="0.25">
      <c r="A97" s="57" t="str">
        <f>hidden1!A87</f>
        <v xml:space="preserve">  Приморский край</v>
      </c>
      <c r="B97" s="58">
        <f>hidden3!GY87</f>
        <v>2746</v>
      </c>
      <c r="C97" s="58">
        <f>hidden3!GZ87</f>
        <v>0</v>
      </c>
      <c r="D97" s="58">
        <f>hidden3!HA87</f>
        <v>0</v>
      </c>
      <c r="E97" s="57"/>
      <c r="F97" s="57"/>
      <c r="G97" s="57"/>
      <c r="H97" s="57"/>
      <c r="I97" s="57"/>
      <c r="J97" s="57"/>
      <c r="K97" s="57"/>
    </row>
    <row r="98" spans="1:11" x14ac:dyDescent="0.25">
      <c r="A98" s="57" t="str">
        <f>hidden1!A88</f>
        <v xml:space="preserve">  Хабаровский край</v>
      </c>
      <c r="B98" s="58">
        <f>hidden3!GY88</f>
        <v>-2085</v>
      </c>
      <c r="C98" s="58">
        <f>hidden3!GZ88</f>
        <v>0</v>
      </c>
      <c r="D98" s="58">
        <f>hidden3!HA88</f>
        <v>0</v>
      </c>
      <c r="E98" s="57"/>
      <c r="F98" s="57"/>
      <c r="G98" s="57"/>
      <c r="H98" s="57"/>
      <c r="I98" s="57"/>
      <c r="J98" s="57"/>
      <c r="K98" s="57"/>
    </row>
    <row r="99" spans="1:11" x14ac:dyDescent="0.25">
      <c r="A99" s="57" t="str">
        <f>hidden1!A89</f>
        <v xml:space="preserve">  Амурская область</v>
      </c>
      <c r="B99" s="58">
        <f>hidden3!GY89</f>
        <v>-845</v>
      </c>
      <c r="C99" s="58">
        <f>hidden3!GZ89</f>
        <v>0</v>
      </c>
      <c r="D99" s="58">
        <f>hidden3!HA89</f>
        <v>0</v>
      </c>
      <c r="E99" s="57"/>
      <c r="F99" s="57"/>
      <c r="G99" s="57"/>
      <c r="H99" s="57"/>
      <c r="I99" s="57"/>
      <c r="J99" s="57"/>
      <c r="K99" s="57"/>
    </row>
    <row r="100" spans="1:11" x14ac:dyDescent="0.25">
      <c r="A100" s="57" t="str">
        <f>hidden1!A90</f>
        <v xml:space="preserve">  Камчатский край</v>
      </c>
      <c r="B100" s="58">
        <f>hidden3!GY90</f>
        <v>-2296</v>
      </c>
      <c r="C100" s="58">
        <f>hidden3!GZ90</f>
        <v>0</v>
      </c>
      <c r="D100" s="58">
        <f>hidden3!HA90</f>
        <v>0</v>
      </c>
      <c r="E100" s="57"/>
      <c r="F100" s="57"/>
      <c r="G100" s="57"/>
      <c r="H100" s="57"/>
      <c r="I100" s="57"/>
      <c r="J100" s="57"/>
      <c r="K100" s="57"/>
    </row>
    <row r="101" spans="1:11" x14ac:dyDescent="0.25">
      <c r="A101" s="57" t="str">
        <f>hidden1!A91</f>
        <v xml:space="preserve">  Магаданская область</v>
      </c>
      <c r="B101" s="58">
        <f>hidden3!GY91</f>
        <v>-1094</v>
      </c>
      <c r="C101" s="58">
        <f>hidden3!GZ91</f>
        <v>0</v>
      </c>
      <c r="D101" s="58">
        <f>hidden3!HA91</f>
        <v>0</v>
      </c>
      <c r="E101" s="57"/>
      <c r="F101" s="57"/>
      <c r="G101" s="57"/>
      <c r="H101" s="57"/>
      <c r="I101" s="57"/>
      <c r="J101" s="57"/>
      <c r="K101" s="57"/>
    </row>
    <row r="102" spans="1:11" x14ac:dyDescent="0.25">
      <c r="A102" s="57" t="str">
        <f>hidden1!A92</f>
        <v xml:space="preserve">  Сахалинская область</v>
      </c>
      <c r="B102" s="58">
        <f>hidden3!GY92</f>
        <v>-4134</v>
      </c>
      <c r="C102" s="58">
        <f>hidden3!GZ92</f>
        <v>0</v>
      </c>
      <c r="D102" s="58">
        <f>hidden3!HA92</f>
        <v>0</v>
      </c>
      <c r="E102" s="57"/>
      <c r="F102" s="57"/>
      <c r="G102" s="57"/>
      <c r="H102" s="57"/>
      <c r="I102" s="57"/>
      <c r="J102" s="57"/>
      <c r="K102" s="57"/>
    </row>
    <row r="103" spans="1:11" x14ac:dyDescent="0.25">
      <c r="A103" s="57" t="str">
        <f>hidden1!A93</f>
        <v xml:space="preserve">  Забайкальский край</v>
      </c>
      <c r="B103" s="58">
        <f>hidden3!GY93</f>
        <v>-4144</v>
      </c>
      <c r="C103" s="58">
        <f>hidden3!GZ93</f>
        <v>0</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-231</v>
      </c>
      <c r="C104" s="58">
        <f>hidden3!GZ94</f>
        <v>0</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-1</v>
      </c>
      <c r="C105" s="58">
        <f>hidden3!GZ95</f>
        <v>0</v>
      </c>
      <c r="D105" s="58">
        <f>hidden3!HA95</f>
        <v>0</v>
      </c>
      <c r="E105" s="57"/>
      <c r="F105" s="57"/>
      <c r="G105" s="57"/>
      <c r="H105" s="57"/>
      <c r="I105" s="57"/>
      <c r="J105" s="57"/>
      <c r="K105" s="57"/>
    </row>
    <row r="106" spans="1:11" x14ac:dyDescent="0.25">
      <c r="A106" s="57" t="str">
        <f>hidden1!A101</f>
        <v xml:space="preserve"> МИ ФНС РОССИИ ПО УПРАВЛЕНИЮ ДОЛГОМ</v>
      </c>
      <c r="B106" s="58">
        <f>hidden3!GY101</f>
        <v>0</v>
      </c>
      <c r="C106" s="58">
        <f>hidden3!GZ101</f>
        <v>0</v>
      </c>
      <c r="D106" s="58">
        <f>hidden3!HA101</f>
        <v>0</v>
      </c>
      <c r="E106" s="57"/>
      <c r="F106" s="57"/>
      <c r="G106" s="57"/>
      <c r="H106" s="57"/>
      <c r="I106" s="57"/>
      <c r="J106" s="57"/>
      <c r="K106" s="57"/>
    </row>
    <row r="107" spans="1:11" x14ac:dyDescent="0.25">
      <c r="A107" s="57"/>
      <c r="B107" s="58"/>
      <c r="C107" s="58"/>
      <c r="D107" s="58"/>
      <c r="E107" s="57"/>
      <c r="F107" s="57"/>
      <c r="G107" s="57"/>
      <c r="H107" s="57"/>
      <c r="I107" s="57"/>
      <c r="J107" s="57"/>
      <c r="K107"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7"/>
  <sheetViews>
    <sheetView zoomScale="90" zoomScaleNormal="90" workbookViewId="0">
      <selection activeCell="A106" sqref="A106:XFD110"/>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августа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477296</v>
      </c>
      <c r="C11" s="48">
        <f>hidden3!HC1</f>
        <v>66</v>
      </c>
      <c r="D11" s="48">
        <f>hidden3!HD1</f>
        <v>6501</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473806</v>
      </c>
      <c r="C13" s="48">
        <f>hidden3!HC3</f>
        <v>-50</v>
      </c>
      <c r="D13" s="48">
        <f>hidden3!HD3</f>
        <v>6495</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1</v>
      </c>
      <c r="D16" s="48">
        <f>hidden3!HD6</f>
        <v>0</v>
      </c>
      <c r="E16" s="59"/>
    </row>
    <row r="17" spans="1:5" x14ac:dyDescent="0.25">
      <c r="A17" s="97" t="str">
        <f>hidden1!A7</f>
        <v xml:space="preserve">  Воронежская область</v>
      </c>
      <c r="B17" s="48">
        <f>hidden3!HB7</f>
        <v>2</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5</v>
      </c>
      <c r="C22" s="48">
        <f>hidden3!HC12</f>
        <v>0</v>
      </c>
      <c r="D22" s="48">
        <f>hidden3!HD12</f>
        <v>0</v>
      </c>
      <c r="E22" s="59"/>
    </row>
    <row r="23" spans="1:5" x14ac:dyDescent="0.25">
      <c r="A23" s="97" t="str">
        <f>hidden1!A13</f>
        <v xml:space="preserve">  Московская область</v>
      </c>
      <c r="B23" s="48">
        <f>hidden3!HB13</f>
        <v>6543</v>
      </c>
      <c r="C23" s="48">
        <f>hidden3!HC13</f>
        <v>77</v>
      </c>
      <c r="D23" s="48">
        <f>hidden3!HD13</f>
        <v>8</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33</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-303</v>
      </c>
      <c r="D30" s="48">
        <f>hidden3!HD20</f>
        <v>0</v>
      </c>
      <c r="E30" s="59"/>
    </row>
    <row r="31" spans="1:5" x14ac:dyDescent="0.25">
      <c r="A31" s="97" t="str">
        <f>hidden1!A21</f>
        <v xml:space="preserve">  город Москва</v>
      </c>
      <c r="B31" s="48">
        <f>hidden3!HB21</f>
        <v>467203</v>
      </c>
      <c r="C31" s="48">
        <f>hidden3!HC21</f>
        <v>175</v>
      </c>
      <c r="D31" s="48">
        <f>hidden3!HD21</f>
        <v>6487</v>
      </c>
      <c r="E31" s="59"/>
    </row>
    <row r="32" spans="1:5" x14ac:dyDescent="0.25">
      <c r="A32" s="97" t="str">
        <f>hidden1!A22</f>
        <v xml:space="preserve"> СЕВЕРО-ЗАПАДНЫЙ ФЕДЕРАЛЬНЫЙ ОКРУГ</v>
      </c>
      <c r="B32" s="48">
        <f>hidden3!HB22</f>
        <v>21</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11</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0</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2</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53</v>
      </c>
      <c r="C44" s="48">
        <f>hidden3!HC34</f>
        <v>0</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0</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53</v>
      </c>
      <c r="C51" s="48">
        <f>hidden3!HC41</f>
        <v>0</v>
      </c>
      <c r="D51" s="48">
        <f>hidden3!HD41</f>
        <v>0</v>
      </c>
      <c r="E51" s="59"/>
    </row>
    <row r="52" spans="1:5" x14ac:dyDescent="0.25">
      <c r="A52" s="97" t="str">
        <f>hidden1!A42</f>
        <v xml:space="preserve"> ЮЖНЫЙ ФЕДЕРАЛЬНЫЙ ОКРУГ</v>
      </c>
      <c r="B52" s="48">
        <f>hidden3!HB42</f>
        <v>25</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25</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0</v>
      </c>
      <c r="C58" s="48">
        <f>hidden3!HC48</f>
        <v>0</v>
      </c>
      <c r="D58" s="48">
        <f>hidden3!HD48</f>
        <v>0</v>
      </c>
      <c r="E58" s="59"/>
    </row>
    <row r="59" spans="1:5" x14ac:dyDescent="0.25">
      <c r="A59" s="97" t="str">
        <f>hidden1!A49</f>
        <v xml:space="preserve">  Ростовская область</v>
      </c>
      <c r="B59" s="48">
        <f>hidden3!HB49</f>
        <v>0</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162</v>
      </c>
      <c r="C61" s="48">
        <f>hidden3!HC51</f>
        <v>0</v>
      </c>
      <c r="D61" s="48">
        <f>hidden3!HD51</f>
        <v>6</v>
      </c>
      <c r="E61" s="59"/>
    </row>
    <row r="62" spans="1:5" x14ac:dyDescent="0.25">
      <c r="A62" s="97" t="str">
        <f>hidden1!A52</f>
        <v xml:space="preserve">  Республика Башкортостан</v>
      </c>
      <c r="B62" s="48">
        <f>hidden3!HB52</f>
        <v>122</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6</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11</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28</v>
      </c>
      <c r="C72" s="48">
        <f>hidden3!HC62</f>
        <v>0</v>
      </c>
      <c r="D72" s="48">
        <f>hidden3!HD62</f>
        <v>0</v>
      </c>
      <c r="E72" s="59"/>
    </row>
    <row r="73" spans="1:5" x14ac:dyDescent="0.25">
      <c r="A73" s="97" t="str">
        <f>hidden1!A63</f>
        <v xml:space="preserve">  Самарская область</v>
      </c>
      <c r="B73" s="48">
        <f>hidden3!HB63</f>
        <v>1</v>
      </c>
      <c r="C73" s="48">
        <f>hidden3!HC63</f>
        <v>0</v>
      </c>
      <c r="D73" s="48">
        <f>hidden3!HD63</f>
        <v>0</v>
      </c>
      <c r="E73" s="59"/>
    </row>
    <row r="74" spans="1:5" x14ac:dyDescent="0.25">
      <c r="A74" s="97" t="str">
        <f>hidden1!A64</f>
        <v xml:space="preserve">  Саратовская область</v>
      </c>
      <c r="B74" s="48">
        <f>hidden3!HB64</f>
        <v>0</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113</v>
      </c>
      <c r="C76" s="48">
        <f>hidden3!HC66</f>
        <v>1</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111</v>
      </c>
      <c r="C78" s="48">
        <f>hidden3!HC68</f>
        <v>1</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4</v>
      </c>
      <c r="C83" s="48">
        <f>hidden3!HC73</f>
        <v>5</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5</v>
      </c>
      <c r="D85" s="48">
        <f>hidden3!HD75</f>
        <v>0</v>
      </c>
      <c r="E85" s="59"/>
    </row>
    <row r="86" spans="1:5" x14ac:dyDescent="0.25">
      <c r="A86" s="97" t="str">
        <f>hidden1!A76</f>
        <v xml:space="preserve">  Республика Хакасия</v>
      </c>
      <c r="B86" s="48">
        <f>hidden3!HB76</f>
        <v>4</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0</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0</v>
      </c>
      <c r="C93" s="48">
        <f>hidden3!HC83</f>
        <v>0</v>
      </c>
      <c r="D93" s="48">
        <f>hidden3!HD83</f>
        <v>0</v>
      </c>
      <c r="E93" s="59"/>
    </row>
    <row r="94" spans="1:5" x14ac:dyDescent="0.25">
      <c r="A94" s="97" t="str">
        <f>hidden1!A84</f>
        <v xml:space="preserve"> ДАЛЬНЕВОСТОЧНЫЙ ФЕДЕРАЛЬНЫЙ ОКРУГ</v>
      </c>
      <c r="B94" s="48">
        <f>hidden3!HB84</f>
        <v>98</v>
      </c>
      <c r="C94" s="48">
        <f>hidden3!HC84</f>
        <v>110</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15</v>
      </c>
      <c r="C96" s="48">
        <f>hidden3!HC86</f>
        <v>0</v>
      </c>
      <c r="D96" s="48">
        <f>hidden3!HD86</f>
        <v>0</v>
      </c>
      <c r="E96" s="59"/>
    </row>
    <row r="97" spans="1:5" x14ac:dyDescent="0.25">
      <c r="A97" s="97" t="str">
        <f>hidden1!A87</f>
        <v xml:space="preserve">  Приморский край</v>
      </c>
      <c r="B97" s="48">
        <f>hidden3!HB87</f>
        <v>64</v>
      </c>
      <c r="C97" s="48">
        <f>hidden3!HC87</f>
        <v>0</v>
      </c>
      <c r="D97" s="48">
        <f>hidden3!HD87</f>
        <v>0</v>
      </c>
      <c r="E97" s="59"/>
    </row>
    <row r="98" spans="1:5" x14ac:dyDescent="0.25">
      <c r="A98" s="97" t="str">
        <f>hidden1!A88</f>
        <v xml:space="preserve">  Хабаровский край</v>
      </c>
      <c r="B98" s="48">
        <f>hidden3!HB88</f>
        <v>16</v>
      </c>
      <c r="C98" s="48">
        <f>hidden3!HC88</f>
        <v>3</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0</v>
      </c>
      <c r="C102" s="48">
        <f>hidden3!HC92</f>
        <v>105</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t="str">
        <f>hidden1!A101</f>
        <v xml:space="preserve"> МИ ФНС РОССИИ ПО УПРАВЛЕНИЮ ДОЛГОМ</v>
      </c>
      <c r="B106" s="48">
        <f>hidden3!HB101</f>
        <v>3014</v>
      </c>
      <c r="C106" s="48">
        <f>hidden3!HC101</f>
        <v>0</v>
      </c>
      <c r="D106" s="48">
        <f>hidden3!HD101</f>
        <v>0</v>
      </c>
      <c r="E106" s="59"/>
    </row>
    <row r="107" spans="1:5" x14ac:dyDescent="0.25">
      <c r="A107" s="97"/>
      <c r="B107" s="48"/>
      <c r="C107" s="48"/>
      <c r="D107" s="48"/>
      <c r="E107"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августа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17526020655</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9790124137</v>
      </c>
      <c r="D11" s="58">
        <f>'1050-1058'!D11+'1067-1071'!G11+'1130-1150'!D11+'1210-1240'!E11+'1730-1755'!D11+'1820-1830'!D11+'1871-1900'!H11+'1910-1952'!E11+'1910-1952'!L11+'1970-1980'!F11+'1995-2030'!I11+'2115-2135'!E11+'2150-2170'!F11+'2150-2170'!H11+'2150-2170'!J11+'2187-2230'!H11+'1871-1900'!D11</f>
        <v>7735896518</v>
      </c>
      <c r="E11" s="58">
        <f>'1050-1058'!E11+'1067-1071'!H11+'1130-1150'!E11+'1210-1240'!F11+'1730-1755'!E11+'1820-1830'!E11+'1871-1900'!I11+'1910-1952'!F11+'1910-1952'!M11+'1970-1980'!G11+'1995-2030'!J11+'2115-2135'!F11+'2150-2170'!G11+'2150-2170'!I11+'2150-2170'!K11+'2187-2230'!I11+'1871-1900'!E11</f>
        <v>698642415</v>
      </c>
      <c r="F11" s="58">
        <f>H11</f>
        <v>959253640</v>
      </c>
      <c r="G11" s="57"/>
      <c r="H11" s="58">
        <f>'1570-1600'!B11+'1570-1600'!H11+'1610-1626'!B11+'2150-2170'!D11+'2240-2270'!G11+'2358-2363'!G11+'2358-2363'!I11</f>
        <v>959253640</v>
      </c>
      <c r="I11" s="58">
        <f>'1570-1600'!C11+'1570-1600'!I11+'1610-1626'!C11+'2150-2170'!E11+'2240-2270'!H11+'2358-2363'!H11+'2358-2363'!J11</f>
        <v>10684491</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5571851587</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2520328843</v>
      </c>
      <c r="D13" s="58">
        <f>'1050-1058'!D13+'1067-1071'!G13+'1130-1150'!D13+'1210-1240'!E13+'1730-1755'!D13+'1820-1830'!D13+'1871-1900'!H13+'1910-1952'!E13+'1910-1952'!L13+'1970-1980'!F13+'1995-2030'!I13+'2115-2135'!E13+'2150-2170'!F13+'2150-2170'!H13+'2150-2170'!J13+'2187-2230'!H13+'1871-1900'!D13</f>
        <v>3051522744</v>
      </c>
      <c r="E13" s="58">
        <f>'1050-1058'!E13+'1067-1071'!H13+'1130-1150'!E13+'1210-1240'!F13+'1730-1755'!E13+'1820-1830'!E13+'1871-1900'!I13+'1910-1952'!F13+'1910-1952'!M13+'1970-1980'!G13+'1995-2030'!J13+'2115-2135'!F13+'2150-2170'!G13+'2150-2170'!I13+'2150-2170'!K13+'2187-2230'!I13+'1871-1900'!E13</f>
        <v>157367995</v>
      </c>
      <c r="F13" s="58">
        <f t="shared" ref="F13:F75" si="1">H13</f>
        <v>270156964</v>
      </c>
      <c r="G13" s="57"/>
      <c r="H13" s="58">
        <f>'1570-1600'!B13+'1570-1600'!H13+'1610-1626'!B13+'2150-2170'!D13+'2240-2270'!G13+'2358-2363'!G13+'2358-2363'!I13</f>
        <v>270156964</v>
      </c>
      <c r="I13" s="58">
        <f>'1570-1600'!C13+'1570-1600'!I13+'1610-1626'!C13+'2150-2170'!E13+'2240-2270'!H13+'2358-2363'!H13+'2358-2363'!J13</f>
        <v>1061827</v>
      </c>
      <c r="J13" s="57"/>
      <c r="K13" s="57"/>
      <c r="L13" s="57"/>
      <c r="M13" s="57"/>
      <c r="N13" s="57"/>
      <c r="O13" s="57"/>
      <c r="P13" s="57"/>
      <c r="Q13" s="57"/>
      <c r="R13" s="57"/>
    </row>
    <row r="14" spans="1:18" x14ac:dyDescent="0.25">
      <c r="A14" s="57" t="str">
        <f>hidden1!A4</f>
        <v xml:space="preserve">  Белгородская область</v>
      </c>
      <c r="B14" s="58">
        <f t="shared" si="0"/>
        <v>106340063</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46826071</v>
      </c>
      <c r="D14" s="58">
        <f>'1050-1058'!D14+'1067-1071'!G14+'1130-1150'!D14+'1210-1240'!E14+'1730-1755'!D14+'1820-1830'!D14+'1871-1900'!H14+'1910-1952'!E14+'1910-1952'!L14+'1970-1980'!F14+'1995-2030'!I14+'2115-2135'!E14+'2150-2170'!F14+'2150-2170'!H14+'2150-2170'!J14+'2187-2230'!H14+'1871-1900'!D14</f>
        <v>59513992</v>
      </c>
      <c r="E14" s="58">
        <f>'1050-1058'!E14+'1067-1071'!H14+'1130-1150'!E14+'1210-1240'!F14+'1730-1755'!E14+'1820-1830'!E14+'1871-1900'!I14+'1910-1952'!F14+'1910-1952'!M14+'1970-1980'!G14+'1995-2030'!J14+'2115-2135'!F14+'2150-2170'!G14+'2150-2170'!I14+'2150-2170'!K14+'2187-2230'!I14+'1871-1900'!E14</f>
        <v>9553586</v>
      </c>
      <c r="F14" s="58">
        <f t="shared" si="1"/>
        <v>7084820</v>
      </c>
      <c r="G14" s="57"/>
      <c r="H14" s="58">
        <f>'1570-1600'!B14+'1570-1600'!H14+'1610-1626'!B14+'2150-2170'!D14+'2240-2270'!G14+'2358-2363'!G14+'2358-2363'!I14</f>
        <v>7084820</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50739415</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25061573</v>
      </c>
      <c r="D15" s="58">
        <f>'1050-1058'!D15+'1067-1071'!G15+'1130-1150'!D15+'1210-1240'!E15+'1730-1755'!D15+'1820-1830'!D15+'1871-1900'!H15+'1910-1952'!E15+'1910-1952'!L15+'1970-1980'!F15+'1995-2030'!I15+'2115-2135'!E15+'2150-2170'!F15+'2150-2170'!H15+'2150-2170'!J15+'2187-2230'!H15+'1871-1900'!D15</f>
        <v>25677842</v>
      </c>
      <c r="E15" s="58">
        <f>'1050-1058'!E15+'1067-1071'!H15+'1130-1150'!E15+'1210-1240'!F15+'1730-1755'!E15+'1820-1830'!E15+'1871-1900'!I15+'1910-1952'!F15+'1910-1952'!M15+'1970-1980'!G15+'1995-2030'!J15+'2115-2135'!F15+'2150-2170'!G15+'2150-2170'!I15+'2150-2170'!K15+'2187-2230'!I15+'1871-1900'!E15</f>
        <v>4515581</v>
      </c>
      <c r="F15" s="58">
        <f t="shared" si="1"/>
        <v>2820180</v>
      </c>
      <c r="G15" s="57"/>
      <c r="H15" s="58">
        <f>'1570-1600'!B15+'1570-1600'!H15+'1610-1626'!B15+'2150-2170'!D15+'2240-2270'!G15+'2358-2363'!G15+'2358-2363'!I15</f>
        <v>2820180</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75551222</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36853498</v>
      </c>
      <c r="D16" s="58">
        <f>'1050-1058'!D16+'1067-1071'!G16+'1130-1150'!D16+'1210-1240'!E16+'1730-1755'!D16+'1820-1830'!D16+'1871-1900'!H16+'1910-1952'!E16+'1910-1952'!L16+'1970-1980'!F16+'1995-2030'!I16+'2115-2135'!E16+'2150-2170'!F16+'2150-2170'!H16+'2150-2170'!J16+'2187-2230'!H16+'1871-1900'!D16</f>
        <v>38697724</v>
      </c>
      <c r="E16" s="58">
        <f>'1050-1058'!E16+'1067-1071'!H16+'1130-1150'!E16+'1210-1240'!F16+'1730-1755'!E16+'1820-1830'!E16+'1871-1900'!I16+'1910-1952'!F16+'1910-1952'!M16+'1970-1980'!G16+'1995-2030'!J16+'2115-2135'!F16+'2150-2170'!G16+'2150-2170'!I16+'2150-2170'!K16+'2187-2230'!I16+'1871-1900'!E16</f>
        <v>6349993</v>
      </c>
      <c r="F16" s="58">
        <f t="shared" si="1"/>
        <v>3993256</v>
      </c>
      <c r="G16" s="57"/>
      <c r="H16" s="58">
        <f>'1570-1600'!B16+'1570-1600'!H16+'1610-1626'!B16+'2150-2170'!D16+'2240-2270'!G16+'2358-2363'!G16+'2358-2363'!I16</f>
        <v>3993256</v>
      </c>
      <c r="I16" s="58">
        <f>'1570-1600'!C16+'1570-1600'!I16+'1610-1626'!C16+'2150-2170'!E16+'2240-2270'!H16+'2358-2363'!H16+'2358-2363'!J16</f>
        <v>85630</v>
      </c>
      <c r="J16" s="57"/>
      <c r="K16" s="57"/>
      <c r="L16" s="57"/>
      <c r="M16" s="57"/>
      <c r="N16" s="57"/>
      <c r="O16" s="57"/>
      <c r="P16" s="57"/>
      <c r="Q16" s="57"/>
      <c r="R16" s="57"/>
    </row>
    <row r="17" spans="1:18" x14ac:dyDescent="0.25">
      <c r="A17" s="57" t="str">
        <f>hidden1!A7</f>
        <v xml:space="preserve">  Воронежская область</v>
      </c>
      <c r="B17" s="58">
        <f t="shared" si="0"/>
        <v>106121970</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38623038</v>
      </c>
      <c r="D17" s="58">
        <f>'1050-1058'!D17+'1067-1071'!G17+'1130-1150'!D17+'1210-1240'!E17+'1730-1755'!D17+'1820-1830'!D17+'1871-1900'!H17+'1910-1952'!E17+'1910-1952'!L17+'1970-1980'!F17+'1995-2030'!I17+'2115-2135'!E17+'2150-2170'!F17+'2150-2170'!H17+'2150-2170'!J17+'2187-2230'!H17+'1871-1900'!D17</f>
        <v>67498932</v>
      </c>
      <c r="E17" s="58">
        <f>'1050-1058'!E17+'1067-1071'!H17+'1130-1150'!E17+'1210-1240'!F17+'1730-1755'!E17+'1820-1830'!E17+'1871-1900'!I17+'1910-1952'!F17+'1910-1952'!M17+'1970-1980'!G17+'1995-2030'!J17+'2115-2135'!F17+'2150-2170'!G17+'2150-2170'!I17+'2150-2170'!K17+'2187-2230'!I17+'1871-1900'!E17</f>
        <v>9727420</v>
      </c>
      <c r="F17" s="58">
        <f t="shared" si="1"/>
        <v>9433682</v>
      </c>
      <c r="G17" s="57"/>
      <c r="H17" s="58">
        <f>'1570-1600'!B17+'1570-1600'!H17+'1610-1626'!B17+'2150-2170'!D17+'2240-2270'!G17+'2358-2363'!G17+'2358-2363'!I17</f>
        <v>9433682</v>
      </c>
      <c r="I17" s="58">
        <f>'1570-1600'!C17+'1570-1600'!I17+'1610-1626'!C17+'2150-2170'!E17+'2240-2270'!H17+'2358-2363'!H17+'2358-2363'!J17</f>
        <v>1436</v>
      </c>
      <c r="J17" s="57"/>
      <c r="K17" s="57"/>
      <c r="L17" s="57"/>
      <c r="M17" s="57"/>
      <c r="N17" s="57"/>
      <c r="O17" s="57"/>
      <c r="P17" s="57"/>
      <c r="Q17" s="57"/>
      <c r="R17" s="57"/>
    </row>
    <row r="18" spans="1:18" x14ac:dyDescent="0.25">
      <c r="A18" s="57" t="str">
        <f>hidden1!A8</f>
        <v xml:space="preserve">  Ивановская область</v>
      </c>
      <c r="B18" s="58">
        <f t="shared" si="0"/>
        <v>28711767</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11482652</v>
      </c>
      <c r="D18" s="58">
        <f>'1050-1058'!D18+'1067-1071'!G18+'1130-1150'!D18+'1210-1240'!E18+'1730-1755'!D18+'1820-1830'!D18+'1871-1900'!H18+'1910-1952'!E18+'1910-1952'!L18+'1970-1980'!F18+'1995-2030'!I18+'2115-2135'!E18+'2150-2170'!F18+'2150-2170'!H18+'2150-2170'!J18+'2187-2230'!H18+'1871-1900'!D18</f>
        <v>17229115</v>
      </c>
      <c r="E18" s="58">
        <f>'1050-1058'!E18+'1067-1071'!H18+'1130-1150'!E18+'1210-1240'!F18+'1730-1755'!E18+'1820-1830'!E18+'1871-1900'!I18+'1910-1952'!F18+'1910-1952'!M18+'1970-1980'!G18+'1995-2030'!J18+'2115-2135'!F18+'2150-2170'!G18+'2150-2170'!I18+'2150-2170'!K18+'2187-2230'!I18+'1871-1900'!E18</f>
        <v>3201478</v>
      </c>
      <c r="F18" s="58">
        <f t="shared" si="1"/>
        <v>1845425</v>
      </c>
      <c r="G18" s="57"/>
      <c r="H18" s="58">
        <f>'1570-1600'!B18+'1570-1600'!H18+'1610-1626'!B18+'2150-2170'!D18+'2240-2270'!G18+'2358-2363'!G18+'2358-2363'!I18</f>
        <v>1845425</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76525057</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36052197</v>
      </c>
      <c r="D19" s="58">
        <f>'1050-1058'!D19+'1067-1071'!G19+'1130-1150'!D19+'1210-1240'!E19+'1730-1755'!D19+'1820-1830'!D19+'1871-1900'!H19+'1910-1952'!E19+'1910-1952'!L19+'1970-1980'!F19+'1995-2030'!I19+'2115-2135'!E19+'2150-2170'!F19+'2150-2170'!H19+'2150-2170'!J19+'2187-2230'!H19+'1871-1900'!D19</f>
        <v>40472860</v>
      </c>
      <c r="E19" s="58">
        <f>'1050-1058'!E19+'1067-1071'!H19+'1130-1150'!E19+'1210-1240'!F19+'1730-1755'!E19+'1820-1830'!E19+'1871-1900'!I19+'1910-1952'!F19+'1910-1952'!M19+'1970-1980'!G19+'1995-2030'!J19+'2115-2135'!F19+'2150-2170'!G19+'2150-2170'!I19+'2150-2170'!K19+'2187-2230'!I19+'1871-1900'!E19</f>
        <v>5437237</v>
      </c>
      <c r="F19" s="58">
        <f t="shared" si="1"/>
        <v>4394385</v>
      </c>
      <c r="G19" s="57"/>
      <c r="H19" s="58">
        <f>'1570-1600'!B19+'1570-1600'!H19+'1610-1626'!B19+'2150-2170'!D19+'2240-2270'!G19+'2358-2363'!G19+'2358-2363'!I19</f>
        <v>4394385</v>
      </c>
      <c r="I19" s="58">
        <f>'1570-1600'!C19+'1570-1600'!I19+'1610-1626'!C19+'2150-2170'!E19+'2240-2270'!H19+'2358-2363'!H19+'2358-2363'!J19</f>
        <v>311004</v>
      </c>
      <c r="J19" s="57"/>
      <c r="K19" s="57"/>
      <c r="L19" s="57"/>
      <c r="M19" s="57"/>
      <c r="N19" s="57"/>
      <c r="O19" s="57"/>
      <c r="P19" s="57"/>
      <c r="Q19" s="57"/>
      <c r="R19" s="57"/>
    </row>
    <row r="20" spans="1:18" x14ac:dyDescent="0.25">
      <c r="A20" s="57" t="str">
        <f>hidden1!A10</f>
        <v xml:space="preserve">  Костромская область</v>
      </c>
      <c r="B20" s="58">
        <f t="shared" si="0"/>
        <v>28369847</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13952492</v>
      </c>
      <c r="D20" s="58">
        <f>'1050-1058'!D20+'1067-1071'!G20+'1130-1150'!D20+'1210-1240'!E20+'1730-1755'!D20+'1820-1830'!D20+'1871-1900'!H20+'1910-1952'!E20+'1910-1952'!L20+'1970-1980'!F20+'1995-2030'!I20+'2115-2135'!E20+'2150-2170'!F20+'2150-2170'!H20+'2150-2170'!J20+'2187-2230'!H20+'1871-1900'!D20</f>
        <v>14417355</v>
      </c>
      <c r="E20" s="58">
        <f>'1050-1058'!E20+'1067-1071'!H20+'1130-1150'!E20+'1210-1240'!F20+'1730-1755'!E20+'1820-1830'!E20+'1871-1900'!I20+'1910-1952'!F20+'1910-1952'!M20+'1970-1980'!G20+'1995-2030'!J20+'2115-2135'!F20+'2150-2170'!G20+'2150-2170'!I20+'2150-2170'!K20+'2187-2230'!I20+'1871-1900'!E20</f>
        <v>2553821</v>
      </c>
      <c r="F20" s="58">
        <f t="shared" si="1"/>
        <v>1441287</v>
      </c>
      <c r="G20" s="57"/>
      <c r="H20" s="58">
        <f>'1570-1600'!B20+'1570-1600'!H20+'1610-1626'!B20+'2150-2170'!D20+'2240-2270'!G20+'2358-2363'!G20+'2358-2363'!I20</f>
        <v>1441287</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53187747</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19860975</v>
      </c>
      <c r="D21" s="58">
        <f>'1050-1058'!D21+'1067-1071'!G21+'1130-1150'!D21+'1210-1240'!E21+'1730-1755'!D21+'1820-1830'!D21+'1871-1900'!H21+'1910-1952'!E21+'1910-1952'!L21+'1970-1980'!F21+'1995-2030'!I21+'2115-2135'!E21+'2150-2170'!F21+'2150-2170'!H21+'2150-2170'!J21+'2187-2230'!H21+'1871-1900'!D21</f>
        <v>33326772</v>
      </c>
      <c r="E21" s="58">
        <f>'1050-1058'!E21+'1067-1071'!H21+'1130-1150'!E21+'1210-1240'!F21+'1730-1755'!E21+'1820-1830'!E21+'1871-1900'!I21+'1910-1952'!F21+'1910-1952'!M21+'1970-1980'!G21+'1995-2030'!J21+'2115-2135'!F21+'2150-2170'!G21+'2150-2170'!I21+'2150-2170'!K21+'2187-2230'!I21+'1871-1900'!E21</f>
        <v>5642165</v>
      </c>
      <c r="F21" s="58">
        <f t="shared" si="1"/>
        <v>4016163</v>
      </c>
      <c r="G21" s="57"/>
      <c r="H21" s="58">
        <f>'1570-1600'!B21+'1570-1600'!H21+'1610-1626'!B21+'2150-2170'!D21+'2240-2270'!G21+'2358-2363'!G21+'2358-2363'!I21</f>
        <v>4016163</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66219112</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16411325</v>
      </c>
      <c r="D22" s="58">
        <f>'1050-1058'!D22+'1067-1071'!G22+'1130-1150'!D22+'1210-1240'!E22+'1730-1755'!D22+'1820-1830'!D22+'1871-1900'!H22+'1910-1952'!E22+'1910-1952'!L22+'1970-1980'!F22+'1995-2030'!I22+'2115-2135'!E22+'2150-2170'!F22+'2150-2170'!H22+'2150-2170'!J22+'2187-2230'!H22+'1871-1900'!D22</f>
        <v>49807787</v>
      </c>
      <c r="E22" s="58">
        <f>'1050-1058'!E22+'1067-1071'!H22+'1130-1150'!E22+'1210-1240'!F22+'1730-1755'!E22+'1820-1830'!E22+'1871-1900'!I22+'1910-1952'!F22+'1910-1952'!M22+'1970-1980'!G22+'1995-2030'!J22+'2115-2135'!F22+'2150-2170'!G22+'2150-2170'!I22+'2150-2170'!K22+'2187-2230'!I22+'1871-1900'!E22</f>
        <v>6070188</v>
      </c>
      <c r="F22" s="58">
        <f t="shared" si="1"/>
        <v>5040713</v>
      </c>
      <c r="G22" s="57"/>
      <c r="H22" s="58">
        <f>'1570-1600'!B22+'1570-1600'!H22+'1610-1626'!B22+'2150-2170'!D22+'2240-2270'!G22+'2358-2363'!G22+'2358-2363'!I22</f>
        <v>5040713</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896273741</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428428901</v>
      </c>
      <c r="D23" s="58">
        <f>'1050-1058'!D23+'1067-1071'!G23+'1130-1150'!D23+'1210-1240'!E23+'1730-1755'!D23+'1820-1830'!D23+'1871-1900'!H23+'1910-1952'!E23+'1910-1952'!L23+'1970-1980'!F23+'1995-2030'!I23+'2115-2135'!E23+'2150-2170'!F23+'2150-2170'!H23+'2150-2170'!J23+'2187-2230'!H23+'1871-1900'!D23</f>
        <v>467844840</v>
      </c>
      <c r="E23" s="58">
        <f>'1050-1058'!E23+'1067-1071'!H23+'1130-1150'!E23+'1210-1240'!F23+'1730-1755'!E23+'1820-1830'!E23+'1871-1900'!I23+'1910-1952'!F23+'1910-1952'!M23+'1970-1980'!G23+'1995-2030'!J23+'2115-2135'!F23+'2150-2170'!G23+'2150-2170'!I23+'2150-2170'!K23+'2187-2230'!I23+'1871-1900'!E23</f>
        <v>64300096</v>
      </c>
      <c r="F23" s="58">
        <f t="shared" si="1"/>
        <v>47372701</v>
      </c>
      <c r="G23" s="57"/>
      <c r="H23" s="58">
        <f>'1570-1600'!B23+'1570-1600'!H23+'1610-1626'!B23+'2150-2170'!D23+'2240-2270'!G23+'2358-2363'!G23+'2358-2363'!I23</f>
        <v>47372701</v>
      </c>
      <c r="I23" s="58">
        <f>'1570-1600'!C23+'1570-1600'!I23+'1610-1626'!C23+'2150-2170'!E23+'2240-2270'!H23+'2358-2363'!H23+'2358-2363'!J23</f>
        <v>-2</v>
      </c>
      <c r="J23" s="57"/>
      <c r="K23" s="57"/>
      <c r="L23" s="57"/>
      <c r="M23" s="57"/>
      <c r="N23" s="57"/>
      <c r="O23" s="57"/>
      <c r="P23" s="57"/>
      <c r="Q23" s="57"/>
      <c r="R23" s="57"/>
    </row>
    <row r="24" spans="1:18" x14ac:dyDescent="0.25">
      <c r="A24" s="57" t="str">
        <f>hidden1!A14</f>
        <v xml:space="preserve">  Орловская область</v>
      </c>
      <c r="B24" s="58">
        <f t="shared" si="0"/>
        <v>22893784</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9004054</v>
      </c>
      <c r="D24" s="58">
        <f>'1050-1058'!D24+'1067-1071'!G24+'1130-1150'!D24+'1210-1240'!E24+'1730-1755'!D24+'1820-1830'!D24+'1871-1900'!H24+'1910-1952'!E24+'1910-1952'!L24+'1970-1980'!F24+'1995-2030'!I24+'2115-2135'!E24+'2150-2170'!F24+'2150-2170'!H24+'2150-2170'!J24+'2187-2230'!H24+'1871-1900'!D24</f>
        <v>13889730</v>
      </c>
      <c r="E24" s="58">
        <f>'1050-1058'!E24+'1067-1071'!H24+'1130-1150'!E24+'1210-1240'!F24+'1730-1755'!E24+'1820-1830'!E24+'1871-1900'!I24+'1910-1952'!F24+'1910-1952'!M24+'1970-1980'!G24+'1995-2030'!J24+'2115-2135'!F24+'2150-2170'!G24+'2150-2170'!I24+'2150-2170'!K24+'2187-2230'!I24+'1871-1900'!E24</f>
        <v>2429818</v>
      </c>
      <c r="F24" s="58">
        <f t="shared" si="1"/>
        <v>1974007</v>
      </c>
      <c r="G24" s="57"/>
      <c r="H24" s="58">
        <f>'1570-1600'!B24+'1570-1600'!H24+'1610-1626'!B24+'2150-2170'!D24+'2240-2270'!G24+'2358-2363'!G24+'2358-2363'!I24</f>
        <v>1974007</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107654884</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48184219</v>
      </c>
      <c r="D25" s="58">
        <f>'1050-1058'!D25+'1067-1071'!G25+'1130-1150'!D25+'1210-1240'!E25+'1730-1755'!D25+'1820-1830'!D25+'1871-1900'!H25+'1910-1952'!E25+'1910-1952'!L25+'1970-1980'!F25+'1995-2030'!I25+'2115-2135'!E25+'2150-2170'!F25+'2150-2170'!H25+'2150-2170'!J25+'2187-2230'!H25+'1871-1900'!D25</f>
        <v>59470665</v>
      </c>
      <c r="E25" s="58">
        <f>'1050-1058'!E25+'1067-1071'!H25+'1130-1150'!E25+'1210-1240'!F25+'1730-1755'!E25+'1820-1830'!E25+'1871-1900'!I25+'1910-1952'!F25+'1910-1952'!M25+'1970-1980'!G25+'1995-2030'!J25+'2115-2135'!F25+'2150-2170'!G25+'2150-2170'!I25+'2150-2170'!K25+'2187-2230'!I25+'1871-1900'!E25</f>
        <v>5211405</v>
      </c>
      <c r="F25" s="58">
        <f t="shared" si="1"/>
        <v>4548094</v>
      </c>
      <c r="G25" s="57"/>
      <c r="H25" s="58">
        <f>'1570-1600'!B25+'1570-1600'!H25+'1610-1626'!B25+'2150-2170'!D25+'2240-2270'!G25+'2358-2363'!G25+'2358-2363'!I25</f>
        <v>4548094</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68070509</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39469923</v>
      </c>
      <c r="D26" s="58">
        <f>'1050-1058'!D26+'1067-1071'!G26+'1130-1150'!D26+'1210-1240'!E26+'1730-1755'!D26+'1820-1830'!D26+'1871-1900'!H26+'1910-1952'!E26+'1910-1952'!L26+'1970-1980'!F26+'1995-2030'!I26+'2115-2135'!E26+'2150-2170'!F26+'2150-2170'!H26+'2150-2170'!J26+'2187-2230'!H26+'1871-1900'!D26</f>
        <v>28600586</v>
      </c>
      <c r="E26" s="58">
        <f>'1050-1058'!E26+'1067-1071'!H26+'1130-1150'!E26+'1210-1240'!F26+'1730-1755'!E26+'1820-1830'!E26+'1871-1900'!I26+'1910-1952'!F26+'1910-1952'!M26+'1970-1980'!G26+'1995-2030'!J26+'2115-2135'!F26+'2150-2170'!G26+'2150-2170'!I26+'2150-2170'!K26+'2187-2230'!I26+'1871-1900'!E26</f>
        <v>3733190</v>
      </c>
      <c r="F26" s="58">
        <f t="shared" si="1"/>
        <v>3995378</v>
      </c>
      <c r="G26" s="57"/>
      <c r="H26" s="58">
        <f>'1570-1600'!B26+'1570-1600'!H26+'1610-1626'!B26+'2150-2170'!D26+'2240-2270'!G26+'2358-2363'!G26+'2358-2363'!I26</f>
        <v>3995378</v>
      </c>
      <c r="I26" s="58">
        <f>'1570-1600'!C26+'1570-1600'!I26+'1610-1626'!C26+'2150-2170'!E26+'2240-2270'!H26+'2358-2363'!H26+'2358-2363'!J26</f>
        <v>1045</v>
      </c>
      <c r="J26" s="57"/>
      <c r="K26" s="57"/>
      <c r="L26" s="57"/>
      <c r="M26" s="57"/>
      <c r="N26" s="57"/>
      <c r="O26" s="57"/>
      <c r="P26" s="57"/>
      <c r="Q26" s="57"/>
      <c r="R26" s="57"/>
    </row>
    <row r="27" spans="1:18" x14ac:dyDescent="0.25">
      <c r="A27" s="57" t="str">
        <f>hidden1!A17</f>
        <v xml:space="preserve">  Тамбовская область</v>
      </c>
      <c r="B27" s="58">
        <f t="shared" si="0"/>
        <v>26961844</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8991628</v>
      </c>
      <c r="D27" s="58">
        <f>'1050-1058'!D27+'1067-1071'!G27+'1130-1150'!D27+'1210-1240'!E27+'1730-1755'!D27+'1820-1830'!D27+'1871-1900'!H27+'1910-1952'!E27+'1910-1952'!L27+'1970-1980'!F27+'1995-2030'!I27+'2115-2135'!E27+'2150-2170'!F27+'2150-2170'!H27+'2150-2170'!J27+'2187-2230'!H27+'1871-1900'!D27</f>
        <v>17970216</v>
      </c>
      <c r="E27" s="58">
        <f>'1050-1058'!E27+'1067-1071'!H27+'1130-1150'!E27+'1210-1240'!F27+'1730-1755'!E27+'1820-1830'!E27+'1871-1900'!I27+'1910-1952'!F27+'1910-1952'!M27+'1970-1980'!G27+'1995-2030'!J27+'2115-2135'!F27+'2150-2170'!G27+'2150-2170'!I27+'2150-2170'!K27+'2187-2230'!I27+'1871-1900'!E27</f>
        <v>3468234</v>
      </c>
      <c r="F27" s="58">
        <f t="shared" si="1"/>
        <v>2964188</v>
      </c>
      <c r="G27" s="57"/>
      <c r="H27" s="58">
        <f>'1570-1600'!B27+'1570-1600'!H27+'1610-1626'!B27+'2150-2170'!D27+'2240-2270'!G27+'2358-2363'!G27+'2358-2363'!I27</f>
        <v>2964188</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57774276</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22162122</v>
      </c>
      <c r="D28" s="58">
        <f>'1050-1058'!D28+'1067-1071'!G28+'1130-1150'!D28+'1210-1240'!E28+'1730-1755'!D28+'1820-1830'!D28+'1871-1900'!H28+'1910-1952'!E28+'1910-1952'!L28+'1970-1980'!F28+'1995-2030'!I28+'2115-2135'!E28+'2150-2170'!F28+'2150-2170'!H28+'2150-2170'!J28+'2187-2230'!H28+'1871-1900'!D28</f>
        <v>35612154</v>
      </c>
      <c r="E28" s="58">
        <f>'1050-1058'!E28+'1067-1071'!H28+'1130-1150'!E28+'1210-1240'!F28+'1730-1755'!E28+'1820-1830'!E28+'1871-1900'!I28+'1910-1952'!F28+'1910-1952'!M28+'1970-1980'!G28+'1995-2030'!J28+'2115-2135'!F28+'2150-2170'!G28+'2150-2170'!I28+'2150-2170'!K28+'2187-2230'!I28+'1871-1900'!E28</f>
        <v>6596313</v>
      </c>
      <c r="F28" s="58">
        <f t="shared" si="1"/>
        <v>5832602</v>
      </c>
      <c r="G28" s="57"/>
      <c r="H28" s="58">
        <f>'1570-1600'!B28+'1570-1600'!H28+'1610-1626'!B28+'2150-2170'!D28+'2240-2270'!G28+'2358-2363'!G28+'2358-2363'!I28</f>
        <v>5832602</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108729566</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47755149</v>
      </c>
      <c r="D29" s="58">
        <f>'1050-1058'!D29+'1067-1071'!G29+'1130-1150'!D29+'1210-1240'!E29+'1730-1755'!D29+'1820-1830'!D29+'1871-1900'!H29+'1910-1952'!E29+'1910-1952'!L29+'1970-1980'!F29+'1995-2030'!I29+'2115-2135'!E29+'2150-2170'!F29+'2150-2170'!H29+'2150-2170'!J29+'2187-2230'!H29+'1871-1900'!D29</f>
        <v>60974417</v>
      </c>
      <c r="E29" s="58">
        <f>'1050-1058'!E29+'1067-1071'!H29+'1130-1150'!E29+'1210-1240'!F29+'1730-1755'!E29+'1820-1830'!E29+'1871-1900'!I29+'1910-1952'!F29+'1910-1952'!M29+'1970-1980'!G29+'1995-2030'!J29+'2115-2135'!F29+'2150-2170'!G29+'2150-2170'!I29+'2150-2170'!K29+'2187-2230'!I29+'1871-1900'!E29</f>
        <v>6981811</v>
      </c>
      <c r="F29" s="58">
        <f t="shared" si="1"/>
        <v>4921678</v>
      </c>
      <c r="G29" s="57"/>
      <c r="H29" s="58">
        <f>'1570-1600'!B29+'1570-1600'!H29+'1610-1626'!B29+'2150-2170'!D29+'2240-2270'!G29+'2358-2363'!G29+'2358-2363'!I29</f>
        <v>4921678</v>
      </c>
      <c r="I29" s="58">
        <f>'1570-1600'!C29+'1570-1600'!I29+'1610-1626'!C29+'2150-2170'!E29+'2240-2270'!H29+'2358-2363'!H29+'2358-2363'!J29</f>
        <v>662846</v>
      </c>
      <c r="J29" s="57"/>
      <c r="K29" s="57"/>
      <c r="L29" s="57"/>
      <c r="M29" s="57"/>
      <c r="N29" s="57"/>
      <c r="O29" s="57"/>
      <c r="P29" s="57"/>
      <c r="Q29" s="57"/>
      <c r="R29" s="57"/>
    </row>
    <row r="30" spans="1:18" x14ac:dyDescent="0.25">
      <c r="A30" s="57" t="str">
        <f>hidden1!A20</f>
        <v xml:space="preserve">  Ярославская область</v>
      </c>
      <c r="B30" s="58">
        <f t="shared" si="0"/>
        <v>131068701</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57126205</v>
      </c>
      <c r="D30" s="58">
        <f>'1050-1058'!D30+'1067-1071'!G30+'1130-1150'!D30+'1210-1240'!E30+'1730-1755'!D30+'1820-1830'!D30+'1871-1900'!H30+'1910-1952'!E30+'1910-1952'!L30+'1970-1980'!F30+'1995-2030'!I30+'2115-2135'!E30+'2150-2170'!F30+'2150-2170'!H30+'2150-2170'!J30+'2187-2230'!H30+'1871-1900'!D30</f>
        <v>73942496</v>
      </c>
      <c r="E30" s="58">
        <f>'1050-1058'!E30+'1067-1071'!H30+'1130-1150'!E30+'1210-1240'!F30+'1730-1755'!E30+'1820-1830'!E30+'1871-1900'!I30+'1910-1952'!F30+'1910-1952'!M30+'1970-1980'!G30+'1995-2030'!J30+'2115-2135'!F30+'2150-2170'!G30+'2150-2170'!I30+'2150-2170'!K30+'2187-2230'!I30+'1871-1900'!E30</f>
        <v>6022949</v>
      </c>
      <c r="F30" s="58">
        <f t="shared" si="1"/>
        <v>5285370</v>
      </c>
      <c r="G30" s="57"/>
      <c r="H30" s="58">
        <f>'1570-1600'!B30+'1570-1600'!H30+'1610-1626'!B30+'2150-2170'!D30+'2240-2270'!G30+'2358-2363'!G30+'2358-2363'!I30</f>
        <v>5285370</v>
      </c>
      <c r="I30" s="58">
        <f>'1570-1600'!C30+'1570-1600'!I30+'1610-1626'!C30+'2150-2170'!E30+'2240-2270'!H30+'2358-2363'!H30+'2358-2363'!J30</f>
        <v>-19</v>
      </c>
      <c r="J30" s="57"/>
      <c r="K30" s="57"/>
      <c r="L30" s="57"/>
      <c r="M30" s="57"/>
      <c r="N30" s="57"/>
      <c r="O30" s="57"/>
      <c r="P30" s="57"/>
      <c r="Q30" s="57"/>
      <c r="R30" s="57"/>
    </row>
    <row r="31" spans="1:18" x14ac:dyDescent="0.25">
      <c r="A31" s="57" t="str">
        <f>hidden1!A21</f>
        <v xml:space="preserve">  город Москва</v>
      </c>
      <c r="B31" s="58">
        <f t="shared" si="0"/>
        <v>3560658082</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1614082821</v>
      </c>
      <c r="D31" s="58">
        <f>'1050-1058'!D31+'1067-1071'!G31+'1130-1150'!D31+'1210-1240'!E31+'1730-1755'!D31+'1820-1830'!D31+'1871-1900'!H31+'1910-1952'!E31+'1910-1952'!L31+'1970-1980'!F31+'1995-2030'!I31+'2115-2135'!E31+'2150-2170'!F31+'2150-2170'!H31+'2150-2170'!J31+'2187-2230'!H31+'1871-1900'!D31</f>
        <v>1946575261</v>
      </c>
      <c r="E31" s="58">
        <f>'1050-1058'!E31+'1067-1071'!H31+'1130-1150'!E31+'1210-1240'!F31+'1730-1755'!E31+'1820-1830'!E31+'1871-1900'!I31+'1910-1952'!F31+'1910-1952'!M31+'1970-1980'!G31+'1995-2030'!J31+'2115-2135'!F31+'2150-2170'!G31+'2150-2170'!I31+'2150-2170'!K31+'2187-2230'!I31+'1871-1900'!E31</f>
        <v>5572710</v>
      </c>
      <c r="F31" s="58">
        <f t="shared" si="1"/>
        <v>153193035</v>
      </c>
      <c r="G31" s="57"/>
      <c r="H31" s="58">
        <f>'1570-1600'!B31+'1570-1600'!H31+'1610-1626'!B31+'2150-2170'!D31+'2240-2270'!G31+'2358-2363'!G31+'2358-2363'!I31</f>
        <v>153193035</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2038129471</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1104557231</v>
      </c>
      <c r="D32" s="58">
        <f>'1050-1058'!D32+'1067-1071'!G32+'1130-1150'!D32+'1210-1240'!E32+'1730-1755'!D32+'1820-1830'!D32+'1871-1900'!H32+'1910-1952'!E32+'1910-1952'!L32+'1970-1980'!F32+'1995-2030'!I32+'2115-2135'!E32+'2150-2170'!F32+'2150-2170'!H32+'2150-2170'!J32+'2187-2230'!H32+'1871-1900'!D32</f>
        <v>933572240</v>
      </c>
      <c r="E32" s="58">
        <f>'1050-1058'!E32+'1067-1071'!H32+'1130-1150'!E32+'1210-1240'!F32+'1730-1755'!E32+'1820-1830'!E32+'1871-1900'!I32+'1910-1952'!F32+'1910-1952'!M32+'1970-1980'!G32+'1995-2030'!J32+'2115-2135'!F32+'2150-2170'!G32+'2150-2170'!I32+'2150-2170'!K32+'2187-2230'!I32+'1871-1900'!E32</f>
        <v>56604079</v>
      </c>
      <c r="F32" s="58">
        <f t="shared" si="1"/>
        <v>122736763</v>
      </c>
      <c r="G32" s="57"/>
      <c r="H32" s="58">
        <f>'1570-1600'!B32+'1570-1600'!H32+'1610-1626'!B32+'2150-2170'!D32+'2240-2270'!G32+'2358-2363'!G32+'2358-2363'!I32</f>
        <v>122736763</v>
      </c>
      <c r="I32" s="58">
        <f>'1570-1600'!C32+'1570-1600'!I32+'1610-1626'!C32+'2150-2170'!E32+'2240-2270'!H32+'2358-2363'!H32+'2358-2363'!J32</f>
        <v>1323962</v>
      </c>
      <c r="J32" s="57"/>
      <c r="K32" s="57"/>
      <c r="L32" s="57"/>
      <c r="M32" s="57"/>
      <c r="N32" s="57"/>
      <c r="O32" s="57"/>
      <c r="P32" s="57"/>
      <c r="Q32" s="57"/>
      <c r="R32" s="57"/>
    </row>
    <row r="33" spans="1:18" x14ac:dyDescent="0.25">
      <c r="A33" s="57" t="str">
        <f>hidden1!A23</f>
        <v xml:space="preserve">  Республика Карелия</v>
      </c>
      <c r="B33" s="58">
        <f t="shared" si="0"/>
        <v>29379686</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10386642</v>
      </c>
      <c r="D33" s="58">
        <f>'1050-1058'!D33+'1067-1071'!G33+'1130-1150'!D33+'1210-1240'!E33+'1730-1755'!D33+'1820-1830'!D33+'1871-1900'!H33+'1910-1952'!E33+'1910-1952'!L33+'1970-1980'!F33+'1995-2030'!I33+'2115-2135'!E33+'2150-2170'!F33+'2150-2170'!H33+'2150-2170'!J33+'2187-2230'!H33+'1871-1900'!D33</f>
        <v>18993044</v>
      </c>
      <c r="E33" s="58">
        <f>'1050-1058'!E33+'1067-1071'!H33+'1130-1150'!E33+'1210-1240'!F33+'1730-1755'!E33+'1820-1830'!E33+'1871-1900'!I33+'1910-1952'!F33+'1910-1952'!M33+'1970-1980'!G33+'1995-2030'!J33+'2115-2135'!F33+'2150-2170'!G33+'2150-2170'!I33+'2150-2170'!K33+'2187-2230'!I33+'1871-1900'!E33</f>
        <v>3320744</v>
      </c>
      <c r="F33" s="58">
        <f t="shared" si="1"/>
        <v>2502787</v>
      </c>
      <c r="G33" s="57"/>
      <c r="H33" s="58">
        <f>'1570-1600'!B33+'1570-1600'!H33+'1610-1626'!B33+'2150-2170'!D33+'2240-2270'!G33+'2358-2363'!G33+'2358-2363'!I33</f>
        <v>2502787</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238572691</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196312244</v>
      </c>
      <c r="D34" s="58">
        <f>'1050-1058'!D34+'1067-1071'!G34+'1130-1150'!D34+'1210-1240'!E34+'1730-1755'!D34+'1820-1830'!D34+'1871-1900'!H34+'1910-1952'!E34+'1910-1952'!L34+'1970-1980'!F34+'1995-2030'!I34+'2115-2135'!E34+'2150-2170'!F34+'2150-2170'!H34+'2150-2170'!J34+'2187-2230'!H34+'1871-1900'!D34</f>
        <v>42260447</v>
      </c>
      <c r="E34" s="58">
        <f>'1050-1058'!E34+'1067-1071'!H34+'1130-1150'!E34+'1210-1240'!F34+'1730-1755'!E34+'1820-1830'!E34+'1871-1900'!I34+'1910-1952'!F34+'1910-1952'!M34+'1970-1980'!G34+'1995-2030'!J34+'2115-2135'!F34+'2150-2170'!G34+'2150-2170'!I34+'2150-2170'!K34+'2187-2230'!I34+'1871-1900'!E34</f>
        <v>5623296</v>
      </c>
      <c r="F34" s="58">
        <f t="shared" si="1"/>
        <v>19008850</v>
      </c>
      <c r="G34" s="57"/>
      <c r="H34" s="58">
        <f>'1570-1600'!B34+'1570-1600'!H34+'1610-1626'!B34+'2150-2170'!D34+'2240-2270'!G34+'2358-2363'!G34+'2358-2363'!I34</f>
        <v>19008850</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45454803</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5203976</v>
      </c>
      <c r="D35" s="58">
        <f>'1050-1058'!D35+'1067-1071'!G35+'1130-1150'!D35+'1210-1240'!E35+'1730-1755'!D35+'1820-1830'!D35+'1871-1900'!H35+'1910-1952'!E35+'1910-1952'!L35+'1970-1980'!F35+'1995-2030'!I35+'2115-2135'!E35+'2150-2170'!F35+'2150-2170'!H35+'2150-2170'!J35+'2187-2230'!H35+'1871-1900'!D35</f>
        <v>40250827</v>
      </c>
      <c r="E35" s="58">
        <f>'1050-1058'!E35+'1067-1071'!H35+'1130-1150'!E35+'1210-1240'!F35+'1730-1755'!E35+'1820-1830'!E35+'1871-1900'!I35+'1910-1952'!F35+'1910-1952'!M35+'1970-1980'!G35+'1995-2030'!J35+'2115-2135'!F35+'2150-2170'!G35+'2150-2170'!I35+'2150-2170'!K35+'2187-2230'!I35+'1871-1900'!E35</f>
        <v>7446674</v>
      </c>
      <c r="F35" s="58">
        <f t="shared" si="1"/>
        <v>7299487</v>
      </c>
      <c r="G35" s="57"/>
      <c r="H35" s="58">
        <f>'1570-1600'!B35+'1570-1600'!H35+'1610-1626'!B35+'2150-2170'!D35+'2240-2270'!G35+'2358-2363'!G35+'2358-2363'!I35</f>
        <v>7299487</v>
      </c>
      <c r="I35" s="58">
        <f>'1570-1600'!C35+'1570-1600'!I35+'1610-1626'!C35+'2150-2170'!E35+'2240-2270'!H35+'2358-2363'!H35+'2358-2363'!J35</f>
        <v>93156</v>
      </c>
      <c r="J35" s="57"/>
      <c r="K35" s="57"/>
      <c r="L35" s="57"/>
      <c r="M35" s="57"/>
      <c r="N35" s="57"/>
      <c r="O35" s="57"/>
      <c r="P35" s="57"/>
      <c r="Q35" s="57"/>
      <c r="R35" s="57"/>
    </row>
    <row r="36" spans="1:18" x14ac:dyDescent="0.25">
      <c r="A36" s="57" t="str">
        <f>hidden1!A26</f>
        <v xml:space="preserve">  Вологодская область</v>
      </c>
      <c r="B36" s="58">
        <f t="shared" si="0"/>
        <v>105713487</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45344856</v>
      </c>
      <c r="D36" s="58">
        <f>'1050-1058'!D36+'1067-1071'!G36+'1130-1150'!D36+'1210-1240'!E36+'1730-1755'!D36+'1820-1830'!D36+'1871-1900'!H36+'1910-1952'!E36+'1910-1952'!L36+'1970-1980'!F36+'1995-2030'!I36+'2115-2135'!E36+'2150-2170'!F36+'2150-2170'!H36+'2150-2170'!J36+'2187-2230'!H36+'1871-1900'!D36</f>
        <v>60368631</v>
      </c>
      <c r="E36" s="58">
        <f>'1050-1058'!E36+'1067-1071'!H36+'1130-1150'!E36+'1210-1240'!F36+'1730-1755'!E36+'1820-1830'!E36+'1871-1900'!I36+'1910-1952'!F36+'1910-1952'!M36+'1970-1980'!G36+'1995-2030'!J36+'2115-2135'!F36+'2150-2170'!G36+'2150-2170'!I36+'2150-2170'!K36+'2187-2230'!I36+'1871-1900'!E36</f>
        <v>6305862</v>
      </c>
      <c r="F36" s="58">
        <f t="shared" si="1"/>
        <v>11812123</v>
      </c>
      <c r="G36" s="57"/>
      <c r="H36" s="58">
        <f>'1570-1600'!B36+'1570-1600'!H36+'1610-1626'!B36+'2150-2170'!D36+'2240-2270'!G36+'2358-2363'!G36+'2358-2363'!I36</f>
        <v>11812123</v>
      </c>
      <c r="I36" s="58">
        <f>'1570-1600'!C36+'1570-1600'!I36+'1610-1626'!C36+'2150-2170'!E36+'2240-2270'!H36+'2358-2363'!H36+'2358-2363'!J36</f>
        <v>1</v>
      </c>
      <c r="J36" s="57"/>
      <c r="K36" s="57"/>
      <c r="L36" s="57"/>
      <c r="M36" s="57"/>
      <c r="N36" s="57"/>
      <c r="O36" s="57"/>
      <c r="P36" s="57"/>
      <c r="Q36" s="57"/>
      <c r="R36" s="57"/>
    </row>
    <row r="37" spans="1:18" x14ac:dyDescent="0.25">
      <c r="A37" s="57" t="str">
        <f>hidden1!A27</f>
        <v xml:space="preserve">  Калининградская область</v>
      </c>
      <c r="B37" s="58">
        <f t="shared" si="0"/>
        <v>54606787</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25013357</v>
      </c>
      <c r="D37" s="58">
        <f>'1050-1058'!D37+'1067-1071'!G37+'1130-1150'!D37+'1210-1240'!E37+'1730-1755'!D37+'1820-1830'!D37+'1871-1900'!H37+'1910-1952'!E37+'1910-1952'!L37+'1970-1980'!F37+'1995-2030'!I37+'2115-2135'!E37+'2150-2170'!F37+'2150-2170'!H37+'2150-2170'!J37+'2187-2230'!H37+'1871-1900'!D37</f>
        <v>29593430</v>
      </c>
      <c r="E37" s="58">
        <f>'1050-1058'!E37+'1067-1071'!H37+'1130-1150'!E37+'1210-1240'!F37+'1730-1755'!E37+'1820-1830'!E37+'1871-1900'!I37+'1910-1952'!F37+'1910-1952'!M37+'1970-1980'!G37+'1995-2030'!J37+'2115-2135'!F37+'2150-2170'!G37+'2150-2170'!I37+'2150-2170'!K37+'2187-2230'!I37+'1871-1900'!E37</f>
        <v>5755940</v>
      </c>
      <c r="F37" s="58">
        <f t="shared" si="1"/>
        <v>5522514</v>
      </c>
      <c r="G37" s="57"/>
      <c r="H37" s="58">
        <f>'1570-1600'!B37+'1570-1600'!H37+'1610-1626'!B37+'2150-2170'!D37+'2240-2270'!G37+'2358-2363'!G37+'2358-2363'!I37</f>
        <v>5522514</v>
      </c>
      <c r="I37" s="58">
        <f>'1570-1600'!C37+'1570-1600'!I37+'1610-1626'!C37+'2150-2170'!E37+'2240-2270'!H37+'2358-2363'!H37+'2358-2363'!J37</f>
        <v>1230811</v>
      </c>
      <c r="J37" s="57"/>
      <c r="K37" s="57"/>
      <c r="L37" s="57"/>
      <c r="M37" s="57"/>
      <c r="N37" s="57"/>
      <c r="O37" s="57"/>
      <c r="P37" s="57"/>
      <c r="Q37" s="57"/>
      <c r="R37" s="57"/>
    </row>
    <row r="38" spans="1:18" x14ac:dyDescent="0.25">
      <c r="A38" s="57" t="str">
        <f>hidden1!A28</f>
        <v xml:space="preserve">  Ленинградская область</v>
      </c>
      <c r="B38" s="58">
        <f t="shared" si="0"/>
        <v>314861573</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190696198</v>
      </c>
      <c r="D38" s="58">
        <f>'1050-1058'!D38+'1067-1071'!G38+'1130-1150'!D38+'1210-1240'!E38+'1730-1755'!D38+'1820-1830'!D38+'1871-1900'!H38+'1910-1952'!E38+'1910-1952'!L38+'1970-1980'!F38+'1995-2030'!I38+'2115-2135'!E38+'2150-2170'!F38+'2150-2170'!H38+'2150-2170'!J38+'2187-2230'!H38+'1871-1900'!D38</f>
        <v>124165375</v>
      </c>
      <c r="E38" s="58">
        <f>'1050-1058'!E38+'1067-1071'!H38+'1130-1150'!E38+'1210-1240'!F38+'1730-1755'!E38+'1820-1830'!E38+'1871-1900'!I38+'1910-1952'!F38+'1910-1952'!M38+'1970-1980'!G38+'1995-2030'!J38+'2115-2135'!F38+'2150-2170'!G38+'2150-2170'!I38+'2150-2170'!K38+'2187-2230'!I38+'1871-1900'!E38</f>
        <v>13467377</v>
      </c>
      <c r="F38" s="58">
        <f t="shared" si="1"/>
        <v>24667602</v>
      </c>
      <c r="G38" s="57"/>
      <c r="H38" s="58">
        <f>'1570-1600'!B38+'1570-1600'!H38+'1610-1626'!B38+'2150-2170'!D38+'2240-2270'!G38+'2358-2363'!G38+'2358-2363'!I38</f>
        <v>24667602</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36895466</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-33731786</v>
      </c>
      <c r="D39" s="58">
        <f>'1050-1058'!D39+'1067-1071'!G39+'1130-1150'!D39+'1210-1240'!E39+'1730-1755'!D39+'1820-1830'!D39+'1871-1900'!H39+'1910-1952'!E39+'1910-1952'!L39+'1970-1980'!F39+'1995-2030'!I39+'2115-2135'!E39+'2150-2170'!F39+'2150-2170'!H39+'2150-2170'!J39+'2187-2230'!H39+'1871-1900'!D39</f>
        <v>70627252</v>
      </c>
      <c r="E39" s="58">
        <f>'1050-1058'!E39+'1067-1071'!H39+'1130-1150'!E39+'1210-1240'!F39+'1730-1755'!E39+'1820-1830'!E39+'1871-1900'!I39+'1910-1952'!F39+'1910-1952'!M39+'1970-1980'!G39+'1995-2030'!J39+'2115-2135'!F39+'2150-2170'!G39+'2150-2170'!I39+'2150-2170'!K39+'2187-2230'!I39+'1871-1900'!E39</f>
        <v>7913576</v>
      </c>
      <c r="F39" s="58">
        <f t="shared" si="1"/>
        <v>1911135</v>
      </c>
      <c r="G39" s="57"/>
      <c r="H39" s="58">
        <f>'1570-1600'!B39+'1570-1600'!H39+'1610-1626'!B39+'2150-2170'!D39+'2240-2270'!G39+'2358-2363'!G39+'2358-2363'!I39</f>
        <v>1911135</v>
      </c>
      <c r="I39" s="58">
        <f>'1570-1600'!C39+'1570-1600'!I39+'1610-1626'!C39+'2150-2170'!E39+'2240-2270'!H39+'2358-2363'!H39+'2358-2363'!J39</f>
        <v>-7</v>
      </c>
      <c r="J39" s="57"/>
      <c r="K39" s="57"/>
      <c r="L39" s="57"/>
      <c r="M39" s="57"/>
      <c r="N39" s="57"/>
      <c r="O39" s="57"/>
      <c r="P39" s="57"/>
      <c r="Q39" s="57"/>
      <c r="R39" s="57"/>
    </row>
    <row r="40" spans="1:18" x14ac:dyDescent="0.25">
      <c r="A40" s="57" t="str">
        <f>hidden1!A30</f>
        <v xml:space="preserve">  Новгородская область</v>
      </c>
      <c r="B40" s="58">
        <f t="shared" si="0"/>
        <v>25949244</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4019128</v>
      </c>
      <c r="D40" s="58">
        <f>'1050-1058'!D40+'1067-1071'!G40+'1130-1150'!D40+'1210-1240'!E40+'1730-1755'!D40+'1820-1830'!D40+'1871-1900'!H40+'1910-1952'!E40+'1910-1952'!L40+'1970-1980'!F40+'1995-2030'!I40+'2115-2135'!E40+'2150-2170'!F40+'2150-2170'!H40+'2150-2170'!J40+'2187-2230'!H40+'1871-1900'!D40</f>
        <v>21930116</v>
      </c>
      <c r="E40" s="58">
        <f>'1050-1058'!E40+'1067-1071'!H40+'1130-1150'!E40+'1210-1240'!F40+'1730-1755'!E40+'1820-1830'!E40+'1871-1900'!I40+'1910-1952'!F40+'1910-1952'!M40+'1970-1980'!G40+'1995-2030'!J40+'2115-2135'!F40+'2150-2170'!G40+'2150-2170'!I40+'2150-2170'!K40+'2187-2230'!I40+'1871-1900'!E40</f>
        <v>2583050</v>
      </c>
      <c r="F40" s="58">
        <f t="shared" si="1"/>
        <v>2762430</v>
      </c>
      <c r="G40" s="57"/>
      <c r="H40" s="58">
        <f>'1570-1600'!B40+'1570-1600'!H40+'1610-1626'!B40+'2150-2170'!D40+'2240-2270'!G40+'2358-2363'!G40+'2358-2363'!I40</f>
        <v>2762430</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17094785</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5306702</v>
      </c>
      <c r="D41" s="58">
        <f>'1050-1058'!D41+'1067-1071'!G41+'1130-1150'!D41+'1210-1240'!E41+'1730-1755'!D41+'1820-1830'!D41+'1871-1900'!H41+'1910-1952'!E41+'1910-1952'!L41+'1970-1980'!F41+'1995-2030'!I41+'2115-2135'!E41+'2150-2170'!F41+'2150-2170'!H41+'2150-2170'!J41+'2187-2230'!H41+'1871-1900'!D41</f>
        <v>11788083</v>
      </c>
      <c r="E41" s="58">
        <f>'1050-1058'!E41+'1067-1071'!H41+'1130-1150'!E41+'1210-1240'!F41+'1730-1755'!E41+'1820-1830'!E41+'1871-1900'!I41+'1910-1952'!F41+'1910-1952'!M41+'1970-1980'!G41+'1995-2030'!J41+'2115-2135'!F41+'2150-2170'!G41+'2150-2170'!I41+'2150-2170'!K41+'2187-2230'!I41+'1871-1900'!E41</f>
        <v>2292114</v>
      </c>
      <c r="F41" s="58">
        <f t="shared" si="1"/>
        <v>1536535</v>
      </c>
      <c r="G41" s="57"/>
      <c r="H41" s="58">
        <f>'1570-1600'!B41+'1570-1600'!H41+'1610-1626'!B41+'2150-2170'!D41+'2240-2270'!G41+'2358-2363'!G41+'2358-2363'!I41</f>
        <v>1536535</v>
      </c>
      <c r="I41" s="58">
        <f>'1570-1600'!C41+'1570-1600'!I41+'1610-1626'!C41+'2150-2170'!E41+'2240-2270'!H41+'2358-2363'!H41+'2358-2363'!J41</f>
        <v>1</v>
      </c>
      <c r="J41" s="57"/>
      <c r="K41" s="57"/>
      <c r="L41" s="57"/>
      <c r="M41" s="57"/>
      <c r="N41" s="57"/>
      <c r="O41" s="57"/>
      <c r="P41" s="57"/>
      <c r="Q41" s="57"/>
      <c r="R41" s="57"/>
    </row>
    <row r="42" spans="1:18" x14ac:dyDescent="0.25">
      <c r="A42" s="57" t="str">
        <f>hidden1!A32</f>
        <v xml:space="preserve">  город Санкт-Петербург</v>
      </c>
      <c r="B42" s="58">
        <f t="shared" si="0"/>
        <v>1123780153</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617149179</v>
      </c>
      <c r="D42" s="58">
        <f>'1050-1058'!D42+'1067-1071'!G42+'1130-1150'!D42+'1210-1240'!E42+'1730-1755'!D42+'1820-1830'!D42+'1871-1900'!H42+'1910-1952'!E42+'1910-1952'!L42+'1970-1980'!F42+'1995-2030'!I42+'2115-2135'!E42+'2150-2170'!F42+'2150-2170'!H42+'2150-2170'!J42+'2187-2230'!H42+'1871-1900'!D42</f>
        <v>506630974</v>
      </c>
      <c r="E42" s="58">
        <f>'1050-1058'!E42+'1067-1071'!H42+'1130-1150'!E42+'1210-1240'!F42+'1730-1755'!E42+'1820-1830'!E42+'1871-1900'!I42+'1910-1952'!F42+'1910-1952'!M42+'1970-1980'!G42+'1995-2030'!J42+'2115-2135'!F42+'2150-2170'!G42+'2150-2170'!I42+'2150-2170'!K42+'2187-2230'!I42+'1871-1900'!E42</f>
        <v>1012024</v>
      </c>
      <c r="F42" s="58">
        <f t="shared" si="1"/>
        <v>41447827</v>
      </c>
      <c r="G42" s="57"/>
      <c r="H42" s="58">
        <f>'1570-1600'!B42+'1570-1600'!H42+'1610-1626'!B42+'2150-2170'!D42+'2240-2270'!G42+'2358-2363'!G42+'2358-2363'!I42</f>
        <v>41447827</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45820796</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38856735</v>
      </c>
      <c r="D43" s="58">
        <f>'1050-1058'!D43+'1067-1071'!G43+'1130-1150'!D43+'1210-1240'!E43+'1730-1755'!D43+'1820-1830'!D43+'1871-1900'!H43+'1910-1952'!E43+'1910-1952'!L43+'1970-1980'!F43+'1995-2030'!I43+'2115-2135'!E43+'2150-2170'!F43+'2150-2170'!H43+'2150-2170'!J43+'2187-2230'!H43+'1871-1900'!D43</f>
        <v>6964061</v>
      </c>
      <c r="E43" s="58">
        <f>'1050-1058'!E43+'1067-1071'!H43+'1130-1150'!E43+'1210-1240'!F43+'1730-1755'!E43+'1820-1830'!E43+'1871-1900'!I43+'1910-1952'!F43+'1910-1952'!M43+'1970-1980'!G43+'1995-2030'!J43+'2115-2135'!F43+'2150-2170'!G43+'2150-2170'!I43+'2150-2170'!K43+'2187-2230'!I43+'1871-1900'!E43</f>
        <v>883422</v>
      </c>
      <c r="F43" s="58">
        <f t="shared" si="1"/>
        <v>4265473</v>
      </c>
      <c r="G43" s="57"/>
      <c r="H43" s="58">
        <f>'1570-1600'!B43+'1570-1600'!H43+'1610-1626'!B43+'2150-2170'!D43+'2240-2270'!G43+'2358-2363'!G43+'2358-2363'!I43</f>
        <v>4265473</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140630091</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47707831</v>
      </c>
      <c r="D44" s="58">
        <f>'1050-1058'!D44+'1067-1071'!G44+'1130-1150'!D44+'1210-1240'!E44+'1730-1755'!D44+'1820-1830'!D44+'1871-1900'!H44+'1910-1952'!E44+'1910-1952'!L44+'1970-1980'!F44+'1995-2030'!I44+'2115-2135'!E44+'2150-2170'!F44+'2150-2170'!H44+'2150-2170'!J44+'2187-2230'!H44+'1871-1900'!D44</f>
        <v>92922260</v>
      </c>
      <c r="E44" s="58">
        <f>'1050-1058'!E44+'1067-1071'!H44+'1130-1150'!E44+'1210-1240'!F44+'1730-1755'!E44+'1820-1830'!E44+'1871-1900'!I44+'1910-1952'!F44+'1910-1952'!M44+'1970-1980'!G44+'1995-2030'!J44+'2115-2135'!F44+'2150-2170'!G44+'2150-2170'!I44+'2150-2170'!K44+'2187-2230'!I44+'1871-1900'!E44</f>
        <v>20279607</v>
      </c>
      <c r="F44" s="58">
        <f t="shared" si="1"/>
        <v>17603068</v>
      </c>
      <c r="G44" s="57"/>
      <c r="H44" s="58">
        <f>'1570-1600'!B44+'1570-1600'!H44+'1610-1626'!B44+'2150-2170'!D44+'2240-2270'!G44+'2358-2363'!G44+'2358-2363'!I44</f>
        <v>17603068</v>
      </c>
      <c r="I44" s="58">
        <f>'1570-1600'!C44+'1570-1600'!I44+'1610-1626'!C44+'2150-2170'!E44+'2240-2270'!H44+'2358-2363'!H44+'2358-2363'!J44</f>
        <v>814839</v>
      </c>
      <c r="J44" s="57"/>
      <c r="K44" s="57"/>
      <c r="L44" s="57"/>
      <c r="M44" s="57"/>
      <c r="N44" s="57"/>
      <c r="O44" s="57"/>
      <c r="P44" s="57"/>
      <c r="Q44" s="57"/>
      <c r="R44" s="57"/>
    </row>
    <row r="45" spans="1:18" x14ac:dyDescent="0.25">
      <c r="A45" s="57" t="str">
        <f>hidden1!A35</f>
        <v xml:space="preserve">  Республика Дагестан</v>
      </c>
      <c r="B45" s="58">
        <f t="shared" si="0"/>
        <v>24583738</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6990217</v>
      </c>
      <c r="D45" s="58">
        <f>'1050-1058'!D45+'1067-1071'!G45+'1130-1150'!D45+'1210-1240'!E45+'1730-1755'!D45+'1820-1830'!D45+'1871-1900'!H45+'1910-1952'!E45+'1910-1952'!L45+'1970-1980'!F45+'1995-2030'!I45+'2115-2135'!E45+'2150-2170'!F45+'2150-2170'!H45+'2150-2170'!J45+'2187-2230'!H45+'1871-1900'!D45</f>
        <v>17593521</v>
      </c>
      <c r="E45" s="58">
        <f>'1050-1058'!E45+'1067-1071'!H45+'1130-1150'!E45+'1210-1240'!F45+'1730-1755'!E45+'1820-1830'!E45+'1871-1900'!I45+'1910-1952'!F45+'1910-1952'!M45+'1970-1980'!G45+'1995-2030'!J45+'2115-2135'!F45+'2150-2170'!G45+'2150-2170'!I45+'2150-2170'!K45+'2187-2230'!I45+'1871-1900'!E45</f>
        <v>4106556</v>
      </c>
      <c r="F45" s="58">
        <f t="shared" si="1"/>
        <v>3655510</v>
      </c>
      <c r="G45" s="57"/>
      <c r="H45" s="58">
        <f>'1570-1600'!B45+'1570-1600'!H45+'1610-1626'!B45+'2150-2170'!D45+'2240-2270'!G45+'2358-2363'!G45+'2358-2363'!I45</f>
        <v>3655510</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3157008</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981742</v>
      </c>
      <c r="D46" s="58">
        <f>'1050-1058'!D46+'1067-1071'!G46+'1130-1150'!D46+'1210-1240'!E46+'1730-1755'!D46+'1820-1830'!D46+'1871-1900'!H46+'1910-1952'!E46+'1910-1952'!L46+'1970-1980'!F46+'1995-2030'!I46+'2115-2135'!E46+'2150-2170'!F46+'2150-2170'!H46+'2150-2170'!J46+'2187-2230'!H46+'1871-1900'!D46</f>
        <v>2175266</v>
      </c>
      <c r="E46" s="58">
        <f>'1050-1058'!E46+'1067-1071'!H46+'1130-1150'!E46+'1210-1240'!F46+'1730-1755'!E46+'1820-1830'!E46+'1871-1900'!I46+'1910-1952'!F46+'1910-1952'!M46+'1970-1980'!G46+'1995-2030'!J46+'2115-2135'!F46+'2150-2170'!G46+'2150-2170'!I46+'2150-2170'!K46+'2187-2230'!I46+'1871-1900'!E46</f>
        <v>612776</v>
      </c>
      <c r="F46" s="58">
        <f t="shared" si="1"/>
        <v>583172</v>
      </c>
      <c r="G46" s="57"/>
      <c r="H46" s="58">
        <f>'1570-1600'!B46+'1570-1600'!H46+'1610-1626'!B46+'2150-2170'!D46+'2240-2270'!G46+'2358-2363'!G46+'2358-2363'!I46</f>
        <v>583172</v>
      </c>
      <c r="I46" s="58">
        <f>'1570-1600'!C46+'1570-1600'!I46+'1610-1626'!C46+'2150-2170'!E46+'2240-2270'!H46+'2358-2363'!H46+'2358-2363'!J46</f>
        <v>10082</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10622214</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2533215</v>
      </c>
      <c r="D47" s="58">
        <f>'1050-1058'!D47+'1067-1071'!G47+'1130-1150'!D47+'1210-1240'!E47+'1730-1755'!D47+'1820-1830'!D47+'1871-1900'!H47+'1910-1952'!E47+'1910-1952'!L47+'1970-1980'!F47+'1995-2030'!I47+'2115-2135'!E47+'2150-2170'!F47+'2150-2170'!H47+'2150-2170'!J47+'2187-2230'!H47+'1871-1900'!D47</f>
        <v>8088999</v>
      </c>
      <c r="E47" s="58">
        <f>'1050-1058'!E47+'1067-1071'!H47+'1130-1150'!E47+'1210-1240'!F47+'1730-1755'!E47+'1820-1830'!E47+'1871-1900'!I47+'1910-1952'!F47+'1910-1952'!M47+'1970-1980'!G47+'1995-2030'!J47+'2115-2135'!F47+'2150-2170'!G47+'2150-2170'!I47+'2150-2170'!K47+'2187-2230'!I47+'1871-1900'!E47</f>
        <v>1869492</v>
      </c>
      <c r="F47" s="58">
        <f t="shared" si="1"/>
        <v>1270100</v>
      </c>
      <c r="G47" s="57"/>
      <c r="H47" s="58">
        <f>'1570-1600'!B47+'1570-1600'!H47+'1610-1626'!B47+'2150-2170'!D47+'2240-2270'!G47+'2358-2363'!G47+'2358-2363'!I47</f>
        <v>1270100</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6478129</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2436724</v>
      </c>
      <c r="D48" s="58">
        <f>'1050-1058'!D48+'1067-1071'!G48+'1130-1150'!D48+'1210-1240'!E48+'1730-1755'!D48+'1820-1830'!D48+'1871-1900'!H48+'1910-1952'!E48+'1910-1952'!L48+'1970-1980'!F48+'1995-2030'!I48+'2115-2135'!E48+'2150-2170'!F48+'2150-2170'!H48+'2150-2170'!J48+'2187-2230'!H48+'1871-1900'!D48</f>
        <v>4041405</v>
      </c>
      <c r="E48" s="58">
        <f>'1050-1058'!E48+'1067-1071'!H48+'1130-1150'!E48+'1210-1240'!F48+'1730-1755'!E48+'1820-1830'!E48+'1871-1900'!I48+'1910-1952'!F48+'1910-1952'!M48+'1970-1980'!G48+'1995-2030'!J48+'2115-2135'!F48+'2150-2170'!G48+'2150-2170'!I48+'2150-2170'!K48+'2187-2230'!I48+'1871-1900'!E48</f>
        <v>830227</v>
      </c>
      <c r="F48" s="58">
        <f t="shared" si="1"/>
        <v>852304</v>
      </c>
      <c r="G48" s="57"/>
      <c r="H48" s="58">
        <f>'1570-1600'!B48+'1570-1600'!H48+'1610-1626'!B48+'2150-2170'!D48+'2240-2270'!G48+'2358-2363'!G48+'2358-2363'!I48</f>
        <v>852304</v>
      </c>
      <c r="I48" s="58">
        <f>'1570-1600'!C48+'1570-1600'!I48+'1610-1626'!C48+'2150-2170'!E48+'2240-2270'!H48+'2358-2363'!H48+'2358-2363'!J48</f>
        <v>375103</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11836562</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4027332</v>
      </c>
      <c r="D49" s="58">
        <f>'1050-1058'!D49+'1067-1071'!G49+'1130-1150'!D49+'1210-1240'!E49+'1730-1755'!D49+'1820-1830'!D49+'1871-1900'!H49+'1910-1952'!E49+'1910-1952'!L49+'1970-1980'!F49+'1995-2030'!I49+'2115-2135'!E49+'2150-2170'!F49+'2150-2170'!H49+'2150-2170'!J49+'2187-2230'!H49+'1871-1900'!D49</f>
        <v>7809230</v>
      </c>
      <c r="E49" s="58">
        <f>'1050-1058'!E49+'1067-1071'!H49+'1130-1150'!E49+'1210-1240'!F49+'1730-1755'!E49+'1820-1830'!E49+'1871-1900'!I49+'1910-1952'!F49+'1910-1952'!M49+'1970-1980'!G49+'1995-2030'!J49+'2115-2135'!F49+'2150-2170'!G49+'2150-2170'!I49+'2150-2170'!K49+'2187-2230'!I49+'1871-1900'!E49</f>
        <v>1555948</v>
      </c>
      <c r="F49" s="58">
        <f t="shared" si="1"/>
        <v>1802824</v>
      </c>
      <c r="G49" s="57"/>
      <c r="H49" s="58">
        <f>'1570-1600'!B49+'1570-1600'!H49+'1610-1626'!B49+'2150-2170'!D49+'2240-2270'!G49+'2358-2363'!G49+'2358-2363'!I49</f>
        <v>1802824</v>
      </c>
      <c r="I49" s="58">
        <f>'1570-1600'!C49+'1570-1600'!I49+'1610-1626'!C49+'2150-2170'!E49+'2240-2270'!H49+'2358-2363'!H49+'2358-2363'!J49</f>
        <v>402475</v>
      </c>
      <c r="J49" s="57"/>
      <c r="K49" s="57"/>
      <c r="L49" s="57"/>
      <c r="M49" s="57"/>
      <c r="N49" s="57"/>
      <c r="O49" s="57"/>
      <c r="P49" s="57"/>
      <c r="Q49" s="57"/>
      <c r="R49" s="57"/>
    </row>
    <row r="50" spans="1:18" x14ac:dyDescent="0.25">
      <c r="A50" s="57" t="str">
        <f>hidden1!A40</f>
        <v xml:space="preserve">  Чеченская Республика</v>
      </c>
      <c r="B50" s="58">
        <f t="shared" si="0"/>
        <v>9825527</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1183872</v>
      </c>
      <c r="D50" s="58">
        <f>'1050-1058'!D50+'1067-1071'!G50+'1130-1150'!D50+'1210-1240'!E50+'1730-1755'!D50+'1820-1830'!D50+'1871-1900'!H50+'1910-1952'!E50+'1910-1952'!L50+'1970-1980'!F50+'1995-2030'!I50+'2115-2135'!E50+'2150-2170'!F50+'2150-2170'!H50+'2150-2170'!J50+'2187-2230'!H50+'1871-1900'!D50</f>
        <v>8641655</v>
      </c>
      <c r="E50" s="58">
        <f>'1050-1058'!E50+'1067-1071'!H50+'1130-1150'!E50+'1210-1240'!F50+'1730-1755'!E50+'1820-1830'!E50+'1871-1900'!I50+'1910-1952'!F50+'1910-1952'!M50+'1970-1980'!G50+'1995-2030'!J50+'2115-2135'!F50+'2150-2170'!G50+'2150-2170'!I50+'2150-2170'!K50+'2187-2230'!I50+'1871-1900'!E50</f>
        <v>2923944</v>
      </c>
      <c r="F50" s="58">
        <f t="shared" si="1"/>
        <v>2110554</v>
      </c>
      <c r="G50" s="57"/>
      <c r="H50" s="58">
        <f>'1570-1600'!B50+'1570-1600'!H50+'1610-1626'!B50+'2150-2170'!D50+'2240-2270'!G50+'2358-2363'!G50+'2358-2363'!I50</f>
        <v>2110554</v>
      </c>
      <c r="I50" s="58">
        <f>'1570-1600'!C50+'1570-1600'!I50+'1610-1626'!C50+'2150-2170'!E50+'2240-2270'!H50+'2358-2363'!H50+'2358-2363'!J50</f>
        <v>27179</v>
      </c>
      <c r="J50" s="57"/>
      <c r="K50" s="57"/>
      <c r="L50" s="57"/>
      <c r="M50" s="57"/>
      <c r="N50" s="57"/>
      <c r="O50" s="57"/>
      <c r="P50" s="57"/>
      <c r="Q50" s="57"/>
      <c r="R50" s="57"/>
    </row>
    <row r="51" spans="1:18" x14ac:dyDescent="0.25">
      <c r="A51" s="57" t="str">
        <f>hidden1!A41</f>
        <v xml:space="preserve">  Ставропольский край</v>
      </c>
      <c r="B51" s="58">
        <f t="shared" si="0"/>
        <v>74126913</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29554729</v>
      </c>
      <c r="D51" s="58">
        <f>'1050-1058'!D51+'1067-1071'!G51+'1130-1150'!D51+'1210-1240'!E51+'1730-1755'!D51+'1820-1830'!D51+'1871-1900'!H51+'1910-1952'!E51+'1910-1952'!L51+'1970-1980'!F51+'1995-2030'!I51+'2115-2135'!E51+'2150-2170'!F51+'2150-2170'!H51+'2150-2170'!J51+'2187-2230'!H51+'1871-1900'!D51</f>
        <v>44572184</v>
      </c>
      <c r="E51" s="58">
        <f>'1050-1058'!E51+'1067-1071'!H51+'1130-1150'!E51+'1210-1240'!F51+'1730-1755'!E51+'1820-1830'!E51+'1871-1900'!I51+'1910-1952'!F51+'1910-1952'!M51+'1970-1980'!G51+'1995-2030'!J51+'2115-2135'!F51+'2150-2170'!G51+'2150-2170'!I51+'2150-2170'!K51+'2187-2230'!I51+'1871-1900'!E51</f>
        <v>8380664</v>
      </c>
      <c r="F51" s="58">
        <f t="shared" si="1"/>
        <v>7328604</v>
      </c>
      <c r="G51" s="57"/>
      <c r="H51" s="58">
        <f>'1570-1600'!B51+'1570-1600'!H51+'1610-1626'!B51+'2150-2170'!D51+'2240-2270'!G51+'2358-2363'!G51+'2358-2363'!I51</f>
        <v>7328604</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824834023</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367954378</v>
      </c>
      <c r="D52" s="58">
        <f>'1050-1058'!D52+'1067-1071'!G52+'1130-1150'!D52+'1210-1240'!E52+'1730-1755'!D52+'1820-1830'!D52+'1871-1900'!H52+'1910-1952'!E52+'1910-1952'!L52+'1970-1980'!F52+'1995-2030'!I52+'2115-2135'!E52+'2150-2170'!F52+'2150-2170'!H52+'2150-2170'!J52+'2187-2230'!H52+'1871-1900'!D52</f>
        <v>456879645</v>
      </c>
      <c r="E52" s="58">
        <f>'1050-1058'!E52+'1067-1071'!H52+'1130-1150'!E52+'1210-1240'!F52+'1730-1755'!E52+'1820-1830'!E52+'1871-1900'!I52+'1910-1952'!F52+'1910-1952'!M52+'1970-1980'!G52+'1995-2030'!J52+'2115-2135'!F52+'2150-2170'!G52+'2150-2170'!I52+'2150-2170'!K52+'2187-2230'!I52+'1871-1900'!E52</f>
        <v>65288685</v>
      </c>
      <c r="F52" s="58">
        <f t="shared" si="1"/>
        <v>74495153</v>
      </c>
      <c r="G52" s="57"/>
      <c r="H52" s="58">
        <f>'1570-1600'!B52+'1570-1600'!H52+'1610-1626'!B52+'2150-2170'!D52+'2240-2270'!G52+'2358-2363'!G52+'2358-2363'!I52</f>
        <v>74495153</v>
      </c>
      <c r="I52" s="58">
        <f>'1570-1600'!C52+'1570-1600'!I52+'1610-1626'!C52+'2150-2170'!E52+'2240-2270'!H52+'2358-2363'!H52+'2358-2363'!J52</f>
        <v>2372113</v>
      </c>
      <c r="J52" s="57"/>
      <c r="K52" s="57"/>
      <c r="L52" s="57"/>
      <c r="M52" s="57"/>
      <c r="N52" s="57"/>
      <c r="O52" s="57"/>
      <c r="P52" s="57"/>
      <c r="Q52" s="57"/>
      <c r="R52" s="57"/>
    </row>
    <row r="53" spans="1:18" x14ac:dyDescent="0.25">
      <c r="A53" s="57" t="str">
        <f>hidden1!A43</f>
        <v xml:space="preserve">  Республика Адыгея</v>
      </c>
      <c r="B53" s="58">
        <f t="shared" si="0"/>
        <v>14053279</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3876380</v>
      </c>
      <c r="D53" s="58">
        <f>'1050-1058'!D53+'1067-1071'!G53+'1130-1150'!D53+'1210-1240'!E53+'1730-1755'!D53+'1820-1830'!D53+'1871-1900'!H53+'1910-1952'!E53+'1910-1952'!L53+'1970-1980'!F53+'1995-2030'!I53+'2115-2135'!E53+'2150-2170'!F53+'2150-2170'!H53+'2150-2170'!J53+'2187-2230'!H53+'1871-1900'!D53</f>
        <v>10176899</v>
      </c>
      <c r="E53" s="58">
        <f>'1050-1058'!E53+'1067-1071'!H53+'1130-1150'!E53+'1210-1240'!F53+'1730-1755'!E53+'1820-1830'!E53+'1871-1900'!I53+'1910-1952'!F53+'1910-1952'!M53+'1970-1980'!G53+'1995-2030'!J53+'2115-2135'!F53+'2150-2170'!G53+'2150-2170'!I53+'2150-2170'!K53+'2187-2230'!I53+'1871-1900'!E53</f>
        <v>1188334</v>
      </c>
      <c r="F53" s="58">
        <f t="shared" si="1"/>
        <v>1245177</v>
      </c>
      <c r="G53" s="57"/>
      <c r="H53" s="58">
        <f>'1570-1600'!B53+'1570-1600'!H53+'1610-1626'!B53+'2150-2170'!D53+'2240-2270'!G53+'2358-2363'!G53+'2358-2363'!I53</f>
        <v>1245177</v>
      </c>
      <c r="I53" s="58">
        <f>'1570-1600'!C53+'1570-1600'!I53+'1610-1626'!C53+'2150-2170'!E53+'2240-2270'!H53+'2358-2363'!H53+'2358-2363'!J53</f>
        <v>457818</v>
      </c>
      <c r="J53" s="57"/>
      <c r="K53" s="57"/>
      <c r="L53" s="57"/>
      <c r="M53" s="57"/>
      <c r="N53" s="57"/>
      <c r="O53" s="57"/>
      <c r="P53" s="57"/>
      <c r="Q53" s="57"/>
      <c r="R53" s="57"/>
    </row>
    <row r="54" spans="1:18" x14ac:dyDescent="0.25">
      <c r="A54" s="57" t="str">
        <f>hidden1!A44</f>
        <v xml:space="preserve">  Республика Калмыкия</v>
      </c>
      <c r="B54" s="58">
        <f t="shared" si="0"/>
        <v>5401927</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1464747</v>
      </c>
      <c r="D54" s="58">
        <f>'1050-1058'!D54+'1067-1071'!G54+'1130-1150'!D54+'1210-1240'!E54+'1730-1755'!D54+'1820-1830'!D54+'1871-1900'!H54+'1910-1952'!E54+'1910-1952'!L54+'1970-1980'!F54+'1995-2030'!I54+'2115-2135'!E54+'2150-2170'!F54+'2150-2170'!H54+'2150-2170'!J54+'2187-2230'!H54+'1871-1900'!D54</f>
        <v>3937180</v>
      </c>
      <c r="E54" s="58">
        <f>'1050-1058'!E54+'1067-1071'!H54+'1130-1150'!E54+'1210-1240'!F54+'1730-1755'!E54+'1820-1830'!E54+'1871-1900'!I54+'1910-1952'!F54+'1910-1952'!M54+'1970-1980'!G54+'1995-2030'!J54+'2115-2135'!F54+'2150-2170'!G54+'2150-2170'!I54+'2150-2170'!K54+'2187-2230'!I54+'1871-1900'!E54</f>
        <v>838869</v>
      </c>
      <c r="F54" s="58">
        <f t="shared" si="1"/>
        <v>1154286</v>
      </c>
      <c r="G54" s="57"/>
      <c r="H54" s="58">
        <f>'1570-1600'!B54+'1570-1600'!H54+'1610-1626'!B54+'2150-2170'!D54+'2240-2270'!G54+'2358-2363'!G54+'2358-2363'!I54</f>
        <v>1154286</v>
      </c>
      <c r="I54" s="58">
        <f>'1570-1600'!C54+'1570-1600'!I54+'1610-1626'!C54+'2150-2170'!E54+'2240-2270'!H54+'2358-2363'!H54+'2358-2363'!J54</f>
        <v>26134</v>
      </c>
      <c r="J54" s="57"/>
      <c r="K54" s="57"/>
      <c r="L54" s="57"/>
      <c r="M54" s="57"/>
      <c r="N54" s="57"/>
      <c r="O54" s="57"/>
      <c r="P54" s="57"/>
      <c r="Q54" s="57"/>
      <c r="R54" s="57"/>
    </row>
    <row r="55" spans="1:18" x14ac:dyDescent="0.25">
      <c r="A55" s="57" t="str">
        <f>hidden1!A45</f>
        <v xml:space="preserve">  Республика Крым</v>
      </c>
      <c r="B55" s="58">
        <f t="shared" si="0"/>
        <v>49740126</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17898224</v>
      </c>
      <c r="D55" s="58">
        <f>'1050-1058'!D55+'1067-1071'!G55+'1130-1150'!D55+'1210-1240'!E55+'1730-1755'!D55+'1820-1830'!D55+'1871-1900'!H55+'1910-1952'!E55+'1910-1952'!L55+'1970-1980'!F55+'1995-2030'!I55+'2115-2135'!E55+'2150-2170'!F55+'2150-2170'!H55+'2150-2170'!J55+'2187-2230'!H55+'1871-1900'!D55</f>
        <v>31841902</v>
      </c>
      <c r="E55" s="58">
        <f>'1050-1058'!E55+'1067-1071'!H55+'1130-1150'!E55+'1210-1240'!F55+'1730-1755'!E55+'1820-1830'!E55+'1871-1900'!I55+'1910-1952'!F55+'1910-1952'!M55+'1970-1980'!G55+'1995-2030'!J55+'2115-2135'!F55+'2150-2170'!G55+'2150-2170'!I55+'2150-2170'!K55+'2187-2230'!I55+'1871-1900'!E55</f>
        <v>5937391</v>
      </c>
      <c r="F55" s="58">
        <f t="shared" si="1"/>
        <v>3949742</v>
      </c>
      <c r="G55" s="57"/>
      <c r="H55" s="58">
        <f>'1570-1600'!B55+'1570-1600'!H55+'1610-1626'!B55+'2150-2170'!D55+'2240-2270'!G55+'2358-2363'!G55+'2358-2363'!I55</f>
        <v>3949742</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293000639</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109661475</v>
      </c>
      <c r="D56" s="58">
        <f>'1050-1058'!D56+'1067-1071'!G56+'1130-1150'!D56+'1210-1240'!E56+'1730-1755'!D56+'1820-1830'!D56+'1871-1900'!H56+'1910-1952'!E56+'1910-1952'!L56+'1970-1980'!F56+'1995-2030'!I56+'2115-2135'!E56+'2150-2170'!F56+'2150-2170'!H56+'2150-2170'!J56+'2187-2230'!H56+'1871-1900'!D56</f>
        <v>183339164</v>
      </c>
      <c r="E56" s="58">
        <f>'1050-1058'!E56+'1067-1071'!H56+'1130-1150'!E56+'1210-1240'!F56+'1730-1755'!E56+'1820-1830'!E56+'1871-1900'!I56+'1910-1952'!F56+'1910-1952'!M56+'1970-1980'!G56+'1995-2030'!J56+'2115-2135'!F56+'2150-2170'!G56+'2150-2170'!I56+'2150-2170'!K56+'2187-2230'!I56+'1871-1900'!E56</f>
        <v>29300224</v>
      </c>
      <c r="F56" s="58">
        <f t="shared" si="1"/>
        <v>36443120</v>
      </c>
      <c r="G56" s="57"/>
      <c r="H56" s="58">
        <f>'1570-1600'!B56+'1570-1600'!H56+'1610-1626'!B56+'2150-2170'!D56+'2240-2270'!G56+'2358-2363'!G56+'2358-2363'!I56</f>
        <v>36443120</v>
      </c>
      <c r="I56" s="58">
        <f>'1570-1600'!C56+'1570-1600'!I56+'1610-1626'!C56+'2150-2170'!E56+'2240-2270'!H56+'2358-2363'!H56+'2358-2363'!J56</f>
        <v>994554</v>
      </c>
      <c r="J56" s="57"/>
      <c r="K56" s="57"/>
      <c r="L56" s="57"/>
      <c r="M56" s="57"/>
      <c r="N56" s="57"/>
      <c r="O56" s="57"/>
      <c r="P56" s="57"/>
      <c r="Q56" s="57"/>
      <c r="R56" s="57"/>
    </row>
    <row r="57" spans="1:18" x14ac:dyDescent="0.25">
      <c r="A57" s="57" t="str">
        <f>hidden1!A47</f>
        <v xml:space="preserve">  Астраханская область</v>
      </c>
      <c r="B57" s="58">
        <f t="shared" si="0"/>
        <v>116279923</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88672320</v>
      </c>
      <c r="D57" s="58">
        <f>'1050-1058'!D57+'1067-1071'!G57+'1130-1150'!D57+'1210-1240'!E57+'1730-1755'!D57+'1820-1830'!D57+'1871-1900'!H57+'1910-1952'!E57+'1910-1952'!L57+'1970-1980'!F57+'1995-2030'!I57+'2115-2135'!E57+'2150-2170'!F57+'2150-2170'!H57+'2150-2170'!J57+'2187-2230'!H57+'1871-1900'!D57</f>
        <v>27607603</v>
      </c>
      <c r="E57" s="58">
        <f>'1050-1058'!E57+'1067-1071'!H57+'1130-1150'!E57+'1210-1240'!F57+'1730-1755'!E57+'1820-1830'!E57+'1871-1900'!I57+'1910-1952'!F57+'1910-1952'!M57+'1970-1980'!G57+'1995-2030'!J57+'2115-2135'!F57+'2150-2170'!G57+'2150-2170'!I57+'2150-2170'!K57+'2187-2230'!I57+'1871-1900'!E57</f>
        <v>3562406</v>
      </c>
      <c r="F57" s="58">
        <f t="shared" si="1"/>
        <v>8427406</v>
      </c>
      <c r="G57" s="57"/>
      <c r="H57" s="58">
        <f>'1570-1600'!B57+'1570-1600'!H57+'1610-1626'!B57+'2150-2170'!D57+'2240-2270'!G57+'2358-2363'!G57+'2358-2363'!I57</f>
        <v>8427406</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146093820</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75113619</v>
      </c>
      <c r="D58" s="58">
        <f>'1050-1058'!D58+'1067-1071'!G58+'1130-1150'!D58+'1210-1240'!E58+'1730-1755'!D58+'1820-1830'!D58+'1871-1900'!H58+'1910-1952'!E58+'1910-1952'!L58+'1970-1980'!F58+'1995-2030'!I58+'2115-2135'!E58+'2150-2170'!F58+'2150-2170'!H58+'2150-2170'!J58+'2187-2230'!H58+'1871-1900'!D58</f>
        <v>70980201</v>
      </c>
      <c r="E58" s="58">
        <f>'1050-1058'!E58+'1067-1071'!H58+'1130-1150'!E58+'1210-1240'!F58+'1730-1755'!E58+'1820-1830'!E58+'1871-1900'!I58+'1910-1952'!F58+'1910-1952'!M58+'1970-1980'!G58+'1995-2030'!J58+'2115-2135'!F58+'2150-2170'!G58+'2150-2170'!I58+'2150-2170'!K58+'2187-2230'!I58+'1871-1900'!E58</f>
        <v>8385139</v>
      </c>
      <c r="F58" s="58">
        <f t="shared" si="1"/>
        <v>7675197</v>
      </c>
      <c r="G58" s="57"/>
      <c r="H58" s="58">
        <f>'1570-1600'!B58+'1570-1600'!H58+'1610-1626'!B58+'2150-2170'!D58+'2240-2270'!G58+'2358-2363'!G58+'2358-2363'!I58</f>
        <v>7675197</v>
      </c>
      <c r="I58" s="58">
        <f>'1570-1600'!C58+'1570-1600'!I58+'1610-1626'!C58+'2150-2170'!E58+'2240-2270'!H58+'2358-2363'!H58+'2358-2363'!J58</f>
        <v>-8</v>
      </c>
      <c r="J58" s="57"/>
      <c r="K58" s="57"/>
      <c r="L58" s="57"/>
      <c r="M58" s="57"/>
      <c r="N58" s="57"/>
      <c r="O58" s="57"/>
      <c r="P58" s="57"/>
      <c r="Q58" s="57"/>
      <c r="R58" s="57"/>
    </row>
    <row r="59" spans="1:18" x14ac:dyDescent="0.25">
      <c r="A59" s="57" t="str">
        <f>hidden1!A49</f>
        <v xml:space="preserve">  Ростовская область</v>
      </c>
      <c r="B59" s="58">
        <f t="shared" si="0"/>
        <v>185903528</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66183126</v>
      </c>
      <c r="D59" s="58">
        <f>'1050-1058'!D59+'1067-1071'!G59+'1130-1150'!D59+'1210-1240'!E59+'1730-1755'!D59+'1820-1830'!D59+'1871-1900'!H59+'1910-1952'!E59+'1910-1952'!L59+'1970-1980'!F59+'1995-2030'!I59+'2115-2135'!E59+'2150-2170'!F59+'2150-2170'!H59+'2150-2170'!J59+'2187-2230'!H59+'1871-1900'!D59</f>
        <v>119720402</v>
      </c>
      <c r="E59" s="58">
        <f>'1050-1058'!E59+'1067-1071'!H59+'1130-1150'!E59+'1210-1240'!F59+'1730-1755'!E59+'1820-1830'!E59+'1871-1900'!I59+'1910-1952'!F59+'1910-1952'!M59+'1970-1980'!G59+'1995-2030'!J59+'2115-2135'!F59+'2150-2170'!G59+'2150-2170'!I59+'2150-2170'!K59+'2187-2230'!I59+'1871-1900'!E59</f>
        <v>16062836</v>
      </c>
      <c r="F59" s="58">
        <f t="shared" si="1"/>
        <v>14857496</v>
      </c>
      <c r="G59" s="57"/>
      <c r="H59" s="58">
        <f>'1570-1600'!B59+'1570-1600'!H59+'1610-1626'!B59+'2150-2170'!D59+'2240-2270'!G59+'2358-2363'!G59+'2358-2363'!I59</f>
        <v>14857496</v>
      </c>
      <c r="I59" s="58">
        <f>'1570-1600'!C59+'1570-1600'!I59+'1610-1626'!C59+'2150-2170'!E59+'2240-2270'!H59+'2358-2363'!H59+'2358-2363'!J59</f>
        <v>893615</v>
      </c>
      <c r="J59" s="57"/>
      <c r="K59" s="57"/>
      <c r="L59" s="57"/>
      <c r="M59" s="57"/>
      <c r="N59" s="57"/>
      <c r="O59" s="57"/>
      <c r="P59" s="57"/>
      <c r="Q59" s="57"/>
      <c r="R59" s="57"/>
    </row>
    <row r="60" spans="1:18" x14ac:dyDescent="0.25">
      <c r="A60" s="57" t="str">
        <f>hidden1!A50</f>
        <v xml:space="preserve">  город Севастополь</v>
      </c>
      <c r="B60" s="58">
        <f t="shared" si="0"/>
        <v>14360781</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5084487</v>
      </c>
      <c r="D60" s="58">
        <f>'1050-1058'!D60+'1067-1071'!G60+'1130-1150'!D60+'1210-1240'!E60+'1730-1755'!D60+'1820-1830'!D60+'1871-1900'!H60+'1910-1952'!E60+'1910-1952'!L60+'1970-1980'!F60+'1995-2030'!I60+'2115-2135'!E60+'2150-2170'!F60+'2150-2170'!H60+'2150-2170'!J60+'2187-2230'!H60+'1871-1900'!D60</f>
        <v>9276294</v>
      </c>
      <c r="E60" s="58">
        <f>'1050-1058'!E60+'1067-1071'!H60+'1130-1150'!E60+'1210-1240'!F60+'1730-1755'!E60+'1820-1830'!E60+'1871-1900'!I60+'1910-1952'!F60+'1910-1952'!M60+'1970-1980'!G60+'1995-2030'!J60+'2115-2135'!F60+'2150-2170'!G60+'2150-2170'!I60+'2150-2170'!K60+'2187-2230'!I60+'1871-1900'!E60</f>
        <v>13486</v>
      </c>
      <c r="F60" s="58">
        <f t="shared" si="1"/>
        <v>742729</v>
      </c>
      <c r="G60" s="57"/>
      <c r="H60" s="58">
        <f>'1570-1600'!B60+'1570-1600'!H60+'1610-1626'!B60+'2150-2170'!D60+'2240-2270'!G60+'2358-2363'!G60+'2358-2363'!I60</f>
        <v>742729</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2851467633</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1800083112</v>
      </c>
      <c r="D61" s="58">
        <f>'1050-1058'!D61+'1067-1071'!G61+'1130-1150'!D61+'1210-1240'!E61+'1730-1755'!D61+'1820-1830'!D61+'1871-1900'!H61+'1910-1952'!E61+'1910-1952'!L61+'1970-1980'!F61+'1995-2030'!I61+'2115-2135'!E61+'2150-2170'!F61+'2150-2170'!H61+'2150-2170'!J61+'2187-2230'!H61+'1871-1900'!D61</f>
        <v>1051384521</v>
      </c>
      <c r="E61" s="58">
        <f>'1050-1058'!E61+'1067-1071'!H61+'1130-1150'!E61+'1210-1240'!F61+'1730-1755'!E61+'1820-1830'!E61+'1871-1900'!I61+'1910-1952'!F61+'1910-1952'!M61+'1970-1980'!G61+'1995-2030'!J61+'2115-2135'!F61+'2150-2170'!G61+'2150-2170'!I61+'2150-2170'!K61+'2187-2230'!I61+'1871-1900'!E61</f>
        <v>125477496</v>
      </c>
      <c r="F61" s="58">
        <f t="shared" si="1"/>
        <v>122546283</v>
      </c>
      <c r="G61" s="57"/>
      <c r="H61" s="58">
        <f>'1570-1600'!B61+'1570-1600'!H61+'1610-1626'!B61+'2150-2170'!D61+'2240-2270'!G61+'2358-2363'!G61+'2358-2363'!I61</f>
        <v>122546283</v>
      </c>
      <c r="I61" s="58">
        <f>'1570-1600'!C61+'1570-1600'!I61+'1610-1626'!C61+'2150-2170'!E61+'2240-2270'!H61+'2358-2363'!H61+'2358-2363'!J61</f>
        <v>1877006</v>
      </c>
      <c r="J61" s="57"/>
      <c r="K61" s="57"/>
      <c r="L61" s="57"/>
      <c r="M61" s="57"/>
      <c r="N61" s="57"/>
      <c r="O61" s="57"/>
      <c r="P61" s="57"/>
      <c r="Q61" s="57"/>
      <c r="R61" s="57"/>
    </row>
    <row r="62" spans="1:18" x14ac:dyDescent="0.25">
      <c r="A62" s="57" t="str">
        <f>hidden1!A52</f>
        <v xml:space="preserve">  Республика Башкортостан</v>
      </c>
      <c r="B62" s="58">
        <f t="shared" si="0"/>
        <v>215320091</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91193833</v>
      </c>
      <c r="D62" s="58">
        <f>'1050-1058'!D62+'1067-1071'!G62+'1130-1150'!D62+'1210-1240'!E62+'1730-1755'!D62+'1820-1830'!D62+'1871-1900'!H62+'1910-1952'!E62+'1910-1952'!L62+'1970-1980'!F62+'1995-2030'!I62+'2115-2135'!E62+'2150-2170'!F62+'2150-2170'!H62+'2150-2170'!J62+'2187-2230'!H62+'1871-1900'!D62</f>
        <v>124126258</v>
      </c>
      <c r="E62" s="58">
        <f>'1050-1058'!E62+'1067-1071'!H62+'1130-1150'!E62+'1210-1240'!F62+'1730-1755'!E62+'1820-1830'!E62+'1871-1900'!I62+'1910-1952'!F62+'1910-1952'!M62+'1970-1980'!G62+'1995-2030'!J62+'2115-2135'!F62+'2150-2170'!G62+'2150-2170'!I62+'2150-2170'!K62+'2187-2230'!I62+'1871-1900'!E62</f>
        <v>14324475</v>
      </c>
      <c r="F62" s="58">
        <f t="shared" si="1"/>
        <v>9664898</v>
      </c>
      <c r="G62" s="57"/>
      <c r="H62" s="58">
        <f>'1570-1600'!B62+'1570-1600'!H62+'1610-1626'!B62+'2150-2170'!D62+'2240-2270'!G62+'2358-2363'!G62+'2358-2363'!I62</f>
        <v>9664898</v>
      </c>
      <c r="I62" s="58">
        <f>'1570-1600'!C62+'1570-1600'!I62+'1610-1626'!C62+'2150-2170'!E62+'2240-2270'!H62+'2358-2363'!H62+'2358-2363'!J62</f>
        <v>596872</v>
      </c>
      <c r="J62" s="57"/>
      <c r="K62" s="57"/>
      <c r="L62" s="57"/>
      <c r="M62" s="57"/>
      <c r="N62" s="57"/>
      <c r="O62" s="57"/>
      <c r="P62" s="57"/>
      <c r="Q62" s="57"/>
      <c r="R62" s="57"/>
    </row>
    <row r="63" spans="1:18" x14ac:dyDescent="0.25">
      <c r="A63" s="57" t="str">
        <f>hidden1!A53</f>
        <v xml:space="preserve">  Республика Марий-Эл</v>
      </c>
      <c r="B63" s="58">
        <f t="shared" si="0"/>
        <v>21627285</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10404483</v>
      </c>
      <c r="D63" s="58">
        <f>'1050-1058'!D63+'1067-1071'!G63+'1130-1150'!D63+'1210-1240'!E63+'1730-1755'!D63+'1820-1830'!D63+'1871-1900'!H63+'1910-1952'!E63+'1910-1952'!L63+'1970-1980'!F63+'1995-2030'!I63+'2115-2135'!E63+'2150-2170'!F63+'2150-2170'!H63+'2150-2170'!J63+'2187-2230'!H63+'1871-1900'!D63</f>
        <v>11222802</v>
      </c>
      <c r="E63" s="58">
        <f>'1050-1058'!E63+'1067-1071'!H63+'1130-1150'!E63+'1210-1240'!F63+'1730-1755'!E63+'1820-1830'!E63+'1871-1900'!I63+'1910-1952'!F63+'1910-1952'!M63+'1970-1980'!G63+'1995-2030'!J63+'2115-2135'!F63+'2150-2170'!G63+'2150-2170'!I63+'2150-2170'!K63+'2187-2230'!I63+'1871-1900'!E63</f>
        <v>2047012</v>
      </c>
      <c r="F63" s="58">
        <f t="shared" si="1"/>
        <v>1604503</v>
      </c>
      <c r="G63" s="57"/>
      <c r="H63" s="58">
        <f>'1570-1600'!B63+'1570-1600'!H63+'1610-1626'!B63+'2150-2170'!D63+'2240-2270'!G63+'2358-2363'!G63+'2358-2363'!I63</f>
        <v>1604503</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29338306</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11163331</v>
      </c>
      <c r="D64" s="58">
        <f>'1050-1058'!D64+'1067-1071'!G64+'1130-1150'!D64+'1210-1240'!E64+'1730-1755'!D64+'1820-1830'!D64+'1871-1900'!H64+'1910-1952'!E64+'1910-1952'!L64+'1970-1980'!F64+'1995-2030'!I64+'2115-2135'!E64+'2150-2170'!F64+'2150-2170'!H64+'2150-2170'!J64+'2187-2230'!H64+'1871-1900'!D64</f>
        <v>18174975</v>
      </c>
      <c r="E64" s="58">
        <f>'1050-1058'!E64+'1067-1071'!H64+'1130-1150'!E64+'1210-1240'!F64+'1730-1755'!E64+'1820-1830'!E64+'1871-1900'!I64+'1910-1952'!F64+'1910-1952'!M64+'1970-1980'!G64+'1995-2030'!J64+'2115-2135'!F64+'2150-2170'!G64+'2150-2170'!I64+'2150-2170'!K64+'2187-2230'!I64+'1871-1900'!E64</f>
        <v>2320462</v>
      </c>
      <c r="F64" s="58">
        <f t="shared" si="1"/>
        <v>2558431</v>
      </c>
      <c r="G64" s="57"/>
      <c r="H64" s="58">
        <f>'1570-1600'!B64+'1570-1600'!H64+'1610-1626'!B64+'2150-2170'!D64+'2240-2270'!G64+'2358-2363'!G64+'2358-2363'!I64</f>
        <v>2558431</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585270413</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377187504</v>
      </c>
      <c r="D65" s="58">
        <f>'1050-1058'!D65+'1067-1071'!G65+'1130-1150'!D65+'1210-1240'!E65+'1730-1755'!D65+'1820-1830'!D65+'1871-1900'!H65+'1910-1952'!E65+'1910-1952'!L65+'1970-1980'!F65+'1995-2030'!I65+'2115-2135'!E65+'2150-2170'!F65+'2150-2170'!H65+'2150-2170'!J65+'2187-2230'!H65+'1871-1900'!D65</f>
        <v>208082909</v>
      </c>
      <c r="E65" s="58">
        <f>'1050-1058'!E65+'1067-1071'!H65+'1130-1150'!E65+'1210-1240'!F65+'1730-1755'!E65+'1820-1830'!E65+'1871-1900'!I65+'1910-1952'!F65+'1910-1952'!M65+'1970-1980'!G65+'1995-2030'!J65+'2115-2135'!F65+'2150-2170'!G65+'2150-2170'!I65+'2150-2170'!K65+'2187-2230'!I65+'1871-1900'!E65</f>
        <v>22191593</v>
      </c>
      <c r="F65" s="58">
        <f t="shared" si="1"/>
        <v>31114668</v>
      </c>
      <c r="G65" s="57"/>
      <c r="H65" s="58">
        <f>'1570-1600'!B65+'1570-1600'!H65+'1610-1626'!B65+'2150-2170'!D65+'2240-2270'!G65+'2358-2363'!G65+'2358-2363'!I65</f>
        <v>31114668</v>
      </c>
      <c r="I65" s="58">
        <f>'1570-1600'!C65+'1570-1600'!I65+'1610-1626'!C65+'2150-2170'!E65+'2240-2270'!H65+'2358-2363'!H65+'2358-2363'!J65</f>
        <v>3492</v>
      </c>
      <c r="J65" s="57"/>
      <c r="K65" s="57"/>
      <c r="L65" s="57"/>
      <c r="M65" s="57"/>
      <c r="N65" s="57"/>
      <c r="O65" s="57"/>
      <c r="P65" s="57"/>
      <c r="Q65" s="57"/>
      <c r="R65" s="57"/>
    </row>
    <row r="66" spans="1:18" x14ac:dyDescent="0.25">
      <c r="A66" s="57" t="str">
        <f>hidden1!A56</f>
        <v xml:space="preserve">  Удмуртская Республика</v>
      </c>
      <c r="B66" s="58">
        <f t="shared" si="0"/>
        <v>175944796</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140242528</v>
      </c>
      <c r="D66" s="58">
        <f>'1050-1058'!D66+'1067-1071'!G66+'1130-1150'!D66+'1210-1240'!E66+'1730-1755'!D66+'1820-1830'!D66+'1871-1900'!H66+'1910-1952'!E66+'1910-1952'!L66+'1970-1980'!F66+'1995-2030'!I66+'2115-2135'!E66+'2150-2170'!F66+'2150-2170'!H66+'2150-2170'!J66+'2187-2230'!H66+'1871-1900'!D66</f>
        <v>35702268</v>
      </c>
      <c r="E66" s="58">
        <f>'1050-1058'!E66+'1067-1071'!H66+'1130-1150'!E66+'1210-1240'!F66+'1730-1755'!E66+'1820-1830'!E66+'1871-1900'!I66+'1910-1952'!F66+'1910-1952'!M66+'1970-1980'!G66+'1995-2030'!J66+'2115-2135'!F66+'2150-2170'!G66+'2150-2170'!I66+'2150-2170'!K66+'2187-2230'!I66+'1871-1900'!E66</f>
        <v>5866492</v>
      </c>
      <c r="F66" s="58">
        <f t="shared" si="1"/>
        <v>5584606</v>
      </c>
      <c r="G66" s="57"/>
      <c r="H66" s="58">
        <f>'1570-1600'!B66+'1570-1600'!H66+'1610-1626'!B66+'2150-2170'!D66+'2240-2270'!G66+'2358-2363'!G66+'2358-2363'!I66</f>
        <v>5584606</v>
      </c>
      <c r="I66" s="58">
        <f>'1570-1600'!C66+'1570-1600'!I66+'1610-1626'!C66+'2150-2170'!E66+'2240-2270'!H66+'2358-2363'!H66+'2358-2363'!J66</f>
        <v>-1</v>
      </c>
      <c r="J66" s="57"/>
      <c r="K66" s="57"/>
      <c r="L66" s="57"/>
      <c r="M66" s="57"/>
      <c r="N66" s="57"/>
      <c r="O66" s="57"/>
      <c r="P66" s="57"/>
      <c r="Q66" s="57"/>
      <c r="R66" s="57"/>
    </row>
    <row r="67" spans="1:18" x14ac:dyDescent="0.25">
      <c r="A67" s="57" t="str">
        <f>hidden1!A57</f>
        <v xml:space="preserve">  Чувашская Республика</v>
      </c>
      <c r="B67" s="58">
        <f t="shared" si="0"/>
        <v>47674982</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22729522</v>
      </c>
      <c r="D67" s="58">
        <f>'1050-1058'!D67+'1067-1071'!G67+'1130-1150'!D67+'1210-1240'!E67+'1730-1755'!D67+'1820-1830'!D67+'1871-1900'!H67+'1910-1952'!E67+'1910-1952'!L67+'1970-1980'!F67+'1995-2030'!I67+'2115-2135'!E67+'2150-2170'!F67+'2150-2170'!H67+'2150-2170'!J67+'2187-2230'!H67+'1871-1900'!D67</f>
        <v>24945460</v>
      </c>
      <c r="E67" s="58">
        <f>'1050-1058'!E67+'1067-1071'!H67+'1130-1150'!E67+'1210-1240'!F67+'1730-1755'!E67+'1820-1830'!E67+'1871-1900'!I67+'1910-1952'!F67+'1910-1952'!M67+'1970-1980'!G67+'1995-2030'!J67+'2115-2135'!F67+'2150-2170'!G67+'2150-2170'!I67+'2150-2170'!K67+'2187-2230'!I67+'1871-1900'!E67</f>
        <v>3547510</v>
      </c>
      <c r="F67" s="58">
        <f t="shared" si="1"/>
        <v>2800792</v>
      </c>
      <c r="G67" s="57"/>
      <c r="H67" s="58">
        <f>'1570-1600'!B67+'1570-1600'!H67+'1610-1626'!B67+'2150-2170'!D67+'2240-2270'!G67+'2358-2363'!G67+'2358-2363'!I67</f>
        <v>2800792</v>
      </c>
      <c r="I67" s="58">
        <f>'1570-1600'!C67+'1570-1600'!I67+'1610-1626'!C67+'2150-2170'!E67+'2240-2270'!H67+'2358-2363'!H67+'2358-2363'!J67</f>
        <v>20868</v>
      </c>
      <c r="J67" s="57"/>
      <c r="K67" s="57"/>
      <c r="L67" s="57"/>
      <c r="M67" s="57"/>
      <c r="N67" s="57"/>
      <c r="O67" s="57"/>
      <c r="P67" s="57"/>
      <c r="Q67" s="57"/>
      <c r="R67" s="57"/>
    </row>
    <row r="68" spans="1:18" x14ac:dyDescent="0.25">
      <c r="A68" s="57" t="str">
        <f>hidden1!A58</f>
        <v xml:space="preserve">  Кировская область</v>
      </c>
      <c r="B68" s="58">
        <f t="shared" si="0"/>
        <v>48140666</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22687532</v>
      </c>
      <c r="D68" s="58">
        <f>'1050-1058'!D68+'1067-1071'!G68+'1130-1150'!D68+'1210-1240'!E68+'1730-1755'!D68+'1820-1830'!D68+'1871-1900'!H68+'1910-1952'!E68+'1910-1952'!L68+'1970-1980'!F68+'1995-2030'!I68+'2115-2135'!E68+'2150-2170'!F68+'2150-2170'!H68+'2150-2170'!J68+'2187-2230'!H68+'1871-1900'!D68</f>
        <v>25453134</v>
      </c>
      <c r="E68" s="58">
        <f>'1050-1058'!E68+'1067-1071'!H68+'1130-1150'!E68+'1210-1240'!F68+'1730-1755'!E68+'1820-1830'!E68+'1871-1900'!I68+'1910-1952'!F68+'1910-1952'!M68+'1970-1980'!G68+'1995-2030'!J68+'2115-2135'!F68+'2150-2170'!G68+'2150-2170'!I68+'2150-2170'!K68+'2187-2230'!I68+'1871-1900'!E68</f>
        <v>4309192</v>
      </c>
      <c r="F68" s="58">
        <f t="shared" si="1"/>
        <v>3155392</v>
      </c>
      <c r="G68" s="57"/>
      <c r="H68" s="58">
        <f>'1570-1600'!B68+'1570-1600'!H68+'1610-1626'!B68+'2150-2170'!D68+'2240-2270'!G68+'2358-2363'!G68+'2358-2363'!I68</f>
        <v>3155392</v>
      </c>
      <c r="I68" s="58">
        <f>'1570-1600'!C68+'1570-1600'!I68+'1610-1626'!C68+'2150-2170'!E68+'2240-2270'!H68+'2358-2363'!H68+'2358-2363'!J68</f>
        <v>581167</v>
      </c>
      <c r="J68" s="57"/>
      <c r="K68" s="57"/>
      <c r="L68" s="57"/>
      <c r="M68" s="57"/>
      <c r="N68" s="57"/>
      <c r="O68" s="57"/>
      <c r="P68" s="57"/>
      <c r="Q68" s="57"/>
      <c r="R68" s="57"/>
    </row>
    <row r="69" spans="1:18" x14ac:dyDescent="0.25">
      <c r="A69" s="57" t="str">
        <f>hidden1!A59</f>
        <v xml:space="preserve">  Нижегородская область</v>
      </c>
      <c r="B69" s="58">
        <f t="shared" si="0"/>
        <v>315910663</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143986016</v>
      </c>
      <c r="D69" s="58">
        <f>'1050-1058'!D69+'1067-1071'!G69+'1130-1150'!D69+'1210-1240'!E69+'1730-1755'!D69+'1820-1830'!D69+'1871-1900'!H69+'1910-1952'!E69+'1910-1952'!L69+'1970-1980'!F69+'1995-2030'!I69+'2115-2135'!E69+'2150-2170'!F69+'2150-2170'!H69+'2150-2170'!J69+'2187-2230'!H69+'1871-1900'!D69</f>
        <v>171924647</v>
      </c>
      <c r="E69" s="58">
        <f>'1050-1058'!E69+'1067-1071'!H69+'1130-1150'!E69+'1210-1240'!F69+'1730-1755'!E69+'1820-1830'!E69+'1871-1900'!I69+'1910-1952'!F69+'1910-1952'!M69+'1970-1980'!G69+'1995-2030'!J69+'2115-2135'!F69+'2150-2170'!G69+'2150-2170'!I69+'2150-2170'!K69+'2187-2230'!I69+'1871-1900'!E69</f>
        <v>18663004</v>
      </c>
      <c r="F69" s="58">
        <f t="shared" si="1"/>
        <v>11524757</v>
      </c>
      <c r="G69" s="57"/>
      <c r="H69" s="58">
        <f>'1570-1600'!B69+'1570-1600'!H69+'1610-1626'!B69+'2150-2170'!D69+'2240-2270'!G69+'2358-2363'!G69+'2358-2363'!I69</f>
        <v>11524757</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331613985</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279545881</v>
      </c>
      <c r="D70" s="58">
        <f>'1050-1058'!D70+'1067-1071'!G70+'1130-1150'!D70+'1210-1240'!E70+'1730-1755'!D70+'1820-1830'!D70+'1871-1900'!H70+'1910-1952'!E70+'1910-1952'!L70+'1970-1980'!F70+'1995-2030'!I70+'2115-2135'!E70+'2150-2170'!F70+'2150-2170'!H70+'2150-2170'!J70+'2187-2230'!H70+'1871-1900'!D70</f>
        <v>52068104</v>
      </c>
      <c r="E70" s="58">
        <f>'1050-1058'!E70+'1067-1071'!H70+'1130-1150'!E70+'1210-1240'!F70+'1730-1755'!E70+'1820-1830'!E70+'1871-1900'!I70+'1910-1952'!F70+'1910-1952'!M70+'1970-1980'!G70+'1995-2030'!J70+'2115-2135'!F70+'2150-2170'!G70+'2150-2170'!I70+'2150-2170'!K70+'2187-2230'!I70+'1871-1900'!E70</f>
        <v>7250692</v>
      </c>
      <c r="F70" s="58">
        <f t="shared" si="1"/>
        <v>11371739</v>
      </c>
      <c r="G70" s="57"/>
      <c r="H70" s="58">
        <f>'1570-1600'!B70+'1570-1600'!H70+'1610-1626'!B70+'2150-2170'!D70+'2240-2270'!G70+'2358-2363'!G70+'2358-2363'!I70</f>
        <v>11371739</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47118897</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22373018</v>
      </c>
      <c r="D71" s="58">
        <f>'1050-1058'!D71+'1067-1071'!G71+'1130-1150'!D71+'1210-1240'!E71+'1730-1755'!D71+'1820-1830'!D71+'1871-1900'!H71+'1910-1952'!E71+'1910-1952'!L71+'1970-1980'!F71+'1995-2030'!I71+'2115-2135'!E71+'2150-2170'!F71+'2150-2170'!H71+'2150-2170'!J71+'2187-2230'!H71+'1871-1900'!D71</f>
        <v>24745879</v>
      </c>
      <c r="E71" s="58">
        <f>'1050-1058'!E71+'1067-1071'!H71+'1130-1150'!E71+'1210-1240'!F71+'1730-1755'!E71+'1820-1830'!E71+'1871-1900'!I71+'1910-1952'!F71+'1910-1952'!M71+'1970-1980'!G71+'1995-2030'!J71+'2115-2135'!F71+'2150-2170'!G71+'2150-2170'!I71+'2150-2170'!K71+'2187-2230'!I71+'1871-1900'!E71</f>
        <v>3938411</v>
      </c>
      <c r="F71" s="58">
        <f t="shared" si="1"/>
        <v>3798830</v>
      </c>
      <c r="G71" s="57"/>
      <c r="H71" s="58">
        <f>'1570-1600'!B71+'1570-1600'!H71+'1610-1626'!B71+'2150-2170'!D71+'2240-2270'!G71+'2358-2363'!G71+'2358-2363'!I71</f>
        <v>3798830</v>
      </c>
      <c r="I71" s="58">
        <f>'1570-1600'!C71+'1570-1600'!I71+'1610-1626'!C71+'2150-2170'!E71+'2240-2270'!H71+'2358-2363'!H71+'2358-2363'!J71</f>
        <v>13</v>
      </c>
      <c r="J71" s="57"/>
      <c r="K71" s="57"/>
      <c r="L71" s="57"/>
      <c r="M71" s="57"/>
      <c r="N71" s="57"/>
      <c r="O71" s="57"/>
      <c r="P71" s="57"/>
      <c r="Q71" s="57"/>
      <c r="R71" s="57"/>
    </row>
    <row r="72" spans="1:18" x14ac:dyDescent="0.25">
      <c r="A72" s="57" t="str">
        <f>hidden1!A62</f>
        <v xml:space="preserve">  Пермский край</v>
      </c>
      <c r="B72" s="58">
        <f t="shared" si="0"/>
        <v>414640833</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300623105</v>
      </c>
      <c r="D72" s="58">
        <f>'1050-1058'!D72+'1067-1071'!G72+'1130-1150'!D72+'1210-1240'!E72+'1730-1755'!D72+'1820-1830'!D72+'1871-1900'!H72+'1910-1952'!E72+'1910-1952'!L72+'1970-1980'!F72+'1995-2030'!I72+'2115-2135'!E72+'2150-2170'!F72+'2150-2170'!H72+'2150-2170'!J72+'2187-2230'!H72+'1871-1900'!D72</f>
        <v>114017728</v>
      </c>
      <c r="E72" s="58">
        <f>'1050-1058'!E72+'1067-1071'!H72+'1130-1150'!E72+'1210-1240'!F72+'1730-1755'!E72+'1820-1830'!E72+'1871-1900'!I72+'1910-1952'!F72+'1910-1952'!M72+'1970-1980'!G72+'1995-2030'!J72+'2115-2135'!F72+'2150-2170'!G72+'2150-2170'!I72+'2150-2170'!K72+'2187-2230'!I72+'1871-1900'!E72</f>
        <v>13590273</v>
      </c>
      <c r="F72" s="58">
        <f t="shared" si="1"/>
        <v>13153085</v>
      </c>
      <c r="G72" s="57"/>
      <c r="H72" s="58">
        <f>'1570-1600'!B72+'1570-1600'!H72+'1610-1626'!B72+'2150-2170'!D72+'2240-2270'!G72+'2358-2363'!G72+'2358-2363'!I72</f>
        <v>13153085</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456305322</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314089242</v>
      </c>
      <c r="D73" s="58">
        <f>'1050-1058'!D73+'1067-1071'!G73+'1130-1150'!D73+'1210-1240'!E73+'1730-1755'!D73+'1820-1830'!D73+'1871-1900'!H73+'1910-1952'!E73+'1910-1952'!L73+'1970-1980'!F73+'1995-2030'!I73+'2115-2135'!E73+'2150-2170'!F73+'2150-2170'!H73+'2150-2170'!J73+'2187-2230'!H73+'1871-1900'!D73</f>
        <v>142216080</v>
      </c>
      <c r="E73" s="58">
        <f>'1050-1058'!E73+'1067-1071'!H73+'1130-1150'!E73+'1210-1240'!F73+'1730-1755'!E73+'1820-1830'!E73+'1871-1900'!I73+'1910-1952'!F73+'1910-1952'!M73+'1970-1980'!G73+'1995-2030'!J73+'2115-2135'!F73+'2150-2170'!G73+'2150-2170'!I73+'2150-2170'!K73+'2187-2230'!I73+'1871-1900'!E73</f>
        <v>15219344</v>
      </c>
      <c r="F73" s="58">
        <f t="shared" si="1"/>
        <v>15271618</v>
      </c>
      <c r="G73" s="57"/>
      <c r="H73" s="58">
        <f>'1570-1600'!B73+'1570-1600'!H73+'1610-1626'!B73+'2150-2170'!D73+'2240-2270'!G73+'2358-2363'!G73+'2358-2363'!I73</f>
        <v>15271618</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115906711</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51113370</v>
      </c>
      <c r="D74" s="58">
        <f>'1050-1058'!D74+'1067-1071'!G74+'1130-1150'!D74+'1210-1240'!E74+'1730-1755'!D74+'1820-1830'!D74+'1871-1900'!H74+'1910-1952'!E74+'1910-1952'!L74+'1970-1980'!F74+'1995-2030'!I74+'2115-2135'!E74+'2150-2170'!F74+'2150-2170'!H74+'2150-2170'!J74+'2187-2230'!H74+'1871-1900'!D74</f>
        <v>64793341</v>
      </c>
      <c r="E74" s="58">
        <f>'1050-1058'!E74+'1067-1071'!H74+'1130-1150'!E74+'1210-1240'!F74+'1730-1755'!E74+'1820-1830'!E74+'1871-1900'!I74+'1910-1952'!F74+'1910-1952'!M74+'1970-1980'!G74+'1995-2030'!J74+'2115-2135'!F74+'2150-2170'!G74+'2150-2170'!I74+'2150-2170'!K74+'2187-2230'!I74+'1871-1900'!E74</f>
        <v>8268540</v>
      </c>
      <c r="F74" s="58">
        <f t="shared" si="1"/>
        <v>8349028</v>
      </c>
      <c r="G74" s="57"/>
      <c r="H74" s="58">
        <f>'1570-1600'!B74+'1570-1600'!H74+'1610-1626'!B74+'2150-2170'!D74+'2240-2270'!G74+'2358-2363'!G74+'2358-2363'!I74</f>
        <v>8349028</v>
      </c>
      <c r="I74" s="58">
        <f>'1570-1600'!C74+'1570-1600'!I74+'1610-1626'!C74+'2150-2170'!E74+'2240-2270'!H74+'2358-2363'!H74+'2358-2363'!J74</f>
        <v>674634</v>
      </c>
      <c r="J74" s="57"/>
      <c r="K74" s="57"/>
      <c r="L74" s="57"/>
      <c r="M74" s="57"/>
      <c r="N74" s="57"/>
      <c r="O74" s="57"/>
      <c r="P74" s="57"/>
      <c r="Q74" s="57"/>
      <c r="R74" s="57"/>
    </row>
    <row r="75" spans="1:18" x14ac:dyDescent="0.25">
      <c r="A75" s="57" t="str">
        <f>hidden1!A65</f>
        <v xml:space="preserve">  Ульяновская область</v>
      </c>
      <c r="B75" s="58">
        <f t="shared" si="0"/>
        <v>46654683</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12743747</v>
      </c>
      <c r="D75" s="58">
        <f>'1050-1058'!D75+'1067-1071'!G75+'1130-1150'!D75+'1210-1240'!E75+'1730-1755'!D75+'1820-1830'!D75+'1871-1900'!H75+'1910-1952'!E75+'1910-1952'!L75+'1970-1980'!F75+'1995-2030'!I75+'2115-2135'!E75+'2150-2170'!F75+'2150-2170'!H75+'2150-2170'!J75+'2187-2230'!H75+'1871-1900'!D75</f>
        <v>33910936</v>
      </c>
      <c r="E75" s="58">
        <f>'1050-1058'!E75+'1067-1071'!H75+'1130-1150'!E75+'1210-1240'!F75+'1730-1755'!E75+'1820-1830'!E75+'1871-1900'!I75+'1910-1952'!F75+'1910-1952'!M75+'1970-1980'!G75+'1995-2030'!J75+'2115-2135'!F75+'2150-2170'!G75+'2150-2170'!I75+'2150-2170'!K75+'2187-2230'!I75+'1871-1900'!E75</f>
        <v>3940496</v>
      </c>
      <c r="F75" s="58">
        <f t="shared" si="1"/>
        <v>2593936</v>
      </c>
      <c r="G75" s="57"/>
      <c r="H75" s="58">
        <f>'1570-1600'!B75+'1570-1600'!H75+'1610-1626'!B75+'2150-2170'!D75+'2240-2270'!G75+'2358-2363'!G75+'2358-2363'!I75</f>
        <v>2593936</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3826927745</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3007782237</v>
      </c>
      <c r="D76" s="58">
        <f>'1050-1058'!D76+'1067-1071'!G76+'1130-1150'!D76+'1210-1240'!E76+'1730-1755'!D76+'1820-1830'!D76+'1871-1900'!H76+'1910-1952'!E76+'1910-1952'!L76+'1970-1980'!F76+'1995-2030'!I76+'2115-2135'!E76+'2150-2170'!F76+'2150-2170'!H76+'2150-2170'!J76+'2187-2230'!H76+'1871-1900'!D76</f>
        <v>819145508</v>
      </c>
      <c r="E76" s="58">
        <f>'1050-1058'!E76+'1067-1071'!H76+'1130-1150'!E76+'1210-1240'!F76+'1730-1755'!E76+'1820-1830'!E76+'1871-1900'!I76+'1910-1952'!F76+'1910-1952'!M76+'1970-1980'!G76+'1995-2030'!J76+'2115-2135'!F76+'2150-2170'!G76+'2150-2170'!I76+'2150-2170'!K76+'2187-2230'!I76+'1871-1900'!E76</f>
        <v>107243973</v>
      </c>
      <c r="F76" s="58">
        <f t="shared" ref="F76:F105" si="3">H76</f>
        <v>208837964</v>
      </c>
      <c r="G76" s="57"/>
      <c r="H76" s="58">
        <f>'1570-1600'!B76+'1570-1600'!H76+'1610-1626'!B76+'2150-2170'!D76+'2240-2270'!G76+'2358-2363'!G76+'2358-2363'!I76</f>
        <v>208837964</v>
      </c>
      <c r="I76" s="58">
        <f>'1570-1600'!C76+'1570-1600'!I76+'1610-1626'!C76+'2150-2170'!E76+'2240-2270'!H76+'2358-2363'!H76+'2358-2363'!J76</f>
        <v>350711</v>
      </c>
      <c r="J76" s="57"/>
      <c r="K76" s="57"/>
      <c r="L76" s="57"/>
      <c r="M76" s="57"/>
      <c r="N76" s="57"/>
      <c r="O76" s="57"/>
      <c r="P76" s="57"/>
      <c r="Q76" s="57"/>
      <c r="R76" s="57"/>
    </row>
    <row r="77" spans="1:18" x14ac:dyDescent="0.25">
      <c r="A77" s="57" t="str">
        <f>hidden1!A67</f>
        <v xml:space="preserve">  Курганская область</v>
      </c>
      <c r="B77" s="58">
        <f t="shared" si="2"/>
        <v>31313362</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16329477</v>
      </c>
      <c r="D77" s="58">
        <f>'1050-1058'!D77+'1067-1071'!G77+'1130-1150'!D77+'1210-1240'!E77+'1730-1755'!D77+'1820-1830'!D77+'1871-1900'!H77+'1910-1952'!E77+'1910-1952'!L77+'1970-1980'!F77+'1995-2030'!I77+'2115-2135'!E77+'2150-2170'!F77+'2150-2170'!H77+'2150-2170'!J77+'2187-2230'!H77+'1871-1900'!D77</f>
        <v>14983885</v>
      </c>
      <c r="E77" s="58">
        <f>'1050-1058'!E77+'1067-1071'!H77+'1130-1150'!E77+'1210-1240'!F77+'1730-1755'!E77+'1820-1830'!E77+'1871-1900'!I77+'1910-1952'!F77+'1910-1952'!M77+'1970-1980'!G77+'1995-2030'!J77+'2115-2135'!F77+'2150-2170'!G77+'2150-2170'!I77+'2150-2170'!K77+'2187-2230'!I77+'1871-1900'!E77</f>
        <v>2720685</v>
      </c>
      <c r="F77" s="58">
        <f t="shared" si="3"/>
        <v>2270978</v>
      </c>
      <c r="G77" s="57"/>
      <c r="H77" s="58">
        <f>'1570-1600'!B77+'1570-1600'!H77+'1610-1626'!B77+'2150-2170'!D77+'2240-2270'!G77+'2358-2363'!G77+'2358-2363'!I77</f>
        <v>2270978</v>
      </c>
      <c r="I77" s="58">
        <f>'1570-1600'!C77+'1570-1600'!I77+'1610-1626'!C77+'2150-2170'!E77+'2240-2270'!H77+'2358-2363'!H77+'2358-2363'!J77</f>
        <v>2</v>
      </c>
      <c r="J77" s="57"/>
      <c r="K77" s="57"/>
      <c r="L77" s="57"/>
      <c r="M77" s="57"/>
      <c r="N77" s="57"/>
      <c r="O77" s="57"/>
      <c r="P77" s="57"/>
      <c r="Q77" s="57"/>
      <c r="R77" s="57"/>
    </row>
    <row r="78" spans="1:18" x14ac:dyDescent="0.25">
      <c r="A78" s="57" t="str">
        <f>hidden1!A68</f>
        <v xml:space="preserve">  Свердловская область</v>
      </c>
      <c r="B78" s="58">
        <f t="shared" si="2"/>
        <v>392822924</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184033541</v>
      </c>
      <c r="D78" s="58">
        <f>'1050-1058'!D78+'1067-1071'!G78+'1130-1150'!D78+'1210-1240'!E78+'1730-1755'!D78+'1820-1830'!D78+'1871-1900'!H78+'1910-1952'!E78+'1910-1952'!L78+'1970-1980'!F78+'1995-2030'!I78+'2115-2135'!E78+'2150-2170'!F78+'2150-2170'!H78+'2150-2170'!J78+'2187-2230'!H78+'1871-1900'!D78</f>
        <v>208789383</v>
      </c>
      <c r="E78" s="58">
        <f>'1050-1058'!E78+'1067-1071'!H78+'1130-1150'!E78+'1210-1240'!F78+'1730-1755'!E78+'1820-1830'!E78+'1871-1900'!I78+'1910-1952'!F78+'1910-1952'!M78+'1970-1980'!G78+'1995-2030'!J78+'2115-2135'!F78+'2150-2170'!G78+'2150-2170'!I78+'2150-2170'!K78+'2187-2230'!I78+'1871-1900'!E78</f>
        <v>30398310</v>
      </c>
      <c r="F78" s="58">
        <f t="shared" si="3"/>
        <v>22061590</v>
      </c>
      <c r="G78" s="57"/>
      <c r="H78" s="58">
        <f>'1570-1600'!B78+'1570-1600'!H78+'1610-1626'!B78+'2150-2170'!D78+'2240-2270'!G78+'2358-2363'!G78+'2358-2363'!I78</f>
        <v>22061590</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211144097</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134055003</v>
      </c>
      <c r="D79" s="58">
        <f>'1050-1058'!D79+'1067-1071'!G79+'1130-1150'!D79+'1210-1240'!E79+'1730-1755'!D79+'1820-1830'!D79+'1871-1900'!H79+'1910-1952'!E79+'1910-1952'!L79+'1970-1980'!F79+'1995-2030'!I79+'2115-2135'!E79+'2150-2170'!F79+'2150-2170'!H79+'2150-2170'!J79+'2187-2230'!H79+'1871-1900'!D79</f>
        <v>77089094</v>
      </c>
      <c r="E79" s="58">
        <f>'1050-1058'!E79+'1067-1071'!H79+'1130-1150'!E79+'1210-1240'!F79+'1730-1755'!E79+'1820-1830'!E79+'1871-1900'!I79+'1910-1952'!F79+'1910-1952'!M79+'1970-1980'!G79+'1995-2030'!J79+'2115-2135'!F79+'2150-2170'!G79+'2150-2170'!I79+'2150-2170'!K79+'2187-2230'!I79+'1871-1900'!E79</f>
        <v>10201834</v>
      </c>
      <c r="F79" s="58">
        <f t="shared" si="3"/>
        <v>9882556</v>
      </c>
      <c r="G79" s="57"/>
      <c r="H79" s="58">
        <f>'1570-1600'!B79+'1570-1600'!H79+'1610-1626'!B79+'2150-2170'!D79+'2240-2270'!G79+'2358-2363'!G79+'2358-2363'!I79</f>
        <v>9882556</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255187937</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128951135</v>
      </c>
      <c r="D80" s="58">
        <f>'1050-1058'!D80+'1067-1071'!G80+'1130-1150'!D80+'1210-1240'!E80+'1730-1755'!D80+'1820-1830'!D80+'1871-1900'!H80+'1910-1952'!E80+'1910-1952'!L80+'1970-1980'!F80+'1995-2030'!I80+'2115-2135'!E80+'2150-2170'!F80+'2150-2170'!H80+'2150-2170'!J80+'2187-2230'!H80+'1871-1900'!D80</f>
        <v>126236802</v>
      </c>
      <c r="E80" s="58">
        <f>'1050-1058'!E80+'1067-1071'!H80+'1130-1150'!E80+'1210-1240'!F80+'1730-1755'!E80+'1820-1830'!E80+'1871-1900'!I80+'1910-1952'!F80+'1910-1952'!M80+'1970-1980'!G80+'1995-2030'!J80+'2115-2135'!F80+'2150-2170'!G80+'2150-2170'!I80+'2150-2170'!K80+'2187-2230'!I80+'1871-1900'!E80</f>
        <v>18529037</v>
      </c>
      <c r="F80" s="58">
        <f t="shared" si="3"/>
        <v>10852346</v>
      </c>
      <c r="G80" s="57"/>
      <c r="H80" s="58">
        <f>'1570-1600'!B80+'1570-1600'!H80+'1610-1626'!B80+'2150-2170'!D80+'2240-2270'!G80+'2358-2363'!G80+'2358-2363'!I80</f>
        <v>10852346</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1713205627</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1483348468</v>
      </c>
      <c r="D81" s="58">
        <f>'1050-1058'!D81+'1067-1071'!G81+'1130-1150'!D81+'1210-1240'!E81+'1730-1755'!D81+'1820-1830'!D81+'1871-1900'!H81+'1910-1952'!E81+'1910-1952'!L81+'1970-1980'!F81+'1995-2030'!I81+'2115-2135'!E81+'2150-2170'!F81+'2150-2170'!H81+'2150-2170'!J81+'2187-2230'!H81+'1871-1900'!D81</f>
        <v>229857159</v>
      </c>
      <c r="E81" s="58">
        <f>'1050-1058'!E81+'1067-1071'!H81+'1130-1150'!E81+'1210-1240'!F81+'1730-1755'!E81+'1820-1830'!E81+'1871-1900'!I81+'1910-1952'!F81+'1910-1952'!M81+'1970-1980'!G81+'1995-2030'!J81+'2115-2135'!F81+'2150-2170'!G81+'2150-2170'!I81+'2150-2170'!K81+'2187-2230'!I81+'1871-1900'!E81</f>
        <v>29657773</v>
      </c>
      <c r="F81" s="58">
        <f t="shared" si="3"/>
        <v>73303673</v>
      </c>
      <c r="G81" s="57"/>
      <c r="H81" s="58">
        <f>'1570-1600'!B81+'1570-1600'!H81+'1610-1626'!B81+'2150-2170'!D81+'2240-2270'!G81+'2358-2363'!G81+'2358-2363'!I81</f>
        <v>73303673</v>
      </c>
      <c r="I81" s="58">
        <f>'1570-1600'!C81+'1570-1600'!I81+'1610-1626'!C81+'2150-2170'!E81+'2240-2270'!H81+'2358-2363'!H81+'2358-2363'!J81</f>
        <v>300798</v>
      </c>
      <c r="J81" s="57"/>
      <c r="K81" s="57"/>
      <c r="L81" s="57"/>
      <c r="M81" s="57"/>
      <c r="N81" s="57"/>
      <c r="O81" s="57"/>
      <c r="P81" s="57"/>
      <c r="Q81" s="57"/>
      <c r="R81" s="57"/>
    </row>
    <row r="82" spans="1:18" x14ac:dyDescent="0.25">
      <c r="A82" s="57" t="str">
        <f>hidden1!A72</f>
        <v xml:space="preserve">  Ямало-Ненецкий автономный округ</v>
      </c>
      <c r="B82" s="58">
        <f t="shared" si="2"/>
        <v>1223253798</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1061064613</v>
      </c>
      <c r="D82" s="58">
        <f>'1050-1058'!D82+'1067-1071'!G82+'1130-1150'!D82+'1210-1240'!E82+'1730-1755'!D82+'1820-1830'!D82+'1871-1900'!H82+'1910-1952'!E82+'1910-1952'!L82+'1970-1980'!F82+'1995-2030'!I82+'2115-2135'!E82+'2150-2170'!F82+'2150-2170'!H82+'2150-2170'!J82+'2187-2230'!H82+'1871-1900'!D82</f>
        <v>162189185</v>
      </c>
      <c r="E82" s="58">
        <f>'1050-1058'!E82+'1067-1071'!H82+'1130-1150'!E82+'1210-1240'!F82+'1730-1755'!E82+'1820-1830'!E82+'1871-1900'!I82+'1910-1952'!F82+'1910-1952'!M82+'1970-1980'!G82+'1995-2030'!J82+'2115-2135'!F82+'2150-2170'!G82+'2150-2170'!I82+'2150-2170'!K82+'2187-2230'!I82+'1871-1900'!E82</f>
        <v>15736334</v>
      </c>
      <c r="F82" s="58">
        <f t="shared" si="3"/>
        <v>90466821</v>
      </c>
      <c r="G82" s="57"/>
      <c r="H82" s="58">
        <f>'1570-1600'!B82+'1570-1600'!H82+'1610-1626'!B82+'2150-2170'!D82+'2240-2270'!G82+'2358-2363'!G82+'2358-2363'!I82</f>
        <v>90466821</v>
      </c>
      <c r="I82" s="58">
        <f>'1570-1600'!C82+'1570-1600'!I82+'1610-1626'!C82+'2150-2170'!E82+'2240-2270'!H82+'2358-2363'!H82+'2358-2363'!J82</f>
        <v>49911</v>
      </c>
      <c r="J82" s="57"/>
      <c r="K82" s="57"/>
      <c r="L82" s="57"/>
      <c r="M82" s="57"/>
      <c r="N82" s="57"/>
      <c r="O82" s="57"/>
      <c r="P82" s="57"/>
      <c r="Q82" s="57"/>
      <c r="R82" s="57"/>
    </row>
    <row r="83" spans="1:18" x14ac:dyDescent="0.25">
      <c r="A83" s="57" t="str">
        <f>hidden1!A73</f>
        <v xml:space="preserve"> СИБИРСКИЙ ФЕДЕРАЛЬНЫЙ ОКРУГ</v>
      </c>
      <c r="B83" s="58">
        <f t="shared" si="2"/>
        <v>1504043420</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728829382</v>
      </c>
      <c r="D83" s="58">
        <f>'1050-1058'!D83+'1067-1071'!G83+'1130-1150'!D83+'1210-1240'!E83+'1730-1755'!D83+'1820-1830'!D83+'1871-1900'!H83+'1910-1952'!E83+'1910-1952'!L83+'1970-1980'!F83+'1995-2030'!I83+'2115-2135'!E83+'2150-2170'!F83+'2150-2170'!H83+'2150-2170'!J83+'2187-2230'!H83+'1871-1900'!D83</f>
        <v>775214038</v>
      </c>
      <c r="E83" s="58">
        <f>'1050-1058'!E83+'1067-1071'!H83+'1130-1150'!E83+'1210-1240'!F83+'1730-1755'!E83+'1820-1830'!E83+'1871-1900'!I83+'1910-1952'!F83+'1910-1952'!M83+'1970-1980'!G83+'1995-2030'!J83+'2115-2135'!F83+'2150-2170'!G83+'2150-2170'!I83+'2150-2170'!K83+'2187-2230'!I83+'1871-1900'!E83</f>
        <v>99226771</v>
      </c>
      <c r="F83" s="58">
        <f t="shared" si="3"/>
        <v>73125255</v>
      </c>
      <c r="G83" s="57"/>
      <c r="H83" s="58">
        <f>'1570-1600'!B83+'1570-1600'!H83+'1610-1626'!B83+'2150-2170'!D83+'2240-2270'!G83+'2358-2363'!G83+'2358-2363'!I83</f>
        <v>73125255</v>
      </c>
      <c r="I83" s="58">
        <f>'1570-1600'!C83+'1570-1600'!I83+'1610-1626'!C83+'2150-2170'!E83+'2240-2270'!H83+'2358-2363'!H83+'2358-2363'!J83</f>
        <v>615207</v>
      </c>
      <c r="J83" s="57"/>
      <c r="K83" s="57"/>
      <c r="L83" s="57"/>
      <c r="M83" s="57"/>
      <c r="N83" s="57"/>
      <c r="O83" s="57"/>
      <c r="P83" s="57"/>
      <c r="Q83" s="57"/>
      <c r="R83" s="57"/>
    </row>
    <row r="84" spans="1:18" x14ac:dyDescent="0.25">
      <c r="A84" s="57" t="str">
        <f>hidden1!A74</f>
        <v xml:space="preserve">  Республика Алтай</v>
      </c>
      <c r="B84" s="58">
        <f t="shared" si="2"/>
        <v>3583896</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-151361</v>
      </c>
      <c r="D84" s="58">
        <f>'1050-1058'!D84+'1067-1071'!G84+'1130-1150'!D84+'1210-1240'!E84+'1730-1755'!D84+'1820-1830'!D84+'1871-1900'!H84+'1910-1952'!E84+'1910-1952'!L84+'1970-1980'!F84+'1995-2030'!I84+'2115-2135'!E84+'2150-2170'!F84+'2150-2170'!H84+'2150-2170'!J84+'2187-2230'!H84+'1871-1900'!D84</f>
        <v>3735257</v>
      </c>
      <c r="E84" s="58">
        <f>'1050-1058'!E84+'1067-1071'!H84+'1130-1150'!E84+'1210-1240'!F84+'1730-1755'!E84+'1820-1830'!E84+'1871-1900'!I84+'1910-1952'!F84+'1910-1952'!M84+'1970-1980'!G84+'1995-2030'!J84+'2115-2135'!F84+'2150-2170'!G84+'2150-2170'!I84+'2150-2170'!K84+'2187-2230'!I84+'1871-1900'!E84</f>
        <v>1178188</v>
      </c>
      <c r="F84" s="58">
        <f t="shared" si="3"/>
        <v>408583</v>
      </c>
      <c r="G84" s="57"/>
      <c r="H84" s="58">
        <f>'1570-1600'!B84+'1570-1600'!H84+'1610-1626'!B84+'2150-2170'!D84+'2240-2270'!G84+'2358-2363'!G84+'2358-2363'!I84</f>
        <v>408583</v>
      </c>
      <c r="I84" s="58">
        <f>'1570-1600'!C84+'1570-1600'!I84+'1610-1626'!C84+'2150-2170'!E84+'2240-2270'!H84+'2358-2363'!H84+'2358-2363'!J84</f>
        <v>184873</v>
      </c>
      <c r="J84" s="57"/>
      <c r="K84" s="57"/>
      <c r="L84" s="57"/>
      <c r="M84" s="57"/>
      <c r="N84" s="57"/>
      <c r="O84" s="57"/>
      <c r="P84" s="57"/>
      <c r="Q84" s="57"/>
      <c r="R84" s="57"/>
    </row>
    <row r="85" spans="1:18" x14ac:dyDescent="0.25">
      <c r="A85" s="57" t="str">
        <f>hidden1!A75</f>
        <v xml:space="preserve">  Республика Тыва</v>
      </c>
      <c r="B85" s="58">
        <f t="shared" si="2"/>
        <v>6228367</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1592495</v>
      </c>
      <c r="D85" s="58">
        <f>'1050-1058'!D85+'1067-1071'!G85+'1130-1150'!D85+'1210-1240'!E85+'1730-1755'!D85+'1820-1830'!D85+'1871-1900'!H85+'1910-1952'!E85+'1910-1952'!L85+'1970-1980'!F85+'1995-2030'!I85+'2115-2135'!E85+'2150-2170'!F85+'2150-2170'!H85+'2150-2170'!J85+'2187-2230'!H85+'1871-1900'!D85</f>
        <v>4635872</v>
      </c>
      <c r="E85" s="58">
        <f>'1050-1058'!E85+'1067-1071'!H85+'1130-1150'!E85+'1210-1240'!F85+'1730-1755'!E85+'1820-1830'!E85+'1871-1900'!I85+'1910-1952'!F85+'1910-1952'!M85+'1970-1980'!G85+'1995-2030'!J85+'2115-2135'!F85+'2150-2170'!G85+'2150-2170'!I85+'2150-2170'!K85+'2187-2230'!I85+'1871-1900'!E85</f>
        <v>1131686</v>
      </c>
      <c r="F85" s="58">
        <f t="shared" si="3"/>
        <v>341857</v>
      </c>
      <c r="G85" s="57"/>
      <c r="H85" s="58">
        <f>'1570-1600'!B85+'1570-1600'!H85+'1610-1626'!B85+'2150-2170'!D85+'2240-2270'!G85+'2358-2363'!G85+'2358-2363'!I85</f>
        <v>341857</v>
      </c>
      <c r="I85" s="58">
        <f>'1570-1600'!C85+'1570-1600'!I85+'1610-1626'!C85+'2150-2170'!E85+'2240-2270'!H85+'2358-2363'!H85+'2358-2363'!J85</f>
        <v>60446</v>
      </c>
      <c r="J85" s="57"/>
      <c r="K85" s="57"/>
      <c r="L85" s="57"/>
      <c r="M85" s="57"/>
      <c r="N85" s="57"/>
      <c r="O85" s="57"/>
      <c r="P85" s="57"/>
      <c r="Q85" s="57"/>
      <c r="R85" s="57"/>
    </row>
    <row r="86" spans="1:18" x14ac:dyDescent="0.25">
      <c r="A86" s="57" t="str">
        <f>hidden1!A76</f>
        <v xml:space="preserve">  Республика Хакасия</v>
      </c>
      <c r="B86" s="58">
        <f t="shared" si="2"/>
        <v>23130710</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7199292</v>
      </c>
      <c r="D86" s="58">
        <f>'1050-1058'!D86+'1067-1071'!G86+'1130-1150'!D86+'1210-1240'!E86+'1730-1755'!D86+'1820-1830'!D86+'1871-1900'!H86+'1910-1952'!E86+'1910-1952'!L86+'1970-1980'!F86+'1995-2030'!I86+'2115-2135'!E86+'2150-2170'!F86+'2150-2170'!H86+'2150-2170'!J86+'2187-2230'!H86+'1871-1900'!D86</f>
        <v>15931418</v>
      </c>
      <c r="E86" s="58">
        <f>'1050-1058'!E86+'1067-1071'!H86+'1130-1150'!E86+'1210-1240'!F86+'1730-1755'!E86+'1820-1830'!E86+'1871-1900'!I86+'1910-1952'!F86+'1910-1952'!M86+'1970-1980'!G86+'1995-2030'!J86+'2115-2135'!F86+'2150-2170'!G86+'2150-2170'!I86+'2150-2170'!K86+'2187-2230'!I86+'1871-1900'!E86</f>
        <v>2537017</v>
      </c>
      <c r="F86" s="58">
        <f t="shared" si="3"/>
        <v>2068373</v>
      </c>
      <c r="G86" s="57"/>
      <c r="H86" s="58">
        <f>'1570-1600'!B86+'1570-1600'!H86+'1610-1626'!B86+'2150-2170'!D86+'2240-2270'!G86+'2358-2363'!G86+'2358-2363'!I86</f>
        <v>2068373</v>
      </c>
      <c r="I86" s="58">
        <f>'1570-1600'!C86+'1570-1600'!I86+'1610-1626'!C86+'2150-2170'!E86+'2240-2270'!H86+'2358-2363'!H86+'2358-2363'!J86</f>
        <v>9</v>
      </c>
      <c r="J86" s="57"/>
      <c r="K86" s="57"/>
      <c r="L86" s="57"/>
      <c r="M86" s="57"/>
      <c r="N86" s="57"/>
      <c r="O86" s="57"/>
      <c r="P86" s="57"/>
      <c r="Q86" s="57"/>
      <c r="R86" s="57"/>
    </row>
    <row r="87" spans="1:18" x14ac:dyDescent="0.25">
      <c r="A87" s="57" t="str">
        <f>hidden1!A77</f>
        <v xml:space="preserve">  Алтайский край</v>
      </c>
      <c r="B87" s="58">
        <f t="shared" si="2"/>
        <v>72474598</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27217874</v>
      </c>
      <c r="D87" s="58">
        <f>'1050-1058'!D87+'1067-1071'!G87+'1130-1150'!D87+'1210-1240'!E87+'1730-1755'!D87+'1820-1830'!D87+'1871-1900'!H87+'1910-1952'!E87+'1910-1952'!L87+'1970-1980'!F87+'1995-2030'!I87+'2115-2135'!E87+'2150-2170'!F87+'2150-2170'!H87+'2150-2170'!J87+'2187-2230'!H87+'1871-1900'!D87</f>
        <v>45256724</v>
      </c>
      <c r="E87" s="58">
        <f>'1050-1058'!E87+'1067-1071'!H87+'1130-1150'!E87+'1210-1240'!F87+'1730-1755'!E87+'1820-1830'!E87+'1871-1900'!I87+'1910-1952'!F87+'1910-1952'!M87+'1970-1980'!G87+'1995-2030'!J87+'2115-2135'!F87+'2150-2170'!G87+'2150-2170'!I87+'2150-2170'!K87+'2187-2230'!I87+'1871-1900'!E87</f>
        <v>6806269</v>
      </c>
      <c r="F87" s="58">
        <f t="shared" si="3"/>
        <v>4449961</v>
      </c>
      <c r="G87" s="57"/>
      <c r="H87" s="58">
        <f>'1570-1600'!B87+'1570-1600'!H87+'1610-1626'!B87+'2150-2170'!D87+'2240-2270'!G87+'2358-2363'!G87+'2358-2363'!I87</f>
        <v>4449961</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411396612</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222257843</v>
      </c>
      <c r="D88" s="58">
        <f>'1050-1058'!D88+'1067-1071'!G88+'1130-1150'!D88+'1210-1240'!E88+'1730-1755'!D88+'1820-1830'!D88+'1871-1900'!H88+'1910-1952'!E88+'1910-1952'!L88+'1970-1980'!F88+'1995-2030'!I88+'2115-2135'!E88+'2150-2170'!F88+'2150-2170'!H88+'2150-2170'!J88+'2187-2230'!H88+'1871-1900'!D88</f>
        <v>189138769</v>
      </c>
      <c r="E88" s="58">
        <f>'1050-1058'!E88+'1067-1071'!H88+'1130-1150'!E88+'1210-1240'!F88+'1730-1755'!E88+'1820-1830'!E88+'1871-1900'!I88+'1910-1952'!F88+'1910-1952'!M88+'1970-1980'!G88+'1995-2030'!J88+'2115-2135'!F88+'2150-2170'!G88+'2150-2170'!I88+'2150-2170'!K88+'2187-2230'!I88+'1871-1900'!E88</f>
        <v>27496595</v>
      </c>
      <c r="F88" s="58">
        <f t="shared" si="3"/>
        <v>19560267</v>
      </c>
      <c r="G88" s="57"/>
      <c r="H88" s="58">
        <f>'1570-1600'!B88+'1570-1600'!H88+'1610-1626'!B88+'2150-2170'!D88+'2240-2270'!G88+'2358-2363'!G88+'2358-2363'!I88</f>
        <v>19560267</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303942980</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175817718</v>
      </c>
      <c r="D89" s="58">
        <f>'1050-1058'!D89+'1067-1071'!G89+'1130-1150'!D89+'1210-1240'!E89+'1730-1755'!D89+'1820-1830'!D89+'1871-1900'!H89+'1910-1952'!E89+'1910-1952'!L89+'1970-1980'!F89+'1995-2030'!I89+'2115-2135'!E89+'2150-2170'!F89+'2150-2170'!H89+'2150-2170'!J89+'2187-2230'!H89+'1871-1900'!D89</f>
        <v>128125262</v>
      </c>
      <c r="E89" s="58">
        <f>'1050-1058'!E89+'1067-1071'!H89+'1130-1150'!E89+'1210-1240'!F89+'1730-1755'!E89+'1820-1830'!E89+'1871-1900'!I89+'1910-1952'!F89+'1910-1952'!M89+'1970-1980'!G89+'1995-2030'!J89+'2115-2135'!F89+'2150-2170'!G89+'2150-2170'!I89+'2150-2170'!K89+'2187-2230'!I89+'1871-1900'!E89</f>
        <v>16213491</v>
      </c>
      <c r="F89" s="58">
        <f t="shared" si="3"/>
        <v>14534652</v>
      </c>
      <c r="G89" s="57"/>
      <c r="H89" s="58">
        <f>'1570-1600'!B89+'1570-1600'!H89+'1610-1626'!B89+'2150-2170'!D89+'2240-2270'!G89+'2358-2363'!G89+'2358-2363'!I89</f>
        <v>14534652</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183145877</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51140755</v>
      </c>
      <c r="D90" s="58">
        <f>'1050-1058'!D90+'1067-1071'!G90+'1130-1150'!D90+'1210-1240'!E90+'1730-1755'!D90+'1820-1830'!D90+'1871-1900'!H90+'1910-1952'!E90+'1910-1952'!L90+'1970-1980'!F90+'1995-2030'!I90+'2115-2135'!E90+'2150-2170'!F90+'2150-2170'!H90+'2150-2170'!J90+'2187-2230'!H90+'1871-1900'!D90</f>
        <v>132005122</v>
      </c>
      <c r="E90" s="58">
        <f>'1050-1058'!E90+'1067-1071'!H90+'1130-1150'!E90+'1210-1240'!F90+'1730-1755'!E90+'1820-1830'!E90+'1871-1900'!I90+'1910-1952'!F90+'1910-1952'!M90+'1970-1980'!G90+'1995-2030'!J90+'2115-2135'!F90+'2150-2170'!G90+'2150-2170'!I90+'2150-2170'!K90+'2187-2230'!I90+'1871-1900'!E90</f>
        <v>13803721</v>
      </c>
      <c r="F90" s="58">
        <f t="shared" si="3"/>
        <v>10312498</v>
      </c>
      <c r="G90" s="57"/>
      <c r="H90" s="58">
        <f>'1570-1600'!B90+'1570-1600'!H90+'1610-1626'!B90+'2150-2170'!D90+'2240-2270'!G90+'2358-2363'!G90+'2358-2363'!I90</f>
        <v>10312498</v>
      </c>
      <c r="I90" s="58">
        <f>'1570-1600'!C90+'1570-1600'!I90+'1610-1626'!C90+'2150-2170'!E90+'2240-2270'!H90+'2358-2363'!H90+'2358-2363'!J90</f>
        <v>37789</v>
      </c>
      <c r="J90" s="57"/>
      <c r="K90" s="57"/>
      <c r="L90" s="57"/>
      <c r="M90" s="57"/>
      <c r="N90" s="57"/>
      <c r="O90" s="57"/>
      <c r="P90" s="57"/>
      <c r="Q90" s="57"/>
      <c r="R90" s="57"/>
    </row>
    <row r="91" spans="1:18" x14ac:dyDescent="0.25">
      <c r="A91" s="57" t="str">
        <f>hidden1!A81</f>
        <v xml:space="preserve">  Новосибирская область</v>
      </c>
      <c r="B91" s="58">
        <f t="shared" si="2"/>
        <v>183932182</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64711838</v>
      </c>
      <c r="D91" s="58">
        <f>'1050-1058'!D91+'1067-1071'!G91+'1130-1150'!D91+'1210-1240'!E91+'1730-1755'!D91+'1820-1830'!D91+'1871-1900'!H91+'1910-1952'!E91+'1910-1952'!L91+'1970-1980'!F91+'1995-2030'!I91+'2115-2135'!E91+'2150-2170'!F91+'2150-2170'!H91+'2150-2170'!J91+'2187-2230'!H91+'1871-1900'!D91</f>
        <v>119220344</v>
      </c>
      <c r="E91" s="58">
        <f>'1050-1058'!E91+'1067-1071'!H91+'1130-1150'!E91+'1210-1240'!F91+'1730-1755'!E91+'1820-1830'!E91+'1871-1900'!I91+'1910-1952'!F91+'1910-1952'!M91+'1970-1980'!G91+'1995-2030'!J91+'2115-2135'!F91+'2150-2170'!G91+'2150-2170'!I91+'2150-2170'!K91+'2187-2230'!I91+'1871-1900'!E91</f>
        <v>17556348</v>
      </c>
      <c r="F91" s="58">
        <f t="shared" si="3"/>
        <v>9971387</v>
      </c>
      <c r="G91" s="57"/>
      <c r="H91" s="58">
        <f>'1570-1600'!B91+'1570-1600'!H91+'1610-1626'!B91+'2150-2170'!D91+'2240-2270'!G91+'2358-2363'!G91+'2358-2363'!I91</f>
        <v>9971387</v>
      </c>
      <c r="I91" s="58">
        <f>'1570-1600'!C91+'1570-1600'!I91+'1610-1626'!C91+'2150-2170'!E91+'2240-2270'!H91+'2358-2363'!H91+'2358-2363'!J91</f>
        <v>200528</v>
      </c>
      <c r="J91" s="57"/>
      <c r="K91" s="57"/>
      <c r="L91" s="57"/>
      <c r="M91" s="57"/>
      <c r="N91" s="57"/>
      <c r="O91" s="57"/>
      <c r="P91" s="57"/>
      <c r="Q91" s="57"/>
      <c r="R91" s="57"/>
    </row>
    <row r="92" spans="1:18" x14ac:dyDescent="0.25">
      <c r="A92" s="57" t="str">
        <f>hidden1!A82</f>
        <v xml:space="preserve">  Омская область</v>
      </c>
      <c r="B92" s="58">
        <f t="shared" si="2"/>
        <v>164414854</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59750939</v>
      </c>
      <c r="D92" s="58">
        <f>'1050-1058'!D92+'1067-1071'!G92+'1130-1150'!D92+'1210-1240'!E92+'1730-1755'!D92+'1820-1830'!D92+'1871-1900'!H92+'1910-1952'!E92+'1910-1952'!L92+'1970-1980'!F92+'1995-2030'!I92+'2115-2135'!E92+'2150-2170'!F92+'2150-2170'!H92+'2150-2170'!J92+'2187-2230'!H92+'1871-1900'!D92</f>
        <v>104663915</v>
      </c>
      <c r="E92" s="58">
        <f>'1050-1058'!E92+'1067-1071'!H92+'1130-1150'!E92+'1210-1240'!F92+'1730-1755'!E92+'1820-1830'!E92+'1871-1900'!I92+'1910-1952'!F92+'1910-1952'!M92+'1970-1980'!G92+'1995-2030'!J92+'2115-2135'!F92+'2150-2170'!G92+'2150-2170'!I92+'2150-2170'!K92+'2187-2230'!I92+'1871-1900'!E92</f>
        <v>7375874</v>
      </c>
      <c r="F92" s="58">
        <f t="shared" si="3"/>
        <v>5509105</v>
      </c>
      <c r="G92" s="57"/>
      <c r="H92" s="58">
        <f>'1570-1600'!B92+'1570-1600'!H92+'1610-1626'!B92+'2150-2170'!D92+'2240-2270'!G92+'2358-2363'!G92+'2358-2363'!I92</f>
        <v>5509105</v>
      </c>
      <c r="I92" s="58">
        <f>'1570-1600'!C92+'1570-1600'!I92+'1610-1626'!C92+'2150-2170'!E92+'2240-2270'!H92+'2358-2363'!H92+'2358-2363'!J92</f>
        <v>131541</v>
      </c>
      <c r="J92" s="57"/>
      <c r="K92" s="57"/>
      <c r="L92" s="57"/>
      <c r="M92" s="57"/>
      <c r="N92" s="57"/>
      <c r="O92" s="57"/>
      <c r="P92" s="57"/>
      <c r="Q92" s="57"/>
      <c r="R92" s="57"/>
    </row>
    <row r="93" spans="1:18" x14ac:dyDescent="0.25">
      <c r="A93" s="57" t="str">
        <f>hidden1!A83</f>
        <v xml:space="preserve">  Томская область</v>
      </c>
      <c r="B93" s="58">
        <f t="shared" si="2"/>
        <v>151793344</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119291989</v>
      </c>
      <c r="D93" s="58">
        <f>'1050-1058'!D93+'1067-1071'!G93+'1130-1150'!D93+'1210-1240'!E93+'1730-1755'!D93+'1820-1830'!D93+'1871-1900'!H93+'1910-1952'!E93+'1910-1952'!L93+'1970-1980'!F93+'1995-2030'!I93+'2115-2135'!E93+'2150-2170'!F93+'2150-2170'!H93+'2150-2170'!J93+'2187-2230'!H93+'1871-1900'!D93</f>
        <v>32501355</v>
      </c>
      <c r="E93" s="58">
        <f>'1050-1058'!E93+'1067-1071'!H93+'1130-1150'!E93+'1210-1240'!F93+'1730-1755'!E93+'1820-1830'!E93+'1871-1900'!I93+'1910-1952'!F93+'1910-1952'!M93+'1970-1980'!G93+'1995-2030'!J93+'2115-2135'!F93+'2150-2170'!G93+'2150-2170'!I93+'2150-2170'!K93+'2187-2230'!I93+'1871-1900'!E93</f>
        <v>5127582</v>
      </c>
      <c r="F93" s="58">
        <f t="shared" si="3"/>
        <v>5968572</v>
      </c>
      <c r="G93" s="57"/>
      <c r="H93" s="58">
        <f>'1570-1600'!B93+'1570-1600'!H93+'1610-1626'!B93+'2150-2170'!D93+'2240-2270'!G93+'2358-2363'!G93+'2358-2363'!I93</f>
        <v>5968572</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719084163</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199030485</v>
      </c>
      <c r="D94" s="58">
        <f>'1050-1058'!D94+'1067-1071'!G94+'1130-1150'!D94+'1210-1240'!E94+'1730-1755'!D94+'1820-1830'!D94+'1871-1900'!H94+'1910-1952'!E94+'1910-1952'!L94+'1970-1980'!F94+'1995-2030'!I94+'2115-2135'!E94+'2150-2170'!F94+'2150-2170'!H94+'2150-2170'!J94+'2187-2230'!H94+'1871-1900'!D94</f>
        <v>520053678</v>
      </c>
      <c r="E94" s="58">
        <f>'1050-1058'!E94+'1067-1071'!H94+'1130-1150'!E94+'1210-1240'!F94+'1730-1755'!E94+'1820-1830'!E94+'1871-1900'!I94+'1910-1952'!F94+'1910-1952'!M94+'1970-1980'!G94+'1995-2030'!J94+'2115-2135'!F94+'2150-2170'!G94+'2150-2170'!I94+'2150-2170'!K94+'2187-2230'!I94+'1871-1900'!E94</f>
        <v>67153809</v>
      </c>
      <c r="F94" s="58">
        <f t="shared" si="3"/>
        <v>69752152</v>
      </c>
      <c r="G94" s="57"/>
      <c r="H94" s="58">
        <f>'1570-1600'!B94+'1570-1600'!H94+'1610-1626'!B94+'2150-2170'!D94+'2240-2270'!G94+'2358-2363'!G94+'2358-2363'!I94</f>
        <v>69752152</v>
      </c>
      <c r="I94" s="58">
        <f>'1570-1600'!C94+'1570-1600'!I94+'1610-1626'!C94+'2150-2170'!E94+'2240-2270'!H94+'2358-2363'!H94+'2358-2363'!J94</f>
        <v>2268826</v>
      </c>
      <c r="J94" s="57"/>
      <c r="K94" s="57"/>
      <c r="L94" s="57"/>
      <c r="M94" s="57"/>
      <c r="N94" s="57"/>
      <c r="O94" s="57"/>
      <c r="P94" s="57"/>
      <c r="Q94" s="57"/>
      <c r="R94" s="57"/>
    </row>
    <row r="95" spans="1:18" x14ac:dyDescent="0.25">
      <c r="A95" s="57" t="str">
        <f>hidden1!A85</f>
        <v xml:space="preserve">  Республика Бурятия</v>
      </c>
      <c r="B95" s="58">
        <f t="shared" si="2"/>
        <v>25984481</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763699</v>
      </c>
      <c r="D95" s="58">
        <f>'1050-1058'!D95+'1067-1071'!G95+'1130-1150'!D95+'1210-1240'!E95+'1730-1755'!D95+'1820-1830'!D95+'1871-1900'!H95+'1910-1952'!E95+'1910-1952'!L95+'1970-1980'!F95+'1995-2030'!I95+'2115-2135'!E95+'2150-2170'!F95+'2150-2170'!H95+'2150-2170'!J95+'2187-2230'!H95+'1871-1900'!D95</f>
        <v>25220782</v>
      </c>
      <c r="E95" s="58">
        <f>'1050-1058'!E95+'1067-1071'!H95+'1130-1150'!E95+'1210-1240'!F95+'1730-1755'!E95+'1820-1830'!E95+'1871-1900'!I95+'1910-1952'!F95+'1910-1952'!M95+'1970-1980'!G95+'1995-2030'!J95+'2115-2135'!F95+'2150-2170'!G95+'2150-2170'!I95+'2150-2170'!K95+'2187-2230'!I95+'1871-1900'!E95</f>
        <v>3800566</v>
      </c>
      <c r="F95" s="58">
        <f t="shared" si="3"/>
        <v>3136146</v>
      </c>
      <c r="G95" s="57"/>
      <c r="H95" s="58">
        <f>'1570-1600'!B95+'1570-1600'!H95+'1610-1626'!B95+'2150-2170'!D95+'2240-2270'!G95+'2358-2363'!G95+'2358-2363'!I95</f>
        <v>3136146</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213183634</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95177752</v>
      </c>
      <c r="D96" s="58">
        <f>'1050-1058'!D96+'1067-1071'!G96+'1130-1150'!D96+'1210-1240'!E96+'1730-1755'!D96+'1820-1830'!D96+'1871-1900'!H96+'1910-1952'!E96+'1910-1952'!L96+'1970-1980'!F96+'1995-2030'!I96+'2115-2135'!E96+'2150-2170'!F96+'2150-2170'!H96+'2150-2170'!J96+'2187-2230'!H96+'1871-1900'!D96</f>
        <v>118005882</v>
      </c>
      <c r="E96" s="58">
        <f>'1050-1058'!E96+'1067-1071'!H96+'1130-1150'!E96+'1210-1240'!F96+'1730-1755'!E96+'1820-1830'!E96+'1871-1900'!I96+'1910-1952'!F96+'1910-1952'!M96+'1970-1980'!G96+'1995-2030'!J96+'2115-2135'!F96+'2150-2170'!G96+'2150-2170'!I96+'2150-2170'!K96+'2187-2230'!I96+'1871-1900'!E96</f>
        <v>12446073</v>
      </c>
      <c r="F96" s="58">
        <f t="shared" si="3"/>
        <v>15415753</v>
      </c>
      <c r="G96" s="57"/>
      <c r="H96" s="58">
        <f>'1570-1600'!B96+'1570-1600'!H96+'1610-1626'!B96+'2150-2170'!D96+'2240-2270'!G96+'2358-2363'!G96+'2358-2363'!I96</f>
        <v>15415753</v>
      </c>
      <c r="I96" s="58">
        <f>'1570-1600'!C96+'1570-1600'!I96+'1610-1626'!C96+'2150-2170'!E96+'2240-2270'!H96+'2358-2363'!H96+'2358-2363'!J96</f>
        <v>637</v>
      </c>
      <c r="J96" s="57"/>
      <c r="K96" s="57"/>
      <c r="L96" s="57"/>
      <c r="M96" s="57"/>
      <c r="N96" s="57"/>
      <c r="O96" s="57"/>
      <c r="P96" s="57"/>
      <c r="Q96" s="57"/>
      <c r="R96" s="57"/>
    </row>
    <row r="97" spans="1:18" x14ac:dyDescent="0.25">
      <c r="A97" s="57" t="str">
        <f>hidden1!A87</f>
        <v xml:space="preserve">  Приморский край</v>
      </c>
      <c r="B97" s="58">
        <f t="shared" si="2"/>
        <v>116613074</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36383085</v>
      </c>
      <c r="D97" s="58">
        <f>'1050-1058'!D97+'1067-1071'!G97+'1130-1150'!D97+'1210-1240'!E97+'1730-1755'!D97+'1820-1830'!D97+'1871-1900'!H97+'1910-1952'!E97+'1910-1952'!L97+'1970-1980'!F97+'1995-2030'!I97+'2115-2135'!E97+'2150-2170'!F97+'2150-2170'!H97+'2150-2170'!J97+'2187-2230'!H97+'1871-1900'!D97</f>
        <v>80229989</v>
      </c>
      <c r="E97" s="58">
        <f>'1050-1058'!E97+'1067-1071'!H97+'1130-1150'!E97+'1210-1240'!F97+'1730-1755'!E97+'1820-1830'!E97+'1871-1900'!I97+'1910-1952'!F97+'1910-1952'!M97+'1970-1980'!G97+'1995-2030'!J97+'2115-2135'!F97+'2150-2170'!G97+'2150-2170'!I97+'2150-2170'!K97+'2187-2230'!I97+'1871-1900'!E97</f>
        <v>12739156</v>
      </c>
      <c r="F97" s="58">
        <f t="shared" si="3"/>
        <v>11510931</v>
      </c>
      <c r="G97" s="57"/>
      <c r="H97" s="58">
        <f>'1570-1600'!B97+'1570-1600'!H97+'1610-1626'!B97+'2150-2170'!D97+'2240-2270'!G97+'2358-2363'!G97+'2358-2363'!I97</f>
        <v>11510931</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83864265</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13168829</v>
      </c>
      <c r="D98" s="58">
        <f>'1050-1058'!D98+'1067-1071'!G98+'1130-1150'!D98+'1210-1240'!E98+'1730-1755'!D98+'1820-1830'!D98+'1871-1900'!H98+'1910-1952'!E98+'1910-1952'!L98+'1970-1980'!F98+'1995-2030'!I98+'2115-2135'!E98+'2150-2170'!F98+'2150-2170'!H98+'2150-2170'!J98+'2187-2230'!H98+'1871-1900'!D98</f>
        <v>70695436</v>
      </c>
      <c r="E98" s="58">
        <f>'1050-1058'!E98+'1067-1071'!H98+'1130-1150'!E98+'1210-1240'!F98+'1730-1755'!E98+'1820-1830'!E98+'1871-1900'!I98+'1910-1952'!F98+'1910-1952'!M98+'1970-1980'!G98+'1995-2030'!J98+'2115-2135'!F98+'2150-2170'!G98+'2150-2170'!I98+'2150-2170'!K98+'2187-2230'!I98+'1871-1900'!E98</f>
        <v>9668292</v>
      </c>
      <c r="F98" s="58">
        <f t="shared" si="3"/>
        <v>11759385</v>
      </c>
      <c r="G98" s="57"/>
      <c r="H98" s="58">
        <f>'1570-1600'!B98+'1570-1600'!H98+'1610-1626'!B98+'2150-2170'!D98+'2240-2270'!G98+'2358-2363'!G98+'2358-2363'!I98</f>
        <v>11759385</v>
      </c>
      <c r="I98" s="58">
        <f>'1570-1600'!C98+'1570-1600'!I98+'1610-1626'!C98+'2150-2170'!E98+'2240-2270'!H98+'2358-2363'!H98+'2358-2363'!J98</f>
        <v>168104</v>
      </c>
      <c r="J98" s="57"/>
      <c r="K98" s="57"/>
      <c r="L98" s="57"/>
      <c r="M98" s="57"/>
      <c r="N98" s="57"/>
      <c r="O98" s="57"/>
      <c r="P98" s="57"/>
      <c r="Q98" s="57"/>
      <c r="R98" s="57"/>
    </row>
    <row r="99" spans="1:18" x14ac:dyDescent="0.25">
      <c r="A99" s="57" t="str">
        <f>hidden1!A89</f>
        <v xml:space="preserve">  Амурская область</v>
      </c>
      <c r="B99" s="58">
        <f t="shared" si="2"/>
        <v>21739261</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-16124368</v>
      </c>
      <c r="D99" s="58">
        <f>'1050-1058'!D99+'1067-1071'!G99+'1130-1150'!D99+'1210-1240'!E99+'1730-1755'!D99+'1820-1830'!D99+'1871-1900'!H99+'1910-1952'!E99+'1910-1952'!L99+'1970-1980'!F99+'1995-2030'!I99+'2115-2135'!E99+'2150-2170'!F99+'2150-2170'!H99+'2150-2170'!J99+'2187-2230'!H99+'1871-1900'!D99</f>
        <v>37863629</v>
      </c>
      <c r="E99" s="58">
        <f>'1050-1058'!E99+'1067-1071'!H99+'1130-1150'!E99+'1210-1240'!F99+'1730-1755'!E99+'1820-1830'!E99+'1871-1900'!I99+'1910-1952'!F99+'1910-1952'!M99+'1970-1980'!G99+'1995-2030'!J99+'2115-2135'!F99+'2150-2170'!G99+'2150-2170'!I99+'2150-2170'!K99+'2187-2230'!I99+'1871-1900'!E99</f>
        <v>5919478</v>
      </c>
      <c r="F99" s="58">
        <f t="shared" si="3"/>
        <v>8373981</v>
      </c>
      <c r="G99" s="57"/>
      <c r="H99" s="58">
        <f>'1570-1600'!B99+'1570-1600'!H99+'1610-1626'!B99+'2150-2170'!D99+'2240-2270'!G99+'2358-2363'!G99+'2358-2363'!I99</f>
        <v>8373981</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19835437</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-2928235</v>
      </c>
      <c r="D100" s="58">
        <f>'1050-1058'!D100+'1067-1071'!G100+'1130-1150'!D100+'1210-1240'!E100+'1730-1755'!D100+'1820-1830'!D100+'1871-1900'!H100+'1910-1952'!E100+'1910-1952'!L100+'1970-1980'!F100+'1995-2030'!I100+'2115-2135'!E100+'2150-2170'!F100+'2150-2170'!H100+'2150-2170'!J100+'2187-2230'!H100+'1871-1900'!D100</f>
        <v>22763672</v>
      </c>
      <c r="E100" s="58">
        <f>'1050-1058'!E100+'1067-1071'!H100+'1130-1150'!E100+'1210-1240'!F100+'1730-1755'!E100+'1820-1830'!E100+'1871-1900'!I100+'1910-1952'!F100+'1910-1952'!M100+'1970-1980'!G100+'1995-2030'!J100+'2115-2135'!F100+'2150-2170'!G100+'2150-2170'!I100+'2150-2170'!K100+'2187-2230'!I100+'1871-1900'!E100</f>
        <v>5363273</v>
      </c>
      <c r="F100" s="58">
        <f t="shared" si="3"/>
        <v>2667541</v>
      </c>
      <c r="G100" s="57"/>
      <c r="H100" s="58">
        <f>'1570-1600'!B100+'1570-1600'!H100+'1610-1626'!B100+'2150-2170'!D100+'2240-2270'!G100+'2358-2363'!G100+'2358-2363'!I100</f>
        <v>2667541</v>
      </c>
      <c r="I100" s="58">
        <f>'1570-1600'!C100+'1570-1600'!I100+'1610-1626'!C100+'2150-2170'!E100+'2240-2270'!H100+'2358-2363'!H100+'2358-2363'!J100</f>
        <v>494674</v>
      </c>
      <c r="J100" s="57"/>
      <c r="K100" s="57"/>
      <c r="L100" s="57"/>
      <c r="M100" s="57"/>
      <c r="N100" s="57"/>
      <c r="O100" s="57"/>
      <c r="P100" s="57"/>
      <c r="Q100" s="57"/>
      <c r="R100" s="57"/>
    </row>
    <row r="101" spans="1:18" x14ac:dyDescent="0.25">
      <c r="A101" s="57" t="str">
        <f>hidden1!A91</f>
        <v xml:space="preserve">  Магаданская область</v>
      </c>
      <c r="B101" s="58">
        <f t="shared" si="2"/>
        <v>5017335</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-11286436</v>
      </c>
      <c r="D101" s="58">
        <f>'1050-1058'!D101+'1067-1071'!G101+'1130-1150'!D101+'1210-1240'!E101+'1730-1755'!D101+'1820-1830'!D101+'1871-1900'!H101+'1910-1952'!E101+'1910-1952'!L101+'1970-1980'!F101+'1995-2030'!I101+'2115-2135'!E101+'2150-2170'!F101+'2150-2170'!H101+'2150-2170'!J101+'2187-2230'!H101+'1871-1900'!D101</f>
        <v>16303771</v>
      </c>
      <c r="E101" s="58">
        <f>'1050-1058'!E101+'1067-1071'!H101+'1130-1150'!E101+'1210-1240'!F101+'1730-1755'!E101+'1820-1830'!E101+'1871-1900'!I101+'1910-1952'!F101+'1910-1952'!M101+'1970-1980'!G101+'1995-2030'!J101+'2115-2135'!F101+'2150-2170'!G101+'2150-2170'!I101+'2150-2170'!K101+'2187-2230'!I101+'1871-1900'!E101</f>
        <v>2260699</v>
      </c>
      <c r="F101" s="58">
        <f t="shared" si="3"/>
        <v>2927513</v>
      </c>
      <c r="G101" s="57"/>
      <c r="H101" s="58">
        <f>'1570-1600'!B101+'1570-1600'!H101+'1610-1626'!B101+'2150-2170'!D101+'2240-2270'!G101+'2358-2363'!G101+'2358-2363'!I101</f>
        <v>2927513</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189090618</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88336112</v>
      </c>
      <c r="D102" s="58">
        <f>'1050-1058'!D102+'1067-1071'!G102+'1130-1150'!D102+'1210-1240'!E102+'1730-1755'!D102+'1820-1830'!D102+'1871-1900'!H102+'1910-1952'!E102+'1910-1952'!L102+'1970-1980'!F102+'1995-2030'!I102+'2115-2135'!E102+'2150-2170'!F102+'2150-2170'!H102+'2150-2170'!J102+'2187-2230'!H102+'1871-1900'!D102</f>
        <v>100754506</v>
      </c>
      <c r="E102" s="58">
        <f>'1050-1058'!E102+'1067-1071'!H102+'1130-1150'!E102+'1210-1240'!F102+'1730-1755'!E102+'1820-1830'!E102+'1871-1900'!I102+'1910-1952'!F102+'1910-1952'!M102+'1970-1980'!G102+'1995-2030'!J102+'2115-2135'!F102+'2150-2170'!G102+'2150-2170'!I102+'2150-2170'!K102+'2187-2230'!I102+'1871-1900'!E102</f>
        <v>6788083</v>
      </c>
      <c r="F102" s="58">
        <f t="shared" si="3"/>
        <v>6855982</v>
      </c>
      <c r="G102" s="57"/>
      <c r="H102" s="58">
        <f>'1570-1600'!B102+'1570-1600'!H102+'1610-1626'!B102+'2150-2170'!D102+'2240-2270'!G102+'2358-2363'!G102+'2358-2363'!I102</f>
        <v>6855982</v>
      </c>
      <c r="I102" s="58">
        <f>'1570-1600'!C102+'1570-1600'!I102+'1610-1626'!C102+'2150-2170'!E102+'2240-2270'!H102+'2358-2363'!H102+'2358-2363'!J102</f>
        <v>1605411</v>
      </c>
      <c r="J102" s="57"/>
      <c r="K102" s="57"/>
      <c r="L102" s="57"/>
      <c r="M102" s="57"/>
      <c r="N102" s="57"/>
      <c r="O102" s="57"/>
      <c r="P102" s="57"/>
      <c r="Q102" s="57"/>
      <c r="R102" s="57"/>
    </row>
    <row r="103" spans="1:18" x14ac:dyDescent="0.25">
      <c r="A103" s="57" t="str">
        <f>hidden1!A93</f>
        <v xml:space="preserve">  Забайкальский край</v>
      </c>
      <c r="B103" s="58">
        <f t="shared" si="2"/>
        <v>33263788</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385964</v>
      </c>
      <c r="D103" s="58">
        <f>'1050-1058'!D103+'1067-1071'!G103+'1130-1150'!D103+'1210-1240'!E103+'1730-1755'!D103+'1820-1830'!D103+'1871-1900'!H103+'1910-1952'!E103+'1910-1952'!L103+'1970-1980'!F103+'1995-2030'!I103+'2115-2135'!E103+'2150-2170'!F103+'2150-2170'!H103+'2150-2170'!J103+'2187-2230'!H103+'1871-1900'!D103</f>
        <v>32877824</v>
      </c>
      <c r="E103" s="58">
        <f>'1050-1058'!E103+'1067-1071'!H103+'1130-1150'!E103+'1210-1240'!F103+'1730-1755'!E103+'1820-1830'!E103+'1871-1900'!I103+'1910-1952'!F103+'1910-1952'!M103+'1970-1980'!G103+'1995-2030'!J103+'2115-2135'!F103+'2150-2170'!G103+'2150-2170'!I103+'2150-2170'!K103+'2187-2230'!I103+'1871-1900'!E103</f>
        <v>6015943</v>
      </c>
      <c r="F103" s="58">
        <f t="shared" si="3"/>
        <v>4548893</v>
      </c>
      <c r="G103" s="57"/>
      <c r="H103" s="58">
        <f>'1570-1600'!B103+'1570-1600'!H103+'1610-1626'!B103+'2150-2170'!D103+'2240-2270'!G103+'2358-2363'!G103+'2358-2363'!I103</f>
        <v>4548893</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4142891</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319241</v>
      </c>
      <c r="D104" s="58">
        <f>'1050-1058'!D104+'1067-1071'!G104+'1130-1150'!D104+'1210-1240'!E104+'1730-1755'!D104+'1820-1830'!D104+'1871-1900'!H104+'1910-1952'!E104+'1910-1952'!L104+'1970-1980'!F104+'1995-2030'!I104+'2115-2135'!E104+'2150-2170'!F104+'2150-2170'!H104+'2150-2170'!J104+'2187-2230'!H104+'1871-1900'!D104</f>
        <v>3823650</v>
      </c>
      <c r="E104" s="58">
        <f>'1050-1058'!E104+'1067-1071'!H104+'1130-1150'!E104+'1210-1240'!F104+'1730-1755'!E104+'1820-1830'!E104+'1871-1900'!I104+'1910-1952'!F104+'1910-1952'!M104+'1970-1980'!G104+'1995-2030'!J104+'2115-2135'!F104+'2150-2170'!G104+'2150-2170'!I104+'2150-2170'!K104+'2187-2230'!I104+'1871-1900'!E104</f>
        <v>809638</v>
      </c>
      <c r="F104" s="58">
        <f t="shared" si="3"/>
        <v>1560973</v>
      </c>
      <c r="G104" s="57"/>
      <c r="H104" s="58">
        <f>'1570-1600'!B104+'1570-1600'!H104+'1610-1626'!B104+'2150-2170'!D104+'2240-2270'!G104+'2358-2363'!G104+'2358-2363'!I104</f>
        <v>1560973</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6349379</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-5165158</v>
      </c>
      <c r="D105" s="58">
        <f>'1050-1058'!D105+'1067-1071'!G105+'1130-1150'!D105+'1210-1240'!E105+'1730-1755'!D105+'1820-1830'!D105+'1871-1900'!H105+'1910-1952'!E105+'1910-1952'!L105+'1970-1980'!F105+'1995-2030'!I105+'2115-2135'!E105+'2150-2170'!F105+'2150-2170'!H105+'2150-2170'!J105+'2187-2230'!H105+'1871-1900'!D105</f>
        <v>11514537</v>
      </c>
      <c r="E105" s="58">
        <f>'1050-1058'!E105+'1067-1071'!H105+'1130-1150'!E105+'1210-1240'!F105+'1730-1755'!E105+'1820-1830'!E105+'1871-1900'!I105+'1910-1952'!F105+'1910-1952'!M105+'1970-1980'!G105+'1995-2030'!J105+'2115-2135'!F105+'2150-2170'!G105+'2150-2170'!I105+'2150-2170'!K105+'2187-2230'!I105+'1871-1900'!E105</f>
        <v>1342608</v>
      </c>
      <c r="F105" s="58">
        <f t="shared" si="3"/>
        <v>995054</v>
      </c>
      <c r="G105" s="57"/>
      <c r="H105" s="58">
        <f>'1570-1600'!B105+'1570-1600'!H105+'1610-1626'!B105+'2150-2170'!D105+'2240-2270'!G105+'2358-2363'!G105+'2358-2363'!I105</f>
        <v>995054</v>
      </c>
      <c r="I105" s="58">
        <f>'1570-1600'!C105+'1570-1600'!I105+'1610-1626'!C105+'2150-2170'!E105+'2240-2270'!H105+'2358-2363'!H105+'2358-2363'!J105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94794</v>
      </c>
      <c r="C106" s="58">
        <f>'1050-1058'!C106+'1067-1071'!F106+'1080-1100'!B106+'1080-1100'!C106+'1080-1100'!D106+'1110-1127'!B106+'1110-1127'!C106+'1110-1127'!D106++'1110-1127'!E106+'1110-1127'!F106+'1130-1150'!C106+'1210-1240'!B106+'1210-1240'!D106+'1425-1436 '!J106+'1440-1452 '!B106+'1730-1755'!C106+'1801-1810'!G106+'1820-1830'!C106+'1835-1843'!F106+'1845-1850 '!F106+'1871-1900'!G106+'1910-1952'!D106+'1910-1952'!G106+'1910-1952'!H106+'1910-1952'!I106+'1910-1952'!K106+'1910-1952'!N106+'1995-2030'!B106+'1995-2030'!H106+'2115-2135'!B106+'2115-2135'!D106+'2140-2148'!F106+'2187-2230'!G106+'2358-2363'!F106+'1871-1900'!C106</f>
        <v>94794</v>
      </c>
      <c r="D106" s="58">
        <f>'1050-1058'!D106+'1067-1071'!G106+'1130-1150'!D106+'1210-1240'!E106+'1730-1755'!D106+'1820-1830'!D106+'1871-1900'!H106+'1910-1952'!E106+'1910-1952'!L106+'1970-1980'!F106+'1995-2030'!I106+'2115-2135'!E106+'2150-2170'!F106+'2150-2170'!H106+'2150-2170'!J106+'2187-2230'!H106+'1871-1900'!D106</f>
        <v>0</v>
      </c>
      <c r="E106" s="58">
        <f>'1050-1058'!E106+'1067-1071'!H106+'1130-1150'!E106+'1210-1240'!F106+'1730-1755'!E106+'1820-1830'!E106+'1871-1900'!I106+'1910-1952'!F106+'1910-1952'!M106+'1970-1980'!G106+'1995-2030'!J106+'2115-2135'!F106+'2150-2170'!G106+'2150-2170'!I106+'2150-2170'!K106+'2187-2230'!I106+'1871-1900'!E106</f>
        <v>0</v>
      </c>
      <c r="F106" s="58">
        <f>H106</f>
        <v>0</v>
      </c>
      <c r="G106" s="57"/>
      <c r="H106" s="58">
        <f>'1570-1600'!B106+'1570-1600'!H106+'1610-1626'!B106+'2150-2170'!D106+'2240-2270'!G106+'2358-2363'!G106+'2358-2363'!I106</f>
        <v>0</v>
      </c>
      <c r="I106" s="58">
        <f>'1570-1600'!C106+'1570-1600'!I106+'1610-1626'!C106+'2150-2170'!E106+'2240-2270'!H106+'2358-2363'!H106+'2358-2363'!J106</f>
        <v>0</v>
      </c>
      <c r="J106" s="57"/>
      <c r="K106" s="57"/>
      <c r="L106" s="57"/>
      <c r="M106" s="57"/>
      <c r="N106" s="57"/>
      <c r="O106" s="57"/>
      <c r="P106" s="57"/>
      <c r="Q106" s="57"/>
      <c r="R106" s="57"/>
    </row>
    <row r="107" spans="1:18" x14ac:dyDescent="0.25">
      <c r="A107" s="57"/>
      <c r="B107" s="58"/>
      <c r="C107" s="58"/>
      <c r="D107" s="58"/>
      <c r="E107" s="58"/>
      <c r="F107" s="58"/>
      <c r="G107" s="57"/>
      <c r="H107" s="58"/>
      <c r="I107" s="58"/>
      <c r="J107" s="57"/>
      <c r="K107" s="57"/>
      <c r="L107" s="57"/>
      <c r="M107" s="57"/>
      <c r="N107" s="57"/>
      <c r="O107" s="57"/>
      <c r="P107" s="57"/>
      <c r="Q107" s="57"/>
      <c r="R107"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августа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117899037</v>
      </c>
      <c r="C11" s="58"/>
      <c r="D11" s="58">
        <f>hidden1!GC1+hidden1!GJ1+hidden2!D1+hidden3!AD1+hidden3!BL1</f>
        <v>117899037</v>
      </c>
      <c r="E11" s="58">
        <f>hidden1!GD1+hidden1!GK1+hidden2!E1+hidden3!AE1+hidden3!BM1</f>
        <v>84729830</v>
      </c>
      <c r="F11" s="58">
        <f>G11+H11</f>
        <v>751810361</v>
      </c>
      <c r="G11" s="58">
        <f>hidden2!CN1+hidden2!GC1+hidden1!GE1</f>
        <v>20208555</v>
      </c>
      <c r="H11" s="58">
        <f>hidden1!GF1+hidden2!CO1+hidden2!GD1+hidden4!D1+hidden4!J1+hidden4!P1+hidden4!V1+hidden4!AB1+hidden4!AH1</f>
        <v>731601806</v>
      </c>
      <c r="I11" s="58">
        <f>hidden1!GG1+hidden2!CP1+hidden2!GE1+hidden4!E1+hidden4!K1+hidden4!Q1+hidden4!W1+hidden4!AC1+hidden4!AI1</f>
        <v>197865530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60023644</v>
      </c>
      <c r="C13" s="58"/>
      <c r="D13" s="58">
        <f>hidden1!GC3+hidden1!GJ3+hidden2!D3+hidden3!AD3+hidden3!BL3</f>
        <v>60023644</v>
      </c>
      <c r="E13" s="58">
        <f>hidden1!GD3+hidden1!GK3+hidden2!E3+hidden3!AE3+hidden3!BM3</f>
        <v>33582422</v>
      </c>
      <c r="F13" s="58">
        <f t="shared" ref="F13:F75" si="1">G13+H13</f>
        <v>280963826</v>
      </c>
      <c r="G13" s="58">
        <f>hidden2!CN3+hidden2!GC3+hidden1!GE3</f>
        <v>181477</v>
      </c>
      <c r="H13" s="58">
        <f>hidden1!GF3+hidden2!CO3+hidden2!GD3+hidden4!D3+hidden4!J3+hidden4!P3+hidden4!V3+hidden4!AB3+hidden4!AH3</f>
        <v>280782349</v>
      </c>
      <c r="I13" s="58">
        <f>hidden1!GG3+hidden2!CP3+hidden2!GE3+hidden4!E3+hidden4!K3+hidden4!Q3+hidden4!W3+hidden4!AC3+hidden4!AI3</f>
        <v>44876506</v>
      </c>
      <c r="J13" s="57"/>
      <c r="K13" s="57"/>
      <c r="L13" s="57"/>
      <c r="M13" s="57"/>
      <c r="N13" s="57"/>
      <c r="O13" s="57"/>
      <c r="P13" s="57"/>
      <c r="Q13" s="57"/>
      <c r="R13" s="57"/>
    </row>
    <row r="14" spans="1:18" x14ac:dyDescent="0.25">
      <c r="A14" s="57" t="str">
        <f>hidden1!A4</f>
        <v xml:space="preserve">  Белгородская область</v>
      </c>
      <c r="B14" s="58">
        <f t="shared" si="0"/>
        <v>3036009</v>
      </c>
      <c r="C14" s="58"/>
      <c r="D14" s="58">
        <f>hidden1!GC4+hidden1!GJ4+hidden2!D4+hidden3!AD4+hidden3!BL4</f>
        <v>3036009</v>
      </c>
      <c r="E14" s="58">
        <f>hidden1!GD4+hidden1!GK4+hidden2!E4+hidden3!AE4+hidden3!BM4</f>
        <v>3036009</v>
      </c>
      <c r="F14" s="58">
        <f t="shared" si="1"/>
        <v>4910378</v>
      </c>
      <c r="G14" s="58">
        <f>hidden2!CN4+hidden2!GC4+hidden1!GE4</f>
        <v>0</v>
      </c>
      <c r="H14" s="58">
        <f>hidden1!GF4+hidden2!CO4+hidden2!GD4+hidden4!D4+hidden4!J4+hidden4!P4+hidden4!V4+hidden4!AB4+hidden4!AH4</f>
        <v>4910378</v>
      </c>
      <c r="I14" s="58">
        <f>hidden1!GG4+hidden2!CP4+hidden2!GE4+hidden4!E4+hidden4!K4+hidden4!Q4+hidden4!W4+hidden4!AC4+hidden4!AI4</f>
        <v>737258</v>
      </c>
      <c r="J14" s="57"/>
      <c r="K14" s="57"/>
      <c r="L14" s="57"/>
      <c r="M14" s="57"/>
      <c r="N14" s="57"/>
      <c r="O14" s="57"/>
      <c r="P14" s="57"/>
      <c r="Q14" s="57"/>
      <c r="R14" s="57"/>
    </row>
    <row r="15" spans="1:18" x14ac:dyDescent="0.25">
      <c r="A15" s="57" t="str">
        <f>hidden1!A5</f>
        <v xml:space="preserve">  Брянская область</v>
      </c>
      <c r="B15" s="58">
        <f t="shared" si="0"/>
        <v>395256</v>
      </c>
      <c r="C15" s="58"/>
      <c r="D15" s="58">
        <f>hidden1!GC5+hidden1!GJ5+hidden2!D5+hidden3!AD5+hidden3!BL5</f>
        <v>395256</v>
      </c>
      <c r="E15" s="58">
        <f>hidden1!GD5+hidden1!GK5+hidden2!E5+hidden3!AE5+hidden3!BM5</f>
        <v>395256</v>
      </c>
      <c r="F15" s="58">
        <f t="shared" si="1"/>
        <v>3779538</v>
      </c>
      <c r="G15" s="58">
        <f>hidden2!CN5+hidden2!GC5+hidden1!GE5</f>
        <v>0</v>
      </c>
      <c r="H15" s="58">
        <f>hidden1!GF5+hidden2!CO5+hidden2!GD5+hidden4!D5+hidden4!J5+hidden4!P5+hidden4!V5+hidden4!AB5+hidden4!AH5</f>
        <v>3779538</v>
      </c>
      <c r="I15" s="58">
        <f>hidden1!GG5+hidden2!CP5+hidden2!GE5+hidden4!E5+hidden4!K5+hidden4!Q5+hidden4!W5+hidden4!AC5+hidden4!AI5</f>
        <v>240467</v>
      </c>
      <c r="J15" s="57"/>
      <c r="K15" s="57"/>
      <c r="L15" s="57"/>
      <c r="M15" s="57"/>
      <c r="N15" s="57"/>
      <c r="O15" s="57"/>
      <c r="P15" s="57"/>
      <c r="Q15" s="57"/>
      <c r="R15" s="57"/>
    </row>
    <row r="16" spans="1:18" x14ac:dyDescent="0.25">
      <c r="A16" s="57" t="str">
        <f>hidden1!A6</f>
        <v xml:space="preserve">  Владимирская область</v>
      </c>
      <c r="B16" s="58">
        <f t="shared" si="0"/>
        <v>730093</v>
      </c>
      <c r="C16" s="58"/>
      <c r="D16" s="58">
        <f>hidden1!GC6+hidden1!GJ6+hidden2!D6+hidden3!AD6+hidden3!BL6</f>
        <v>730093</v>
      </c>
      <c r="E16" s="58">
        <f>hidden1!GD6+hidden1!GK6+hidden2!E6+hidden3!AE6+hidden3!BM6</f>
        <v>730093</v>
      </c>
      <c r="F16" s="58">
        <f t="shared" si="1"/>
        <v>5091642</v>
      </c>
      <c r="G16" s="58">
        <f>hidden2!CN6+hidden2!GC6+hidden1!GE6</f>
        <v>0</v>
      </c>
      <c r="H16" s="58">
        <f>hidden1!GF6+hidden2!CO6+hidden2!GD6+hidden4!D6+hidden4!J6+hidden4!P6+hidden4!V6+hidden4!AB6+hidden4!AH6</f>
        <v>5091642</v>
      </c>
      <c r="I16" s="58">
        <f>hidden1!GG6+hidden2!CP6+hidden2!GE6+hidden4!E6+hidden4!K6+hidden4!Q6+hidden4!W6+hidden4!AC6+hidden4!AI6</f>
        <v>1327685</v>
      </c>
      <c r="J16" s="57"/>
      <c r="K16" s="57"/>
      <c r="L16" s="57"/>
      <c r="M16" s="57"/>
      <c r="N16" s="57"/>
      <c r="O16" s="57"/>
      <c r="P16" s="57"/>
      <c r="Q16" s="57"/>
      <c r="R16" s="57"/>
    </row>
    <row r="17" spans="1:18" x14ac:dyDescent="0.25">
      <c r="A17" s="57" t="str">
        <f>hidden1!A7</f>
        <v xml:space="preserve">  Воронежская область</v>
      </c>
      <c r="B17" s="58">
        <f t="shared" si="0"/>
        <v>1763076</v>
      </c>
      <c r="C17" s="58"/>
      <c r="D17" s="58">
        <f>hidden1!GC7+hidden1!GJ7+hidden2!D7+hidden3!AD7+hidden3!BL7</f>
        <v>1763076</v>
      </c>
      <c r="E17" s="58">
        <f>hidden1!GD7+hidden1!GK7+hidden2!E7+hidden3!AE7+hidden3!BM7</f>
        <v>1763076</v>
      </c>
      <c r="F17" s="58">
        <f t="shared" si="1"/>
        <v>10111217</v>
      </c>
      <c r="G17" s="58">
        <f>hidden2!CN7+hidden2!GC7+hidden1!GE7</f>
        <v>0</v>
      </c>
      <c r="H17" s="58">
        <f>hidden1!GF7+hidden2!CO7+hidden2!GD7+hidden4!D7+hidden4!J7+hidden4!P7+hidden4!V7+hidden4!AB7+hidden4!AH7</f>
        <v>10111217</v>
      </c>
      <c r="I17" s="58">
        <f>hidden1!GG7+hidden2!CP7+hidden2!GE7+hidden4!E7+hidden4!K7+hidden4!Q7+hidden4!W7+hidden4!AC7+hidden4!AI7</f>
        <v>1219605</v>
      </c>
      <c r="J17" s="57"/>
      <c r="K17" s="57"/>
      <c r="L17" s="57"/>
      <c r="M17" s="57"/>
      <c r="N17" s="57"/>
      <c r="O17" s="57"/>
      <c r="P17" s="57"/>
      <c r="Q17" s="57"/>
      <c r="R17" s="57"/>
    </row>
    <row r="18" spans="1:18" x14ac:dyDescent="0.25">
      <c r="A18" s="57" t="str">
        <f>hidden1!A8</f>
        <v xml:space="preserve">  Ивановская область</v>
      </c>
      <c r="B18" s="58">
        <f t="shared" si="0"/>
        <v>474254</v>
      </c>
      <c r="C18" s="58"/>
      <c r="D18" s="58">
        <f>hidden1!GC8+hidden1!GJ8+hidden2!D8+hidden3!AD8+hidden3!BL8</f>
        <v>474254</v>
      </c>
      <c r="E18" s="58">
        <f>hidden1!GD8+hidden1!GK8+hidden2!E8+hidden3!AE8+hidden3!BM8</f>
        <v>474254</v>
      </c>
      <c r="F18" s="58">
        <f t="shared" si="1"/>
        <v>4388948</v>
      </c>
      <c r="G18" s="58">
        <f>hidden2!CN8+hidden2!GC8+hidden1!GE8</f>
        <v>0</v>
      </c>
      <c r="H18" s="58">
        <f>hidden1!GF8+hidden2!CO8+hidden2!GD8+hidden4!D8+hidden4!J8+hidden4!P8+hidden4!V8+hidden4!AB8+hidden4!AH8</f>
        <v>4388948</v>
      </c>
      <c r="I18" s="58">
        <f>hidden1!GG8+hidden2!CP8+hidden2!GE8+hidden4!E8+hidden4!K8+hidden4!Q8+hidden4!W8+hidden4!AC8+hidden4!AI8</f>
        <v>372269</v>
      </c>
      <c r="J18" s="57"/>
      <c r="K18" s="57"/>
      <c r="L18" s="57"/>
      <c r="M18" s="57"/>
      <c r="N18" s="57"/>
      <c r="O18" s="57"/>
      <c r="P18" s="57"/>
      <c r="Q18" s="57"/>
      <c r="R18" s="57"/>
    </row>
    <row r="19" spans="1:18" x14ac:dyDescent="0.25">
      <c r="A19" s="57" t="str">
        <f>hidden1!A9</f>
        <v xml:space="preserve">  Калужская область</v>
      </c>
      <c r="B19" s="58">
        <f t="shared" si="0"/>
        <v>542725</v>
      </c>
      <c r="C19" s="58"/>
      <c r="D19" s="58">
        <f>hidden1!GC9+hidden1!GJ9+hidden2!D9+hidden3!AD9+hidden3!BL9</f>
        <v>542725</v>
      </c>
      <c r="E19" s="58">
        <f>hidden1!GD9+hidden1!GK9+hidden2!E9+hidden3!AE9+hidden3!BM9</f>
        <v>542725</v>
      </c>
      <c r="F19" s="58">
        <f t="shared" si="1"/>
        <v>4035173</v>
      </c>
      <c r="G19" s="58">
        <f>hidden2!CN9+hidden2!GC9+hidden1!GE9</f>
        <v>6872</v>
      </c>
      <c r="H19" s="58">
        <f>hidden1!GF9+hidden2!CO9+hidden2!GD9+hidden4!D9+hidden4!J9+hidden4!P9+hidden4!V9+hidden4!AB9+hidden4!AH9</f>
        <v>4028301</v>
      </c>
      <c r="I19" s="58">
        <f>hidden1!GG9+hidden2!CP9+hidden2!GE9+hidden4!E9+hidden4!K9+hidden4!Q9+hidden4!W9+hidden4!AC9+hidden4!AI9</f>
        <v>3902152</v>
      </c>
      <c r="J19" s="57"/>
      <c r="K19" s="57"/>
      <c r="L19" s="57"/>
      <c r="M19" s="57"/>
      <c r="N19" s="57"/>
      <c r="O19" s="57"/>
      <c r="P19" s="57"/>
      <c r="Q19" s="57"/>
      <c r="R19" s="57"/>
    </row>
    <row r="20" spans="1:18" x14ac:dyDescent="0.25">
      <c r="A20" s="57" t="str">
        <f>hidden1!A10</f>
        <v xml:space="preserve">  Костромская область</v>
      </c>
      <c r="B20" s="58">
        <f t="shared" si="0"/>
        <v>253158</v>
      </c>
      <c r="C20" s="58"/>
      <c r="D20" s="58">
        <f>hidden1!GC10+hidden1!GJ10+hidden2!D10+hidden3!AD10+hidden3!BL10</f>
        <v>253158</v>
      </c>
      <c r="E20" s="58">
        <f>hidden1!GD10+hidden1!GK10+hidden2!E10+hidden3!AE10+hidden3!BM10</f>
        <v>253158</v>
      </c>
      <c r="F20" s="58">
        <f t="shared" si="1"/>
        <v>3204460</v>
      </c>
      <c r="G20" s="58">
        <f>hidden2!CN10+hidden2!GC10+hidden1!GE10</f>
        <v>0</v>
      </c>
      <c r="H20" s="58">
        <f>hidden1!GF10+hidden2!CO10+hidden2!GD10+hidden4!D10+hidden4!J10+hidden4!P10+hidden4!V10+hidden4!AB10+hidden4!AH10</f>
        <v>3204460</v>
      </c>
      <c r="I20" s="58">
        <f>hidden1!GG10+hidden2!CP10+hidden2!GE10+hidden4!E10+hidden4!K10+hidden4!Q10+hidden4!W10+hidden4!AC10+hidden4!AI10</f>
        <v>862608</v>
      </c>
      <c r="J20" s="57"/>
      <c r="K20" s="57"/>
      <c r="L20" s="57"/>
      <c r="M20" s="57"/>
      <c r="N20" s="57"/>
      <c r="O20" s="57"/>
      <c r="P20" s="57"/>
      <c r="Q20" s="57"/>
      <c r="R20" s="57"/>
    </row>
    <row r="21" spans="1:18" x14ac:dyDescent="0.25">
      <c r="A21" s="57" t="str">
        <f>hidden1!A11</f>
        <v xml:space="preserve">  Курская область</v>
      </c>
      <c r="B21" s="58">
        <f t="shared" si="0"/>
        <v>786469</v>
      </c>
      <c r="C21" s="58"/>
      <c r="D21" s="58">
        <f>hidden1!GC11+hidden1!GJ11+hidden2!D11+hidden3!AD11+hidden3!BL11</f>
        <v>786469</v>
      </c>
      <c r="E21" s="58">
        <f>hidden1!GD11+hidden1!GK11+hidden2!E11+hidden3!AE11+hidden3!BM11</f>
        <v>786469</v>
      </c>
      <c r="F21" s="58">
        <f t="shared" si="1"/>
        <v>3363394</v>
      </c>
      <c r="G21" s="58">
        <f>hidden2!CN11+hidden2!GC11+hidden1!GE11</f>
        <v>20</v>
      </c>
      <c r="H21" s="58">
        <f>hidden1!GF11+hidden2!CO11+hidden2!GD11+hidden4!D11+hidden4!J11+hidden4!P11+hidden4!V11+hidden4!AB11+hidden4!AH11</f>
        <v>3363374</v>
      </c>
      <c r="I21" s="58">
        <f>hidden1!GG11+hidden2!CP11+hidden2!GE11+hidden4!E11+hidden4!K11+hidden4!Q11+hidden4!W11+hidden4!AC11+hidden4!AI11</f>
        <v>522179</v>
      </c>
      <c r="J21" s="57"/>
      <c r="K21" s="57"/>
      <c r="L21" s="57"/>
      <c r="M21" s="57"/>
      <c r="N21" s="57"/>
      <c r="O21" s="57"/>
      <c r="P21" s="57"/>
      <c r="Q21" s="57"/>
      <c r="R21" s="57"/>
    </row>
    <row r="22" spans="1:18" x14ac:dyDescent="0.25">
      <c r="A22" s="57" t="str">
        <f>hidden1!A12</f>
        <v xml:space="preserve">  Липецкая область</v>
      </c>
      <c r="B22" s="58">
        <f t="shared" si="0"/>
        <v>873817</v>
      </c>
      <c r="C22" s="58"/>
      <c r="D22" s="58">
        <f>hidden1!GC12+hidden1!GJ12+hidden2!D12+hidden3!AD12+hidden3!BL12</f>
        <v>873817</v>
      </c>
      <c r="E22" s="58">
        <f>hidden1!GD12+hidden1!GK12+hidden2!E12+hidden3!AE12+hidden3!BM12</f>
        <v>873817</v>
      </c>
      <c r="F22" s="58">
        <f t="shared" si="1"/>
        <v>3203262</v>
      </c>
      <c r="G22" s="58">
        <f>hidden2!CN12+hidden2!GC12+hidden1!GE12</f>
        <v>0</v>
      </c>
      <c r="H22" s="58">
        <f>hidden1!GF12+hidden2!CO12+hidden2!GD12+hidden4!D12+hidden4!J12+hidden4!P12+hidden4!V12+hidden4!AB12+hidden4!AH12</f>
        <v>3203262</v>
      </c>
      <c r="I22" s="58">
        <f>hidden1!GG12+hidden2!CP12+hidden2!GE12+hidden4!E12+hidden4!K12+hidden4!Q12+hidden4!W12+hidden4!AC12+hidden4!AI12</f>
        <v>1276749</v>
      </c>
      <c r="J22" s="57"/>
      <c r="K22" s="57"/>
      <c r="L22" s="57"/>
      <c r="M22" s="57"/>
      <c r="N22" s="57"/>
      <c r="O22" s="57"/>
      <c r="P22" s="57"/>
      <c r="Q22" s="57"/>
      <c r="R22" s="57"/>
    </row>
    <row r="23" spans="1:18" x14ac:dyDescent="0.25">
      <c r="A23" s="57" t="str">
        <f>hidden1!A13</f>
        <v xml:space="preserve">  Московская область</v>
      </c>
      <c r="B23" s="58">
        <f t="shared" si="0"/>
        <v>17272589</v>
      </c>
      <c r="C23" s="58"/>
      <c r="D23" s="58">
        <f>hidden1!GC13+hidden1!GJ13+hidden2!D13+hidden3!AD13+hidden3!BL13</f>
        <v>17272589</v>
      </c>
      <c r="E23" s="58">
        <f>hidden1!GD13+hidden1!GK13+hidden2!E13+hidden3!AE13+hidden3!BM13</f>
        <v>17272589</v>
      </c>
      <c r="F23" s="58">
        <f t="shared" si="1"/>
        <v>57183394</v>
      </c>
      <c r="G23" s="58">
        <f>hidden2!CN13+hidden2!GC13+hidden1!GE13</f>
        <v>62006</v>
      </c>
      <c r="H23" s="58">
        <f>hidden1!GF13+hidden2!CO13+hidden2!GD13+hidden4!D13+hidden4!J13+hidden4!P13+hidden4!V13+hidden4!AB13+hidden4!AH13</f>
        <v>57121388</v>
      </c>
      <c r="I23" s="58">
        <f>hidden1!GG13+hidden2!CP13+hidden2!GE13+hidden4!E13+hidden4!K13+hidden4!Q13+hidden4!W13+hidden4!AC13+hidden4!AI13</f>
        <v>28528290</v>
      </c>
      <c r="J23" s="57"/>
      <c r="K23" s="57"/>
      <c r="L23" s="57"/>
      <c r="M23" s="57"/>
      <c r="N23" s="57"/>
      <c r="O23" s="57"/>
      <c r="P23" s="57"/>
      <c r="Q23" s="57"/>
      <c r="R23" s="57"/>
    </row>
    <row r="24" spans="1:18" x14ac:dyDescent="0.25">
      <c r="A24" s="57" t="str">
        <f>hidden1!A14</f>
        <v xml:space="preserve">  Орловская область</v>
      </c>
      <c r="B24" s="58">
        <f t="shared" si="0"/>
        <v>331770</v>
      </c>
      <c r="C24" s="58"/>
      <c r="D24" s="58">
        <f>hidden1!GC14+hidden1!GJ14+hidden2!D14+hidden3!AD14+hidden3!BL14</f>
        <v>331770</v>
      </c>
      <c r="E24" s="58">
        <f>hidden1!GD14+hidden1!GK14+hidden2!E14+hidden3!AE14+hidden3!BM14</f>
        <v>331770</v>
      </c>
      <c r="F24" s="58">
        <f t="shared" si="1"/>
        <v>2347281</v>
      </c>
      <c r="G24" s="58">
        <f>hidden2!CN14+hidden2!GC14+hidden1!GE14</f>
        <v>0</v>
      </c>
      <c r="H24" s="58">
        <f>hidden1!GF14+hidden2!CO14+hidden2!GD14+hidden4!D14+hidden4!J14+hidden4!P14+hidden4!V14+hidden4!AB14+hidden4!AH14</f>
        <v>2347281</v>
      </c>
      <c r="I24" s="58">
        <f>hidden1!GG14+hidden2!CP14+hidden2!GE14+hidden4!E14+hidden4!K14+hidden4!Q14+hidden4!W14+hidden4!AC14+hidden4!AI14</f>
        <v>567753</v>
      </c>
      <c r="J24" s="57"/>
      <c r="K24" s="57"/>
      <c r="L24" s="57"/>
      <c r="M24" s="57"/>
      <c r="N24" s="57"/>
      <c r="O24" s="57"/>
      <c r="P24" s="57"/>
      <c r="Q24" s="57"/>
      <c r="R24" s="57"/>
    </row>
    <row r="25" spans="1:18" x14ac:dyDescent="0.25">
      <c r="A25" s="57" t="str">
        <f>hidden1!A15</f>
        <v xml:space="preserve">  Рязанская область</v>
      </c>
      <c r="B25" s="58">
        <f t="shared" si="0"/>
        <v>1003161</v>
      </c>
      <c r="C25" s="58"/>
      <c r="D25" s="58">
        <f>hidden1!GC15+hidden1!GJ15+hidden2!D15+hidden3!AD15+hidden3!BL15</f>
        <v>1003161</v>
      </c>
      <c r="E25" s="58">
        <f>hidden1!GD15+hidden1!GK15+hidden2!E15+hidden3!AE15+hidden3!BM15</f>
        <v>1003161</v>
      </c>
      <c r="F25" s="58">
        <f t="shared" si="1"/>
        <v>4137619</v>
      </c>
      <c r="G25" s="58">
        <f>hidden2!CN15+hidden2!GC15+hidden1!GE15</f>
        <v>0</v>
      </c>
      <c r="H25" s="58">
        <f>hidden1!GF15+hidden2!CO15+hidden2!GD15+hidden4!D15+hidden4!J15+hidden4!P15+hidden4!V15+hidden4!AB15+hidden4!AH15</f>
        <v>4137619</v>
      </c>
      <c r="I25" s="58">
        <f>hidden1!GG15+hidden2!CP15+hidden2!GE15+hidden4!E15+hidden4!K15+hidden4!Q15+hidden4!W15+hidden4!AC15+hidden4!AI15</f>
        <v>602436</v>
      </c>
      <c r="J25" s="57"/>
      <c r="K25" s="57"/>
      <c r="L25" s="57"/>
      <c r="M25" s="57"/>
      <c r="N25" s="57"/>
      <c r="O25" s="57"/>
      <c r="P25" s="57"/>
      <c r="Q25" s="57"/>
      <c r="R25" s="57"/>
    </row>
    <row r="26" spans="1:18" x14ac:dyDescent="0.25">
      <c r="A26" s="57" t="str">
        <f>hidden1!A16</f>
        <v xml:space="preserve">  Смоленская область</v>
      </c>
      <c r="B26" s="58">
        <f t="shared" si="0"/>
        <v>275521</v>
      </c>
      <c r="C26" s="58"/>
      <c r="D26" s="58">
        <f>hidden1!GC16+hidden1!GJ16+hidden2!D16+hidden3!AD16+hidden3!BL16</f>
        <v>275521</v>
      </c>
      <c r="E26" s="58">
        <f>hidden1!GD16+hidden1!GK16+hidden2!E16+hidden3!AE16+hidden3!BM16</f>
        <v>275521</v>
      </c>
      <c r="F26" s="58">
        <f t="shared" si="1"/>
        <v>2892123</v>
      </c>
      <c r="G26" s="58">
        <f>hidden2!CN16+hidden2!GC16+hidden1!GE16</f>
        <v>0</v>
      </c>
      <c r="H26" s="58">
        <f>hidden1!GF16+hidden2!CO16+hidden2!GD16+hidden4!D16+hidden4!J16+hidden4!P16+hidden4!V16+hidden4!AB16+hidden4!AH16</f>
        <v>2892123</v>
      </c>
      <c r="I26" s="58">
        <f>hidden1!GG16+hidden2!CP16+hidden2!GE16+hidden4!E16+hidden4!K16+hidden4!Q16+hidden4!W16+hidden4!AC16+hidden4!AI16</f>
        <v>721326</v>
      </c>
      <c r="J26" s="57"/>
      <c r="K26" s="57"/>
      <c r="L26" s="57"/>
      <c r="M26" s="57"/>
      <c r="N26" s="57"/>
      <c r="O26" s="57"/>
      <c r="P26" s="57"/>
      <c r="Q26" s="57"/>
      <c r="R26" s="57"/>
    </row>
    <row r="27" spans="1:18" x14ac:dyDescent="0.25">
      <c r="A27" s="57" t="str">
        <f>hidden1!A17</f>
        <v xml:space="preserve">  Тамбовская область</v>
      </c>
      <c r="B27" s="58">
        <f t="shared" si="0"/>
        <v>439653</v>
      </c>
      <c r="C27" s="58"/>
      <c r="D27" s="58">
        <f>hidden1!GC17+hidden1!GJ17+hidden2!D17+hidden3!AD17+hidden3!BL17</f>
        <v>439653</v>
      </c>
      <c r="E27" s="58">
        <f>hidden1!GD17+hidden1!GK17+hidden2!E17+hidden3!AE17+hidden3!BM17</f>
        <v>439653</v>
      </c>
      <c r="F27" s="58">
        <f t="shared" si="1"/>
        <v>2714154</v>
      </c>
      <c r="G27" s="58">
        <f>hidden2!CN17+hidden2!GC17+hidden1!GE17</f>
        <v>0</v>
      </c>
      <c r="H27" s="58">
        <f>hidden1!GF17+hidden2!CO17+hidden2!GD17+hidden4!D17+hidden4!J17+hidden4!P17+hidden4!V17+hidden4!AB17+hidden4!AH17</f>
        <v>2714154</v>
      </c>
      <c r="I27" s="58">
        <f>hidden1!GG17+hidden2!CP17+hidden2!GE17+hidden4!E17+hidden4!K17+hidden4!Q17+hidden4!W17+hidden4!AC17+hidden4!AI17</f>
        <v>495723</v>
      </c>
      <c r="J27" s="57"/>
      <c r="K27" s="57"/>
      <c r="L27" s="57"/>
      <c r="M27" s="57"/>
      <c r="N27" s="57"/>
      <c r="O27" s="57"/>
      <c r="P27" s="57"/>
      <c r="Q27" s="57"/>
      <c r="R27" s="57"/>
    </row>
    <row r="28" spans="1:18" x14ac:dyDescent="0.25">
      <c r="A28" s="57" t="str">
        <f>hidden1!A18</f>
        <v xml:space="preserve">  Тверская область</v>
      </c>
      <c r="B28" s="58">
        <f t="shared" si="0"/>
        <v>911663</v>
      </c>
      <c r="C28" s="58"/>
      <c r="D28" s="58">
        <f>hidden1!GC18+hidden1!GJ18+hidden2!D18+hidden3!AD18+hidden3!BL18</f>
        <v>911663</v>
      </c>
      <c r="E28" s="58">
        <f>hidden1!GD18+hidden1!GK18+hidden2!E18+hidden3!AE18+hidden3!BM18</f>
        <v>911663</v>
      </c>
      <c r="F28" s="58">
        <f t="shared" si="1"/>
        <v>4867905</v>
      </c>
      <c r="G28" s="58">
        <f>hidden2!CN18+hidden2!GC18+hidden1!GE18</f>
        <v>0</v>
      </c>
      <c r="H28" s="58">
        <f>hidden1!GF18+hidden2!CO18+hidden2!GD18+hidden4!D18+hidden4!J18+hidden4!P18+hidden4!V18+hidden4!AB18+hidden4!AH18</f>
        <v>4867905</v>
      </c>
      <c r="I28" s="58">
        <f>hidden1!GG18+hidden2!CP18+hidden2!GE18+hidden4!E18+hidden4!K18+hidden4!Q18+hidden4!W18+hidden4!AC18+hidden4!AI18</f>
        <v>600812</v>
      </c>
      <c r="J28" s="57"/>
      <c r="K28" s="57"/>
      <c r="L28" s="57"/>
      <c r="M28" s="57"/>
      <c r="N28" s="57"/>
      <c r="O28" s="57"/>
      <c r="P28" s="57"/>
      <c r="Q28" s="57"/>
      <c r="R28" s="57"/>
    </row>
    <row r="29" spans="1:18" x14ac:dyDescent="0.25">
      <c r="A29" s="57" t="str">
        <f>hidden1!A19</f>
        <v xml:space="preserve">  Тульская область</v>
      </c>
      <c r="B29" s="58">
        <f t="shared" si="0"/>
        <v>931080</v>
      </c>
      <c r="C29" s="58"/>
      <c r="D29" s="58">
        <f>hidden1!GC19+hidden1!GJ19+hidden2!D19+hidden3!AD19+hidden3!BL19</f>
        <v>931080</v>
      </c>
      <c r="E29" s="58">
        <f>hidden1!GD19+hidden1!GK19+hidden2!E19+hidden3!AE19+hidden3!BM19</f>
        <v>931080</v>
      </c>
      <c r="F29" s="58">
        <f t="shared" si="1"/>
        <v>5218689</v>
      </c>
      <c r="G29" s="58">
        <f>hidden2!CN19+hidden2!GC19+hidden1!GE19</f>
        <v>5</v>
      </c>
      <c r="H29" s="58">
        <f>hidden1!GF19+hidden2!CO19+hidden2!GD19+hidden4!D19+hidden4!J19+hidden4!P19+hidden4!V19+hidden4!AB19+hidden4!AH19</f>
        <v>5218684</v>
      </c>
      <c r="I29" s="58">
        <f>hidden1!GG19+hidden2!CP19+hidden2!GE19+hidden4!E19+hidden4!K19+hidden4!Q19+hidden4!W19+hidden4!AC19+hidden4!AI19</f>
        <v>2740064</v>
      </c>
      <c r="J29" s="57"/>
      <c r="K29" s="57"/>
      <c r="L29" s="57"/>
      <c r="M29" s="57"/>
      <c r="N29" s="57"/>
      <c r="O29" s="57"/>
      <c r="P29" s="57"/>
      <c r="Q29" s="57"/>
      <c r="R29" s="57"/>
    </row>
    <row r="30" spans="1:18" x14ac:dyDescent="0.25">
      <c r="A30" s="57" t="str">
        <f>hidden1!A20</f>
        <v xml:space="preserve">  Ярославская область</v>
      </c>
      <c r="B30" s="58">
        <f t="shared" si="0"/>
        <v>881461</v>
      </c>
      <c r="C30" s="58"/>
      <c r="D30" s="58">
        <f>hidden1!GC20+hidden1!GJ20+hidden2!D20+hidden3!AD20+hidden3!BL20</f>
        <v>881461</v>
      </c>
      <c r="E30" s="58">
        <f>hidden1!GD20+hidden1!GK20+hidden2!E20+hidden3!AE20+hidden3!BM20</f>
        <v>881461</v>
      </c>
      <c r="F30" s="58">
        <f t="shared" si="1"/>
        <v>5252451</v>
      </c>
      <c r="G30" s="58">
        <f>hidden2!CN20+hidden2!GC20+hidden1!GE20</f>
        <v>0</v>
      </c>
      <c r="H30" s="58">
        <f>hidden1!GF20+hidden2!CO20+hidden2!GD20+hidden4!D20+hidden4!J20+hidden4!P20+hidden4!V20+hidden4!AB20+hidden4!AH20</f>
        <v>5252451</v>
      </c>
      <c r="I30" s="58">
        <f>hidden1!GG20+hidden2!CP20+hidden2!GE20+hidden4!E20+hidden4!K20+hidden4!Q20+hidden4!W20+hidden4!AC20+hidden4!AI20</f>
        <v>151048</v>
      </c>
      <c r="J30" s="57"/>
      <c r="K30" s="57"/>
      <c r="L30" s="57"/>
      <c r="M30" s="57"/>
      <c r="N30" s="57"/>
      <c r="O30" s="57"/>
      <c r="P30" s="57"/>
      <c r="Q30" s="57"/>
      <c r="R30" s="57"/>
    </row>
    <row r="31" spans="1:18" x14ac:dyDescent="0.25">
      <c r="A31" s="57" t="str">
        <f>hidden1!A21</f>
        <v xml:space="preserve">  город Москва</v>
      </c>
      <c r="B31" s="58">
        <f t="shared" si="0"/>
        <v>29121889</v>
      </c>
      <c r="C31" s="58"/>
      <c r="D31" s="58">
        <f>hidden1!GC21+hidden1!GJ21+hidden2!D21+hidden3!AD21+hidden3!BL21</f>
        <v>29121889</v>
      </c>
      <c r="E31" s="58">
        <f>hidden1!GD21+hidden1!GK21+hidden2!E21+hidden3!AE21+hidden3!BM21</f>
        <v>2680667</v>
      </c>
      <c r="F31" s="58">
        <f t="shared" si="1"/>
        <v>154262198</v>
      </c>
      <c r="G31" s="58">
        <f>hidden2!CN21+hidden2!GC21+hidden1!GE21</f>
        <v>112574</v>
      </c>
      <c r="H31" s="58">
        <f>hidden1!GF21+hidden2!CO21+hidden2!GD21+hidden4!D21+hidden4!J21+hidden4!P21+hidden4!V21+hidden4!AB21+hidden4!AH21</f>
        <v>154149624</v>
      </c>
      <c r="I31" s="58">
        <f>hidden1!GG21+hidden2!CP21+hidden2!GE21+hidden4!E21+hidden4!K21+hidden4!Q21+hidden4!W21+hidden4!AC21+hidden4!AI21</f>
        <v>8082</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11167096</v>
      </c>
      <c r="C32" s="58"/>
      <c r="D32" s="58">
        <f>hidden1!GC22+hidden1!GJ22+hidden2!D22+hidden3!AD22+hidden3!BL22</f>
        <v>11167096</v>
      </c>
      <c r="E32" s="58">
        <f>hidden1!GD22+hidden1!GK22+hidden2!E22+hidden3!AE22+hidden3!BM22</f>
        <v>4639644</v>
      </c>
      <c r="F32" s="58">
        <f t="shared" si="1"/>
        <v>93795950</v>
      </c>
      <c r="G32" s="58">
        <f>hidden2!CN22+hidden2!GC22+hidden1!GE22</f>
        <v>1680668</v>
      </c>
      <c r="H32" s="58">
        <f>hidden1!GF22+hidden2!CO22+hidden2!GD22+hidden4!D22+hidden4!J22+hidden4!P22+hidden4!V22+hidden4!AB22+hidden4!AH22</f>
        <v>92115282</v>
      </c>
      <c r="I32" s="58">
        <f>hidden1!GG22+hidden2!CP22+hidden2!GE22+hidden4!E22+hidden4!K22+hidden4!Q22+hidden4!W22+hidden4!AC22+hidden4!AI22</f>
        <v>20216943</v>
      </c>
      <c r="J32" s="57"/>
      <c r="K32" s="57"/>
      <c r="L32" s="57"/>
      <c r="M32" s="57"/>
      <c r="N32" s="57"/>
      <c r="O32" s="57"/>
      <c r="P32" s="57"/>
      <c r="Q32" s="57"/>
      <c r="R32" s="57"/>
    </row>
    <row r="33" spans="1:18" x14ac:dyDescent="0.25">
      <c r="A33" s="57" t="str">
        <f>hidden1!A23</f>
        <v xml:space="preserve">  Республика Карелия</v>
      </c>
      <c r="B33" s="58">
        <f t="shared" si="0"/>
        <v>164569</v>
      </c>
      <c r="C33" s="58"/>
      <c r="D33" s="58">
        <f>hidden1!GC23+hidden1!GJ23+hidden2!D23+hidden3!AD23+hidden3!BL23</f>
        <v>164569</v>
      </c>
      <c r="E33" s="58">
        <f>hidden1!GD23+hidden1!GK23+hidden2!E23+hidden3!AE23+hidden3!BM23</f>
        <v>164569</v>
      </c>
      <c r="F33" s="58">
        <f t="shared" si="1"/>
        <v>2979962</v>
      </c>
      <c r="G33" s="58">
        <f>hidden2!CN23+hidden2!GC23+hidden1!GE23</f>
        <v>0</v>
      </c>
      <c r="H33" s="58">
        <f>hidden1!GF23+hidden2!CO23+hidden2!GD23+hidden4!D23+hidden4!J23+hidden4!P23+hidden4!V23+hidden4!AB23+hidden4!AH23</f>
        <v>2979962</v>
      </c>
      <c r="I33" s="58">
        <f>hidden1!GG23+hidden2!CP23+hidden2!GE23+hidden4!E23+hidden4!K23+hidden4!Q23+hidden4!W23+hidden4!AC23+hidden4!AI23</f>
        <v>441814</v>
      </c>
      <c r="J33" s="57"/>
      <c r="K33" s="57"/>
      <c r="L33" s="57"/>
      <c r="M33" s="57"/>
      <c r="N33" s="57"/>
      <c r="O33" s="57"/>
      <c r="P33" s="57"/>
      <c r="Q33" s="57"/>
      <c r="R33" s="57"/>
    </row>
    <row r="34" spans="1:18" x14ac:dyDescent="0.25">
      <c r="A34" s="57" t="str">
        <f>hidden1!A24</f>
        <v xml:space="preserve">  Республика Коми</v>
      </c>
      <c r="B34" s="58">
        <f t="shared" si="0"/>
        <v>197979</v>
      </c>
      <c r="C34" s="58"/>
      <c r="D34" s="58">
        <f>hidden1!GC24+hidden1!GJ24+hidden2!D24+hidden3!AD24+hidden3!BL24</f>
        <v>197979</v>
      </c>
      <c r="E34" s="58">
        <f>hidden1!GD24+hidden1!GK24+hidden2!E24+hidden3!AE24+hidden3!BM24</f>
        <v>197979</v>
      </c>
      <c r="F34" s="58">
        <f t="shared" si="1"/>
        <v>1956831</v>
      </c>
      <c r="G34" s="58">
        <f>hidden2!CN24+hidden2!GC24+hidden1!GE24</f>
        <v>0</v>
      </c>
      <c r="H34" s="58">
        <f>hidden1!GF24+hidden2!CO24+hidden2!GD24+hidden4!D24+hidden4!J24+hidden4!P24+hidden4!V24+hidden4!AB24+hidden4!AH24</f>
        <v>1956831</v>
      </c>
      <c r="I34" s="58">
        <f>hidden1!GG24+hidden2!CP24+hidden2!GE24+hidden4!E24+hidden4!K24+hidden4!Q24+hidden4!W24+hidden4!AC24+hidden4!AI24</f>
        <v>1915324</v>
      </c>
      <c r="J34" s="57"/>
      <c r="K34" s="57"/>
      <c r="L34" s="57"/>
      <c r="M34" s="57"/>
      <c r="N34" s="57"/>
      <c r="O34" s="57"/>
      <c r="P34" s="57"/>
      <c r="Q34" s="57"/>
      <c r="R34" s="57"/>
    </row>
    <row r="35" spans="1:18" x14ac:dyDescent="0.25">
      <c r="A35" s="57" t="str">
        <f>hidden1!A25</f>
        <v xml:space="preserve">  Архангельская область</v>
      </c>
      <c r="B35" s="58">
        <f t="shared" si="0"/>
        <v>203071</v>
      </c>
      <c r="C35" s="58"/>
      <c r="D35" s="58">
        <f>hidden1!GC25+hidden1!GJ25+hidden2!D25+hidden3!AD25+hidden3!BL25</f>
        <v>203071</v>
      </c>
      <c r="E35" s="58">
        <f>hidden1!GD25+hidden1!GK25+hidden2!E25+hidden3!AE25+hidden3!BM25</f>
        <v>203071</v>
      </c>
      <c r="F35" s="58">
        <f t="shared" si="1"/>
        <v>4664994</v>
      </c>
      <c r="G35" s="58">
        <f>hidden2!CN25+hidden2!GC25+hidden1!GE25</f>
        <v>0</v>
      </c>
      <c r="H35" s="58">
        <f>hidden1!GF25+hidden2!CO25+hidden2!GD25+hidden4!D25+hidden4!J25+hidden4!P25+hidden4!V25+hidden4!AB25+hidden4!AH25</f>
        <v>4664994</v>
      </c>
      <c r="I35" s="58">
        <f>hidden1!GG25+hidden2!CP25+hidden2!GE25+hidden4!E25+hidden4!K25+hidden4!Q25+hidden4!W25+hidden4!AC25+hidden4!AI25</f>
        <v>980597</v>
      </c>
      <c r="J35" s="57"/>
      <c r="K35" s="57"/>
      <c r="L35" s="57"/>
      <c r="M35" s="57"/>
      <c r="N35" s="57"/>
      <c r="O35" s="57"/>
      <c r="P35" s="57"/>
      <c r="Q35" s="57"/>
      <c r="R35" s="57"/>
    </row>
    <row r="36" spans="1:18" x14ac:dyDescent="0.25">
      <c r="A36" s="57" t="str">
        <f>hidden1!A26</f>
        <v xml:space="preserve">  Вологодская область</v>
      </c>
      <c r="B36" s="58">
        <f t="shared" si="0"/>
        <v>418305</v>
      </c>
      <c r="C36" s="58"/>
      <c r="D36" s="58">
        <f>hidden1!GC26+hidden1!GJ26+hidden2!D26+hidden3!AD26+hidden3!BL26</f>
        <v>418305</v>
      </c>
      <c r="E36" s="58">
        <f>hidden1!GD26+hidden1!GK26+hidden2!E26+hidden3!AE26+hidden3!BM26</f>
        <v>418305</v>
      </c>
      <c r="F36" s="58">
        <f t="shared" si="1"/>
        <v>4068989</v>
      </c>
      <c r="G36" s="58">
        <f>hidden2!CN26+hidden2!GC26+hidden1!GE26</f>
        <v>0</v>
      </c>
      <c r="H36" s="58">
        <f>hidden1!GF26+hidden2!CO26+hidden2!GD26+hidden4!D26+hidden4!J26+hidden4!P26+hidden4!V26+hidden4!AB26+hidden4!AH26</f>
        <v>4068989</v>
      </c>
      <c r="I36" s="58">
        <f>hidden1!GG26+hidden2!CP26+hidden2!GE26+hidden4!E26+hidden4!K26+hidden4!Q26+hidden4!W26+hidden4!AC26+hidden4!AI26</f>
        <v>1611853</v>
      </c>
      <c r="J36" s="57"/>
      <c r="K36" s="57"/>
      <c r="L36" s="57"/>
      <c r="M36" s="57"/>
      <c r="N36" s="57"/>
      <c r="O36" s="57"/>
      <c r="P36" s="57"/>
      <c r="Q36" s="57"/>
      <c r="R36" s="57"/>
    </row>
    <row r="37" spans="1:18" x14ac:dyDescent="0.25">
      <c r="A37" s="57" t="str">
        <f>hidden1!A27</f>
        <v xml:space="preserve">  Калининградская область</v>
      </c>
      <c r="B37" s="58">
        <f t="shared" si="0"/>
        <v>612989</v>
      </c>
      <c r="C37" s="58"/>
      <c r="D37" s="58">
        <f>hidden1!GC27+hidden1!GJ27+hidden2!D27+hidden3!AD27+hidden3!BL27</f>
        <v>612989</v>
      </c>
      <c r="E37" s="58">
        <f>hidden1!GD27+hidden1!GK27+hidden2!E27+hidden3!AE27+hidden3!BM27</f>
        <v>612989</v>
      </c>
      <c r="F37" s="58">
        <f t="shared" si="1"/>
        <v>9285809</v>
      </c>
      <c r="G37" s="58">
        <f>hidden2!CN27+hidden2!GC27+hidden1!GE27</f>
        <v>0</v>
      </c>
      <c r="H37" s="58">
        <f>hidden1!GF27+hidden2!CO27+hidden2!GD27+hidden4!D27+hidden4!J27+hidden4!P27+hidden4!V27+hidden4!AB27+hidden4!AH27</f>
        <v>9285809</v>
      </c>
      <c r="I37" s="58">
        <f>hidden1!GG27+hidden2!CP27+hidden2!GE27+hidden4!E27+hidden4!K27+hidden4!Q27+hidden4!W27+hidden4!AC27+hidden4!AI27</f>
        <v>2716185</v>
      </c>
      <c r="J37" s="57"/>
      <c r="K37" s="57"/>
      <c r="L37" s="57"/>
      <c r="M37" s="57"/>
      <c r="N37" s="57"/>
      <c r="O37" s="57"/>
      <c r="P37" s="57"/>
      <c r="Q37" s="57"/>
      <c r="R37" s="57"/>
    </row>
    <row r="38" spans="1:18" x14ac:dyDescent="0.25">
      <c r="A38" s="57" t="str">
        <f>hidden1!A28</f>
        <v xml:space="preserve">  Ленинградская область</v>
      </c>
      <c r="B38" s="58">
        <f t="shared" si="0"/>
        <v>2116220</v>
      </c>
      <c r="C38" s="58"/>
      <c r="D38" s="58">
        <f>hidden1!GC28+hidden1!GJ28+hidden2!D28+hidden3!AD28+hidden3!BL28</f>
        <v>2116220</v>
      </c>
      <c r="E38" s="58">
        <f>hidden1!GD28+hidden1!GK28+hidden2!E28+hidden3!AE28+hidden3!BM28</f>
        <v>2116220</v>
      </c>
      <c r="F38" s="58">
        <f t="shared" si="1"/>
        <v>8166732</v>
      </c>
      <c r="G38" s="58">
        <f>hidden2!CN28+hidden2!GC28+hidden1!GE28</f>
        <v>0</v>
      </c>
      <c r="H38" s="58">
        <f>hidden1!GF28+hidden2!CO28+hidden2!GD28+hidden4!D28+hidden4!J28+hidden4!P28+hidden4!V28+hidden4!AB28+hidden4!AH28</f>
        <v>8166732</v>
      </c>
      <c r="I38" s="58">
        <f>hidden1!GG28+hidden2!CP28+hidden2!GE28+hidden4!E28+hidden4!K28+hidden4!Q28+hidden4!W28+hidden4!AC28+hidden4!AI28</f>
        <v>7934065</v>
      </c>
      <c r="J38" s="57"/>
      <c r="K38" s="57"/>
      <c r="L38" s="57"/>
      <c r="M38" s="57"/>
      <c r="N38" s="57"/>
      <c r="O38" s="57"/>
      <c r="P38" s="57"/>
      <c r="Q38" s="57"/>
      <c r="R38" s="57"/>
    </row>
    <row r="39" spans="1:18" x14ac:dyDescent="0.25">
      <c r="A39" s="57" t="str">
        <f>hidden1!A29</f>
        <v xml:space="preserve">  Мурманская область</v>
      </c>
      <c r="B39" s="58">
        <f t="shared" si="0"/>
        <v>467892</v>
      </c>
      <c r="C39" s="58"/>
      <c r="D39" s="58">
        <f>hidden1!GC29+hidden1!GJ29+hidden2!D29+hidden3!AD29+hidden3!BL29</f>
        <v>467892</v>
      </c>
      <c r="E39" s="58">
        <f>hidden1!GD29+hidden1!GK29+hidden2!E29+hidden3!AE29+hidden3!BM29</f>
        <v>467892</v>
      </c>
      <c r="F39" s="58">
        <f t="shared" si="1"/>
        <v>2663710</v>
      </c>
      <c r="G39" s="58">
        <f>hidden2!CN29+hidden2!GC29+hidden1!GE29</f>
        <v>0</v>
      </c>
      <c r="H39" s="58">
        <f>hidden1!GF29+hidden2!CO29+hidden2!GD29+hidden4!D29+hidden4!J29+hidden4!P29+hidden4!V29+hidden4!AB29+hidden4!AH29</f>
        <v>2663710</v>
      </c>
      <c r="I39" s="58">
        <f>hidden1!GG29+hidden2!CP29+hidden2!GE29+hidden4!E29+hidden4!K29+hidden4!Q29+hidden4!W29+hidden4!AC29+hidden4!AI29</f>
        <v>2618316</v>
      </c>
      <c r="J39" s="57"/>
      <c r="K39" s="57"/>
      <c r="L39" s="57"/>
      <c r="M39" s="57"/>
      <c r="N39" s="57"/>
      <c r="O39" s="57"/>
      <c r="P39" s="57"/>
      <c r="Q39" s="57"/>
      <c r="R39" s="57"/>
    </row>
    <row r="40" spans="1:18" x14ac:dyDescent="0.25">
      <c r="A40" s="57" t="str">
        <f>hidden1!A30</f>
        <v xml:space="preserve">  Новгородская область</v>
      </c>
      <c r="B40" s="58">
        <f t="shared" si="0"/>
        <v>293389</v>
      </c>
      <c r="C40" s="58"/>
      <c r="D40" s="58">
        <f>hidden1!GC30+hidden1!GJ30+hidden2!D30+hidden3!AD30+hidden3!BL30</f>
        <v>293389</v>
      </c>
      <c r="E40" s="58">
        <f>hidden1!GD30+hidden1!GK30+hidden2!E30+hidden3!AE30+hidden3!BM30</f>
        <v>293389</v>
      </c>
      <c r="F40" s="58">
        <f t="shared" si="1"/>
        <v>1860928</v>
      </c>
      <c r="G40" s="58">
        <f>hidden2!CN30+hidden2!GC30+hidden1!GE30</f>
        <v>0</v>
      </c>
      <c r="H40" s="58">
        <f>hidden1!GF30+hidden2!CO30+hidden2!GD30+hidden4!D30+hidden4!J30+hidden4!P30+hidden4!V30+hidden4!AB30+hidden4!AH30</f>
        <v>1860928</v>
      </c>
      <c r="I40" s="58">
        <f>hidden1!GG30+hidden2!CP30+hidden2!GE30+hidden4!E30+hidden4!K30+hidden4!Q30+hidden4!W30+hidden4!AC30+hidden4!AI30</f>
        <v>1469860</v>
      </c>
      <c r="J40" s="57"/>
      <c r="K40" s="57"/>
      <c r="L40" s="57"/>
      <c r="M40" s="57"/>
      <c r="N40" s="57"/>
      <c r="O40" s="57"/>
      <c r="P40" s="57"/>
      <c r="Q40" s="57"/>
      <c r="R40" s="57"/>
    </row>
    <row r="41" spans="1:18" x14ac:dyDescent="0.25">
      <c r="A41" s="57" t="str">
        <f>hidden1!A31</f>
        <v xml:space="preserve">  Псковская область</v>
      </c>
      <c r="B41" s="58">
        <f t="shared" si="0"/>
        <v>153749</v>
      </c>
      <c r="C41" s="58"/>
      <c r="D41" s="58">
        <f>hidden1!GC31+hidden1!GJ31+hidden2!D31+hidden3!AD31+hidden3!BL31</f>
        <v>153749</v>
      </c>
      <c r="E41" s="58">
        <f>hidden1!GD31+hidden1!GK31+hidden2!E31+hidden3!AE31+hidden3!BM31</f>
        <v>153749</v>
      </c>
      <c r="F41" s="58">
        <f t="shared" si="1"/>
        <v>1989226</v>
      </c>
      <c r="G41" s="58">
        <f>hidden2!CN31+hidden2!GC31+hidden1!GE31</f>
        <v>0</v>
      </c>
      <c r="H41" s="58">
        <f>hidden1!GF31+hidden2!CO31+hidden2!GD31+hidden4!D31+hidden4!J31+hidden4!P31+hidden4!V31+hidden4!AB31+hidden4!AH31</f>
        <v>1989226</v>
      </c>
      <c r="I41" s="58">
        <f>hidden1!GG31+hidden2!CP31+hidden2!GE31+hidden4!E31+hidden4!K31+hidden4!Q31+hidden4!W31+hidden4!AC31+hidden4!AI31</f>
        <v>412706</v>
      </c>
      <c r="J41" s="57"/>
      <c r="K41" s="57"/>
      <c r="L41" s="57"/>
      <c r="M41" s="57"/>
      <c r="N41" s="57"/>
      <c r="O41" s="57"/>
      <c r="P41" s="57"/>
      <c r="Q41" s="57"/>
      <c r="R41" s="57"/>
    </row>
    <row r="42" spans="1:18" x14ac:dyDescent="0.25">
      <c r="A42" s="57" t="str">
        <f>hidden1!A32</f>
        <v xml:space="preserve">  город Санкт-Петербург</v>
      </c>
      <c r="B42" s="58">
        <f t="shared" si="0"/>
        <v>6527452</v>
      </c>
      <c r="C42" s="58"/>
      <c r="D42" s="58">
        <f>hidden1!GC32+hidden1!GJ32+hidden2!D32+hidden3!AD32+hidden3!BL32</f>
        <v>6527452</v>
      </c>
      <c r="E42" s="58">
        <f>hidden1!GD32+hidden1!GK32+hidden2!E32+hidden3!AE32+hidden3!BM32</f>
        <v>0</v>
      </c>
      <c r="F42" s="58">
        <f t="shared" si="1"/>
        <v>54193058</v>
      </c>
      <c r="G42" s="58">
        <f>hidden2!CN32+hidden2!GC32+hidden1!GE32</f>
        <v>1</v>
      </c>
      <c r="H42" s="58">
        <f>hidden1!GF32+hidden2!CO32+hidden2!GD32+hidden4!D32+hidden4!J32+hidden4!P32+hidden4!V32+hidden4!AB32+hidden4!AH32</f>
        <v>54193057</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11481</v>
      </c>
      <c r="C43" s="58"/>
      <c r="D43" s="58">
        <f>hidden1!GC33+hidden1!GJ33+hidden2!D33+hidden3!AD33+hidden3!BL33</f>
        <v>11481</v>
      </c>
      <c r="E43" s="58">
        <f>hidden1!GD33+hidden1!GK33+hidden2!E33+hidden3!AE33+hidden3!BM33</f>
        <v>11481</v>
      </c>
      <c r="F43" s="58">
        <f t="shared" si="1"/>
        <v>1965711</v>
      </c>
      <c r="G43" s="58">
        <f>hidden2!CN33+hidden2!GC33+hidden1!GE33</f>
        <v>1680667</v>
      </c>
      <c r="H43" s="58">
        <f>hidden1!GF33+hidden2!CO33+hidden2!GD33+hidden4!D33+hidden4!J33+hidden4!P33+hidden4!V33+hidden4!AB33+hidden4!AH33</f>
        <v>285044</v>
      </c>
      <c r="I43" s="58">
        <f>hidden1!GG33+hidden2!CP33+hidden2!GE33+hidden4!E33+hidden4!K33+hidden4!Q33+hidden4!W33+hidden4!AC33+hidden4!AI33</f>
        <v>116223</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2710635</v>
      </c>
      <c r="C44" s="58"/>
      <c r="D44" s="58">
        <f>hidden1!GC34+hidden1!GJ34+hidden2!D34+hidden3!AD34+hidden3!BL34</f>
        <v>2710635</v>
      </c>
      <c r="E44" s="58">
        <f>hidden1!GD34+hidden1!GK34+hidden2!E34+hidden3!AE34+hidden3!BM34</f>
        <v>2710635</v>
      </c>
      <c r="F44" s="58">
        <f t="shared" si="1"/>
        <v>16271634</v>
      </c>
      <c r="G44" s="58">
        <f>hidden2!CN34+hidden2!GC34+hidden1!GE34</f>
        <v>0</v>
      </c>
      <c r="H44" s="58">
        <f>hidden1!GF34+hidden2!CO34+hidden2!GD34+hidden4!D34+hidden4!J34+hidden4!P34+hidden4!V34+hidden4!AB34+hidden4!AH34</f>
        <v>16271634</v>
      </c>
      <c r="I44" s="58">
        <f>hidden1!GG34+hidden2!CP34+hidden2!GE34+hidden4!E34+hidden4!K34+hidden4!Q34+hidden4!W34+hidden4!AC34+hidden4!AI34</f>
        <v>6465682</v>
      </c>
      <c r="J44" s="57"/>
      <c r="K44" s="57"/>
      <c r="L44" s="57"/>
      <c r="M44" s="57"/>
      <c r="N44" s="57"/>
      <c r="O44" s="57"/>
      <c r="P44" s="57"/>
      <c r="Q44" s="57"/>
      <c r="R44" s="57"/>
    </row>
    <row r="45" spans="1:18" x14ac:dyDescent="0.25">
      <c r="A45" s="57" t="str">
        <f>hidden1!A35</f>
        <v xml:space="preserve">  Республика Дагестан</v>
      </c>
      <c r="B45" s="58">
        <f t="shared" si="0"/>
        <v>502122</v>
      </c>
      <c r="C45" s="58"/>
      <c r="D45" s="58">
        <f>hidden1!GC35+hidden1!GJ35+hidden2!D35+hidden3!AD35+hidden3!BL35</f>
        <v>502122</v>
      </c>
      <c r="E45" s="58">
        <f>hidden1!GD35+hidden1!GK35+hidden2!E35+hidden3!AE35+hidden3!BM35</f>
        <v>502122</v>
      </c>
      <c r="F45" s="58">
        <f t="shared" si="1"/>
        <v>1362964</v>
      </c>
      <c r="G45" s="58">
        <f>hidden2!CN35+hidden2!GC35+hidden1!GE35</f>
        <v>0</v>
      </c>
      <c r="H45" s="58">
        <f>hidden1!GF35+hidden2!CO35+hidden2!GD35+hidden4!D35+hidden4!J35+hidden4!P35+hidden4!V35+hidden4!AB35+hidden4!AH35</f>
        <v>1362964</v>
      </c>
      <c r="I45" s="58">
        <f>hidden1!GG35+hidden2!CP35+hidden2!GE35+hidden4!E35+hidden4!K35+hidden4!Q35+hidden4!W35+hidden4!AC35+hidden4!AI35</f>
        <v>1272817</v>
      </c>
      <c r="J45" s="57"/>
      <c r="K45" s="57"/>
      <c r="L45" s="57"/>
      <c r="M45" s="57"/>
      <c r="N45" s="57"/>
      <c r="O45" s="57"/>
      <c r="P45" s="57"/>
      <c r="Q45" s="57"/>
      <c r="R45" s="57"/>
    </row>
    <row r="46" spans="1:18" x14ac:dyDescent="0.25">
      <c r="A46" s="57" t="str">
        <f>hidden1!A36</f>
        <v xml:space="preserve">  Республика Ингушетия</v>
      </c>
      <c r="B46" s="58">
        <f t="shared" si="0"/>
        <v>70613</v>
      </c>
      <c r="C46" s="58"/>
      <c r="D46" s="58">
        <f>hidden1!GC36+hidden1!GJ36+hidden2!D36+hidden3!AD36+hidden3!BL36</f>
        <v>70613</v>
      </c>
      <c r="E46" s="58">
        <f>hidden1!GD36+hidden1!GK36+hidden2!E36+hidden3!AE36+hidden3!BM36</f>
        <v>70613</v>
      </c>
      <c r="F46" s="58">
        <f t="shared" si="1"/>
        <v>179821</v>
      </c>
      <c r="G46" s="58">
        <f>hidden2!CN36+hidden2!GC36+hidden1!GE36</f>
        <v>0</v>
      </c>
      <c r="H46" s="58">
        <f>hidden1!GF36+hidden2!CO36+hidden2!GD36+hidden4!D36+hidden4!J36+hidden4!P36+hidden4!V36+hidden4!AB36+hidden4!AH36</f>
        <v>179821</v>
      </c>
      <c r="I46" s="58">
        <f>hidden1!GG36+hidden2!CP36+hidden2!GE36+hidden4!E36+hidden4!K36+hidden4!Q36+hidden4!W36+hidden4!AC36+hidden4!AI36</f>
        <v>-494</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196286</v>
      </c>
      <c r="C47" s="58"/>
      <c r="D47" s="58">
        <f>hidden1!GC37+hidden1!GJ37+hidden2!D37+hidden3!AD37+hidden3!BL37</f>
        <v>196286</v>
      </c>
      <c r="E47" s="58">
        <f>hidden1!GD37+hidden1!GK37+hidden2!E37+hidden3!AE37+hidden3!BM37</f>
        <v>196286</v>
      </c>
      <c r="F47" s="58">
        <f t="shared" si="1"/>
        <v>1269431</v>
      </c>
      <c r="G47" s="58">
        <f>hidden2!CN37+hidden2!GC37+hidden1!GE37</f>
        <v>0</v>
      </c>
      <c r="H47" s="58">
        <f>hidden1!GF37+hidden2!CO37+hidden2!GD37+hidden4!D37+hidden4!J37+hidden4!P37+hidden4!V37+hidden4!AB37+hidden4!AH37</f>
        <v>1269431</v>
      </c>
      <c r="I47" s="58">
        <f>hidden1!GG37+hidden2!CP37+hidden2!GE37+hidden4!E37+hidden4!K37+hidden4!Q37+hidden4!W37+hidden4!AC37+hidden4!AI37</f>
        <v>281699</v>
      </c>
      <c r="J47" s="57"/>
      <c r="K47" s="57"/>
      <c r="L47" s="57"/>
      <c r="M47" s="57"/>
      <c r="N47" s="57"/>
      <c r="O47" s="57"/>
      <c r="P47" s="57"/>
      <c r="Q47" s="57"/>
      <c r="R47" s="57"/>
    </row>
    <row r="48" spans="1:18" x14ac:dyDescent="0.25">
      <c r="A48" s="57" t="str">
        <f>hidden1!A38</f>
        <v xml:space="preserve">  Карачаево-Черкесская Республика</v>
      </c>
      <c r="B48" s="58">
        <f t="shared" si="0"/>
        <v>145783</v>
      </c>
      <c r="C48" s="58"/>
      <c r="D48" s="58">
        <f>hidden1!GC38+hidden1!GJ38+hidden2!D38+hidden3!AD38+hidden3!BL38</f>
        <v>145783</v>
      </c>
      <c r="E48" s="58">
        <f>hidden1!GD38+hidden1!GK38+hidden2!E38+hidden3!AE38+hidden3!BM38</f>
        <v>145783</v>
      </c>
      <c r="F48" s="58">
        <f t="shared" si="1"/>
        <v>990160</v>
      </c>
      <c r="G48" s="58">
        <f>hidden2!CN38+hidden2!GC38+hidden1!GE38</f>
        <v>0</v>
      </c>
      <c r="H48" s="58">
        <f>hidden1!GF38+hidden2!CO38+hidden2!GD38+hidden4!D38+hidden4!J38+hidden4!P38+hidden4!V38+hidden4!AB38+hidden4!AH38</f>
        <v>990160</v>
      </c>
      <c r="I48" s="58">
        <f>hidden1!GG38+hidden2!CP38+hidden2!GE38+hidden4!E38+hidden4!K38+hidden4!Q38+hidden4!W38+hidden4!AC38+hidden4!AI38</f>
        <v>158065</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203181</v>
      </c>
      <c r="C49" s="58"/>
      <c r="D49" s="58">
        <f>hidden1!GC39+hidden1!GJ39+hidden2!D39+hidden3!AD39+hidden3!BL39</f>
        <v>203181</v>
      </c>
      <c r="E49" s="58">
        <f>hidden1!GD39+hidden1!GK39+hidden2!E39+hidden3!AE39+hidden3!BM39</f>
        <v>203181</v>
      </c>
      <c r="F49" s="58">
        <f t="shared" si="1"/>
        <v>1268968</v>
      </c>
      <c r="G49" s="58">
        <f>hidden2!CN39+hidden2!GC39+hidden1!GE39</f>
        <v>0</v>
      </c>
      <c r="H49" s="58">
        <f>hidden1!GF39+hidden2!CO39+hidden2!GD39+hidden4!D39+hidden4!J39+hidden4!P39+hidden4!V39+hidden4!AB39+hidden4!AH39</f>
        <v>1268968</v>
      </c>
      <c r="I49" s="58">
        <f>hidden1!GG39+hidden2!CP39+hidden2!GE39+hidden4!E39+hidden4!K39+hidden4!Q39+hidden4!W39+hidden4!AC39+hidden4!AI39</f>
        <v>1112884</v>
      </c>
      <c r="J49" s="57"/>
      <c r="K49" s="57"/>
      <c r="L49" s="57"/>
      <c r="M49" s="57"/>
      <c r="N49" s="57"/>
      <c r="O49" s="57"/>
      <c r="P49" s="57"/>
      <c r="Q49" s="57"/>
      <c r="R49" s="57"/>
    </row>
    <row r="50" spans="1:18" x14ac:dyDescent="0.25">
      <c r="A50" s="57" t="str">
        <f>hidden1!A40</f>
        <v xml:space="preserve">  Чеченская Республика</v>
      </c>
      <c r="B50" s="58">
        <f t="shared" si="0"/>
        <v>225379</v>
      </c>
      <c r="C50" s="58"/>
      <c r="D50" s="58">
        <f>hidden1!GC40+hidden1!GJ40+hidden2!D40+hidden3!AD40+hidden3!BL40</f>
        <v>225379</v>
      </c>
      <c r="E50" s="58">
        <f>hidden1!GD40+hidden1!GK40+hidden2!E40+hidden3!AE40+hidden3!BM40</f>
        <v>225379</v>
      </c>
      <c r="F50" s="58">
        <f t="shared" si="1"/>
        <v>1211866</v>
      </c>
      <c r="G50" s="58">
        <f>hidden2!CN40+hidden2!GC40+hidden1!GE40</f>
        <v>0</v>
      </c>
      <c r="H50" s="58">
        <f>hidden1!GF40+hidden2!CO40+hidden2!GD40+hidden4!D40+hidden4!J40+hidden4!P40+hidden4!V40+hidden4!AB40+hidden4!AH40</f>
        <v>1211866</v>
      </c>
      <c r="I50" s="58">
        <f>hidden1!GG40+hidden2!CP40+hidden2!GE40+hidden4!E40+hidden4!K40+hidden4!Q40+hidden4!W40+hidden4!AC40+hidden4!AI40</f>
        <v>1183410</v>
      </c>
      <c r="J50" s="57"/>
      <c r="K50" s="57"/>
      <c r="L50" s="57"/>
      <c r="M50" s="57"/>
      <c r="N50" s="57"/>
      <c r="O50" s="57"/>
      <c r="P50" s="57"/>
      <c r="Q50" s="57"/>
      <c r="R50" s="57"/>
    </row>
    <row r="51" spans="1:18" x14ac:dyDescent="0.25">
      <c r="A51" s="57" t="str">
        <f>hidden1!A41</f>
        <v xml:space="preserve">  Ставропольский край</v>
      </c>
      <c r="B51" s="58">
        <f t="shared" si="0"/>
        <v>1367271</v>
      </c>
      <c r="C51" s="58"/>
      <c r="D51" s="58">
        <f>hidden1!GC41+hidden1!GJ41+hidden2!D41+hidden3!AD41+hidden3!BL41</f>
        <v>1367271</v>
      </c>
      <c r="E51" s="58">
        <f>hidden1!GD41+hidden1!GK41+hidden2!E41+hidden3!AE41+hidden3!BM41</f>
        <v>1367271</v>
      </c>
      <c r="F51" s="58">
        <f t="shared" si="1"/>
        <v>9988424</v>
      </c>
      <c r="G51" s="58">
        <f>hidden2!CN41+hidden2!GC41+hidden1!GE41</f>
        <v>0</v>
      </c>
      <c r="H51" s="58">
        <f>hidden1!GF41+hidden2!CO41+hidden2!GD41+hidden4!D41+hidden4!J41+hidden4!P41+hidden4!V41+hidden4!AB41+hidden4!AH41</f>
        <v>9988424</v>
      </c>
      <c r="I51" s="58">
        <f>hidden1!GG41+hidden2!CP41+hidden2!GE41+hidden4!E41+hidden4!K41+hidden4!Q41+hidden4!W41+hidden4!AC41+hidden4!AI41</f>
        <v>2457301</v>
      </c>
      <c r="J51" s="57"/>
      <c r="K51" s="57"/>
      <c r="L51" s="57"/>
      <c r="M51" s="57"/>
      <c r="N51" s="57"/>
      <c r="O51" s="57"/>
      <c r="P51" s="57"/>
      <c r="Q51" s="57"/>
      <c r="R51" s="57"/>
    </row>
    <row r="52" spans="1:18" x14ac:dyDescent="0.25">
      <c r="A52" s="57" t="str">
        <f>hidden1!A42</f>
        <v xml:space="preserve"> ЮЖНЫЙ ФЕДЕРАЛЬНЫЙ ОКРУГ</v>
      </c>
      <c r="B52" s="58">
        <f t="shared" si="0"/>
        <v>8807806</v>
      </c>
      <c r="C52" s="58"/>
      <c r="D52" s="58">
        <f>hidden1!GC42+hidden1!GJ42+hidden2!D42+hidden3!AD42+hidden3!BL42</f>
        <v>8807806</v>
      </c>
      <c r="E52" s="58">
        <f>hidden1!GD42+hidden1!GK42+hidden2!E42+hidden3!AE42+hidden3!BM42</f>
        <v>8607553</v>
      </c>
      <c r="F52" s="58">
        <f t="shared" si="1"/>
        <v>78894031</v>
      </c>
      <c r="G52" s="58">
        <f>hidden2!CN42+hidden2!GC42+hidden1!GE42</f>
        <v>1</v>
      </c>
      <c r="H52" s="58">
        <f>hidden1!GF42+hidden2!CO42+hidden2!GD42+hidden4!D42+hidden4!J42+hidden4!P42+hidden4!V42+hidden4!AB42+hidden4!AH42</f>
        <v>78894030</v>
      </c>
      <c r="I52" s="58">
        <f>hidden1!GG42+hidden2!CP42+hidden2!GE42+hidden4!E42+hidden4!K42+hidden4!Q42+hidden4!W42+hidden4!AC42+hidden4!AI42</f>
        <v>25613584</v>
      </c>
      <c r="J52" s="57"/>
      <c r="K52" s="57"/>
      <c r="L52" s="57"/>
      <c r="M52" s="57"/>
      <c r="N52" s="57"/>
      <c r="O52" s="57"/>
      <c r="P52" s="57"/>
      <c r="Q52" s="57"/>
      <c r="R52" s="57"/>
    </row>
    <row r="53" spans="1:18" x14ac:dyDescent="0.25">
      <c r="A53" s="57" t="str">
        <f>hidden1!A43</f>
        <v xml:space="preserve">  Республика Адыгея</v>
      </c>
      <c r="B53" s="58">
        <f t="shared" si="0"/>
        <v>181227</v>
      </c>
      <c r="C53" s="58"/>
      <c r="D53" s="58">
        <f>hidden1!GC43+hidden1!GJ43+hidden2!D43+hidden3!AD43+hidden3!BL43</f>
        <v>181227</v>
      </c>
      <c r="E53" s="58">
        <f>hidden1!GD43+hidden1!GK43+hidden2!E43+hidden3!AE43+hidden3!BM43</f>
        <v>181227</v>
      </c>
      <c r="F53" s="58">
        <f t="shared" si="1"/>
        <v>1846454</v>
      </c>
      <c r="G53" s="58">
        <f>hidden2!CN43+hidden2!GC43+hidden1!GE43</f>
        <v>0</v>
      </c>
      <c r="H53" s="58">
        <f>hidden1!GF43+hidden2!CO43+hidden2!GD43+hidden4!D43+hidden4!J43+hidden4!P43+hidden4!V43+hidden4!AB43+hidden4!AH43</f>
        <v>1846454</v>
      </c>
      <c r="I53" s="58">
        <f>hidden1!GG43+hidden2!CP43+hidden2!GE43+hidden4!E43+hidden4!K43+hidden4!Q43+hidden4!W43+hidden4!AC43+hidden4!AI43</f>
        <v>1007914</v>
      </c>
      <c r="J53" s="57"/>
      <c r="K53" s="57"/>
      <c r="L53" s="57"/>
      <c r="M53" s="57"/>
      <c r="N53" s="57"/>
      <c r="O53" s="57"/>
      <c r="P53" s="57"/>
      <c r="Q53" s="57"/>
      <c r="R53" s="57"/>
    </row>
    <row r="54" spans="1:18" x14ac:dyDescent="0.25">
      <c r="A54" s="57" t="str">
        <f>hidden1!A44</f>
        <v xml:space="preserve">  Республика Калмыкия</v>
      </c>
      <c r="B54" s="58">
        <f t="shared" si="0"/>
        <v>41272</v>
      </c>
      <c r="C54" s="58"/>
      <c r="D54" s="58">
        <f>hidden1!GC44+hidden1!GJ44+hidden2!D44+hidden3!AD44+hidden3!BL44</f>
        <v>41272</v>
      </c>
      <c r="E54" s="58">
        <f>hidden1!GD44+hidden1!GK44+hidden2!E44+hidden3!AE44+hidden3!BM44</f>
        <v>41272</v>
      </c>
      <c r="F54" s="58">
        <f t="shared" si="1"/>
        <v>1928274</v>
      </c>
      <c r="G54" s="58">
        <f>hidden2!CN44+hidden2!GC44+hidden1!GE44</f>
        <v>0</v>
      </c>
      <c r="H54" s="58">
        <f>hidden1!GF44+hidden2!CO44+hidden2!GD44+hidden4!D44+hidden4!J44+hidden4!P44+hidden4!V44+hidden4!AB44+hidden4!AH44</f>
        <v>1928274</v>
      </c>
      <c r="I54" s="58">
        <f>hidden1!GG44+hidden2!CP44+hidden2!GE44+hidden4!E44+hidden4!K44+hidden4!Q44+hidden4!W44+hidden4!AC44+hidden4!AI44</f>
        <v>1042066</v>
      </c>
      <c r="J54" s="57"/>
      <c r="K54" s="57"/>
      <c r="L54" s="57"/>
      <c r="M54" s="57"/>
      <c r="N54" s="57"/>
      <c r="O54" s="57"/>
      <c r="P54" s="57"/>
      <c r="Q54" s="57"/>
      <c r="R54" s="57"/>
    </row>
    <row r="55" spans="1:18" x14ac:dyDescent="0.25">
      <c r="A55" s="57" t="str">
        <f>hidden1!A45</f>
        <v xml:space="preserve">  Республика Крым</v>
      </c>
      <c r="B55" s="58">
        <f t="shared" si="0"/>
        <v>352924</v>
      </c>
      <c r="C55" s="58"/>
      <c r="D55" s="58">
        <f>hidden1!GC45+hidden1!GJ45+hidden2!D45+hidden3!AD45+hidden3!BL45</f>
        <v>352924</v>
      </c>
      <c r="E55" s="58">
        <f>hidden1!GD45+hidden1!GK45+hidden2!E45+hidden3!AE45+hidden3!BM45</f>
        <v>352924</v>
      </c>
      <c r="F55" s="58">
        <f t="shared" si="1"/>
        <v>6024026</v>
      </c>
      <c r="G55" s="58">
        <f>hidden2!CN45+hidden2!GC45+hidden1!GE45</f>
        <v>0</v>
      </c>
      <c r="H55" s="58">
        <f>hidden1!GF45+hidden2!CO45+hidden2!GD45+hidden4!D45+hidden4!J45+hidden4!P45+hidden4!V45+hidden4!AB45+hidden4!AH45</f>
        <v>6024026</v>
      </c>
      <c r="I55" s="58">
        <f>hidden1!GG45+hidden2!CP45+hidden2!GE45+hidden4!E45+hidden4!K45+hidden4!Q45+hidden4!W45+hidden4!AC45+hidden4!AI45</f>
        <v>1297999</v>
      </c>
      <c r="J55" s="57"/>
      <c r="K55" s="57"/>
      <c r="L55" s="57"/>
      <c r="M55" s="57"/>
      <c r="N55" s="57"/>
      <c r="O55" s="57"/>
      <c r="P55" s="57"/>
      <c r="Q55" s="57"/>
      <c r="R55" s="57"/>
    </row>
    <row r="56" spans="1:18" x14ac:dyDescent="0.25">
      <c r="A56" s="57" t="str">
        <f>hidden1!A46</f>
        <v xml:space="preserve">  Краснодарский край</v>
      </c>
      <c r="B56" s="58">
        <f t="shared" si="0"/>
        <v>3735955</v>
      </c>
      <c r="C56" s="58"/>
      <c r="D56" s="58">
        <f>hidden1!GC46+hidden1!GJ46+hidden2!D46+hidden3!AD46+hidden3!BL46</f>
        <v>3735955</v>
      </c>
      <c r="E56" s="58">
        <f>hidden1!GD46+hidden1!GK46+hidden2!E46+hidden3!AE46+hidden3!BM46</f>
        <v>3691056</v>
      </c>
      <c r="F56" s="58">
        <f t="shared" si="1"/>
        <v>37871423</v>
      </c>
      <c r="G56" s="58">
        <f>hidden2!CN46+hidden2!GC46+hidden1!GE46</f>
        <v>0</v>
      </c>
      <c r="H56" s="58">
        <f>hidden1!GF46+hidden2!CO46+hidden2!GD46+hidden4!D46+hidden4!J46+hidden4!P46+hidden4!V46+hidden4!AB46+hidden4!AH46</f>
        <v>37871423</v>
      </c>
      <c r="I56" s="58">
        <f>hidden1!GG46+hidden2!CP46+hidden2!GE46+hidden4!E46+hidden4!K46+hidden4!Q46+hidden4!W46+hidden4!AC46+hidden4!AI46</f>
        <v>15862002</v>
      </c>
      <c r="J56" s="57"/>
      <c r="K56" s="57"/>
      <c r="L56" s="57"/>
      <c r="M56" s="57"/>
      <c r="N56" s="57"/>
      <c r="O56" s="57"/>
      <c r="P56" s="57"/>
      <c r="Q56" s="57"/>
      <c r="R56" s="57"/>
    </row>
    <row r="57" spans="1:18" x14ac:dyDescent="0.25">
      <c r="A57" s="57" t="str">
        <f>hidden1!A47</f>
        <v xml:space="preserve">  Астраханская область</v>
      </c>
      <c r="B57" s="58">
        <f t="shared" si="0"/>
        <v>330051</v>
      </c>
      <c r="C57" s="58"/>
      <c r="D57" s="58">
        <f>hidden1!GC47+hidden1!GJ47+hidden2!D47+hidden3!AD47+hidden3!BL47</f>
        <v>330051</v>
      </c>
      <c r="E57" s="58">
        <f>hidden1!GD47+hidden1!GK47+hidden2!E47+hidden3!AE47+hidden3!BM47</f>
        <v>330051</v>
      </c>
      <c r="F57" s="58">
        <f t="shared" si="1"/>
        <v>2556100</v>
      </c>
      <c r="G57" s="58">
        <f>hidden2!CN47+hidden2!GC47+hidden1!GE47</f>
        <v>0</v>
      </c>
      <c r="H57" s="58">
        <f>hidden1!GF47+hidden2!CO47+hidden2!GD47+hidden4!D47+hidden4!J47+hidden4!P47+hidden4!V47+hidden4!AB47+hidden4!AH47</f>
        <v>2556100</v>
      </c>
      <c r="I57" s="58">
        <f>hidden1!GG47+hidden2!CP47+hidden2!GE47+hidden4!E47+hidden4!K47+hidden4!Q47+hidden4!W47+hidden4!AC47+hidden4!AI47</f>
        <v>1179113</v>
      </c>
      <c r="J57" s="57"/>
      <c r="K57" s="57"/>
      <c r="L57" s="57"/>
      <c r="M57" s="57"/>
      <c r="N57" s="57"/>
      <c r="O57" s="57"/>
      <c r="P57" s="57"/>
      <c r="Q57" s="57"/>
      <c r="R57" s="57"/>
    </row>
    <row r="58" spans="1:18" x14ac:dyDescent="0.25">
      <c r="A58" s="57" t="str">
        <f>hidden1!A48</f>
        <v xml:space="preserve">  Волгоградская область</v>
      </c>
      <c r="B58" s="58">
        <f t="shared" si="0"/>
        <v>514024</v>
      </c>
      <c r="C58" s="58"/>
      <c r="D58" s="58">
        <f>hidden1!GC48+hidden1!GJ48+hidden2!D48+hidden3!AD48+hidden3!BL48</f>
        <v>514024</v>
      </c>
      <c r="E58" s="58">
        <f>hidden1!GD48+hidden1!GK48+hidden2!E48+hidden3!AE48+hidden3!BM48</f>
        <v>514024</v>
      </c>
      <c r="F58" s="58">
        <f t="shared" si="1"/>
        <v>7329670</v>
      </c>
      <c r="G58" s="58">
        <f>hidden2!CN48+hidden2!GC48+hidden1!GE48</f>
        <v>0</v>
      </c>
      <c r="H58" s="58">
        <f>hidden1!GF48+hidden2!CO48+hidden2!GD48+hidden4!D48+hidden4!J48+hidden4!P48+hidden4!V48+hidden4!AB48+hidden4!AH48</f>
        <v>7329670</v>
      </c>
      <c r="I58" s="58">
        <f>hidden1!GG48+hidden2!CP48+hidden2!GE48+hidden4!E48+hidden4!K48+hidden4!Q48+hidden4!W48+hidden4!AC48+hidden4!AI48</f>
        <v>1200283</v>
      </c>
      <c r="J58" s="57"/>
      <c r="K58" s="57"/>
      <c r="L58" s="57"/>
      <c r="M58" s="57"/>
      <c r="N58" s="57"/>
      <c r="O58" s="57"/>
      <c r="P58" s="57"/>
      <c r="Q58" s="57"/>
      <c r="R58" s="57"/>
    </row>
    <row r="59" spans="1:18" x14ac:dyDescent="0.25">
      <c r="A59" s="57" t="str">
        <f>hidden1!A49</f>
        <v xml:space="preserve">  Ростовская область</v>
      </c>
      <c r="B59" s="58">
        <f t="shared" si="0"/>
        <v>3496999</v>
      </c>
      <c r="C59" s="58"/>
      <c r="D59" s="58">
        <f>hidden1!GC49+hidden1!GJ49+hidden2!D49+hidden3!AD49+hidden3!BL49</f>
        <v>3496999</v>
      </c>
      <c r="E59" s="58">
        <f>hidden1!GD49+hidden1!GK49+hidden2!E49+hidden3!AE49+hidden3!BM49</f>
        <v>3496999</v>
      </c>
      <c r="F59" s="58">
        <f t="shared" si="1"/>
        <v>19593381</v>
      </c>
      <c r="G59" s="58">
        <f>hidden2!CN49+hidden2!GC49+hidden1!GE49</f>
        <v>1</v>
      </c>
      <c r="H59" s="58">
        <f>hidden1!GF49+hidden2!CO49+hidden2!GD49+hidden4!D49+hidden4!J49+hidden4!P49+hidden4!V49+hidden4!AB49+hidden4!AH49</f>
        <v>19593380</v>
      </c>
      <c r="I59" s="58">
        <f>hidden1!GG49+hidden2!CP49+hidden2!GE49+hidden4!E49+hidden4!K49+hidden4!Q49+hidden4!W49+hidden4!AC49+hidden4!AI49</f>
        <v>4012739</v>
      </c>
      <c r="J59" s="57"/>
      <c r="K59" s="57"/>
      <c r="L59" s="57"/>
      <c r="M59" s="57"/>
      <c r="N59" s="57"/>
      <c r="O59" s="57"/>
      <c r="P59" s="57"/>
      <c r="Q59" s="57"/>
      <c r="R59" s="57"/>
    </row>
    <row r="60" spans="1:18" x14ac:dyDescent="0.25">
      <c r="A60" s="57" t="str">
        <f>hidden1!A50</f>
        <v xml:space="preserve">  город Севастополь</v>
      </c>
      <c r="B60" s="58">
        <f t="shared" si="0"/>
        <v>155354</v>
      </c>
      <c r="C60" s="58"/>
      <c r="D60" s="58">
        <f>hidden1!GC50+hidden1!GJ50+hidden2!D50+hidden3!AD50+hidden3!BL50</f>
        <v>155354</v>
      </c>
      <c r="E60" s="58">
        <f>hidden1!GD50+hidden1!GK50+hidden2!E50+hidden3!AE50+hidden3!BM50</f>
        <v>0</v>
      </c>
      <c r="F60" s="58">
        <f t="shared" si="1"/>
        <v>1744703</v>
      </c>
      <c r="G60" s="58">
        <f>hidden2!CN50+hidden2!GC50+hidden1!GE50</f>
        <v>0</v>
      </c>
      <c r="H60" s="58">
        <f>hidden1!GF50+hidden2!CO50+hidden2!GD50+hidden4!D50+hidden4!J50+hidden4!P50+hidden4!V50+hidden4!AB50+hidden4!AH50</f>
        <v>1744703</v>
      </c>
      <c r="I60" s="58">
        <f>hidden1!GG50+hidden2!CP50+hidden2!GE50+hidden4!E50+hidden4!K50+hidden4!Q50+hidden4!W50+hidden4!AC50+hidden4!AI50</f>
        <v>11468</v>
      </c>
      <c r="J60" s="57"/>
      <c r="K60" s="57"/>
      <c r="L60" s="57"/>
      <c r="M60" s="57"/>
      <c r="N60" s="57"/>
      <c r="O60" s="57"/>
      <c r="P60" s="57"/>
      <c r="Q60" s="57"/>
      <c r="R60" s="57"/>
    </row>
    <row r="61" spans="1:18" x14ac:dyDescent="0.25">
      <c r="A61" s="57" t="str">
        <f>hidden1!A51</f>
        <v xml:space="preserve"> ПРИВОЛЖСКИЙ ФЕДЕРАЛЬНЫЙ ОКРУГ</v>
      </c>
      <c r="B61" s="58">
        <f t="shared" si="0"/>
        <v>15985500</v>
      </c>
      <c r="C61" s="58"/>
      <c r="D61" s="58">
        <f>hidden1!GC51+hidden1!GJ51+hidden2!D51+hidden3!AD51+hidden3!BL51</f>
        <v>15985500</v>
      </c>
      <c r="E61" s="58">
        <f>hidden1!GD51+hidden1!GK51+hidden2!E51+hidden3!AE51+hidden3!BM51</f>
        <v>15985500</v>
      </c>
      <c r="F61" s="58">
        <f t="shared" si="1"/>
        <v>103541424</v>
      </c>
      <c r="G61" s="58">
        <f>hidden2!CN51+hidden2!GC51+hidden1!GE51</f>
        <v>26866</v>
      </c>
      <c r="H61" s="58">
        <f>hidden1!GF51+hidden2!CO51+hidden2!GD51+hidden4!D51+hidden4!J51+hidden4!P51+hidden4!V51+hidden4!AB51+hidden4!AH51</f>
        <v>103514558</v>
      </c>
      <c r="I61" s="58">
        <f>hidden1!GG51+hidden2!CP51+hidden2!GE51+hidden4!E51+hidden4!K51+hidden4!Q51+hidden4!W51+hidden4!AC51+hidden4!AI51</f>
        <v>33015827</v>
      </c>
      <c r="J61" s="57"/>
      <c r="K61" s="57"/>
      <c r="L61" s="57"/>
      <c r="M61" s="57"/>
      <c r="N61" s="57"/>
      <c r="O61" s="57"/>
      <c r="P61" s="57"/>
      <c r="Q61" s="57"/>
      <c r="R61" s="57"/>
    </row>
    <row r="62" spans="1:18" x14ac:dyDescent="0.25">
      <c r="A62" s="57" t="str">
        <f>hidden1!A52</f>
        <v xml:space="preserve">  Республика Башкортостан</v>
      </c>
      <c r="B62" s="58">
        <f t="shared" si="0"/>
        <v>861330</v>
      </c>
      <c r="C62" s="58"/>
      <c r="D62" s="58">
        <f>hidden1!GC52+hidden1!GJ52+hidden2!D52+hidden3!AD52+hidden3!BL52</f>
        <v>861330</v>
      </c>
      <c r="E62" s="58">
        <f>hidden1!GD52+hidden1!GK52+hidden2!E52+hidden3!AE52+hidden3!BM52</f>
        <v>861330</v>
      </c>
      <c r="F62" s="58">
        <f t="shared" si="1"/>
        <v>11121470</v>
      </c>
      <c r="G62" s="58">
        <f>hidden2!CN52+hidden2!GC52+hidden1!GE52</f>
        <v>0</v>
      </c>
      <c r="H62" s="58">
        <f>hidden1!GF52+hidden2!CO52+hidden2!GD52+hidden4!D52+hidden4!J52+hidden4!P52+hidden4!V52+hidden4!AB52+hidden4!AH52</f>
        <v>11121470</v>
      </c>
      <c r="I62" s="58">
        <f>hidden1!GG52+hidden2!CP52+hidden2!GE52+hidden4!E52+hidden4!K52+hidden4!Q52+hidden4!W52+hidden4!AC52+hidden4!AI52</f>
        <v>7526870</v>
      </c>
      <c r="J62" s="57"/>
      <c r="K62" s="57"/>
      <c r="L62" s="57"/>
      <c r="M62" s="57"/>
      <c r="N62" s="57"/>
      <c r="O62" s="57"/>
      <c r="P62" s="57"/>
      <c r="Q62" s="57"/>
      <c r="R62" s="57"/>
    </row>
    <row r="63" spans="1:18" x14ac:dyDescent="0.25">
      <c r="A63" s="57" t="str">
        <f>hidden1!A53</f>
        <v xml:space="preserve">  Республика Марий-Эл</v>
      </c>
      <c r="B63" s="58">
        <f t="shared" si="0"/>
        <v>98962</v>
      </c>
      <c r="C63" s="58"/>
      <c r="D63" s="58">
        <f>hidden1!GC53+hidden1!GJ53+hidden2!D53+hidden3!AD53+hidden3!BL53</f>
        <v>98962</v>
      </c>
      <c r="E63" s="58">
        <f>hidden1!GD53+hidden1!GK53+hidden2!E53+hidden3!AE53+hidden3!BM53</f>
        <v>98962</v>
      </c>
      <c r="F63" s="58">
        <f t="shared" si="1"/>
        <v>2219332</v>
      </c>
      <c r="G63" s="58">
        <f>hidden2!CN53+hidden2!GC53+hidden1!GE53</f>
        <v>0</v>
      </c>
      <c r="H63" s="58">
        <f>hidden1!GF53+hidden2!CO53+hidden2!GD53+hidden4!D53+hidden4!J53+hidden4!P53+hidden4!V53+hidden4!AB53+hidden4!AH53</f>
        <v>2219332</v>
      </c>
      <c r="I63" s="58">
        <f>hidden1!GG53+hidden2!CP53+hidden2!GE53+hidden4!E53+hidden4!K53+hidden4!Q53+hidden4!W53+hidden4!AC53+hidden4!AI53</f>
        <v>415997</v>
      </c>
      <c r="J63" s="57"/>
      <c r="K63" s="57"/>
      <c r="L63" s="57"/>
      <c r="M63" s="57"/>
      <c r="N63" s="57"/>
      <c r="O63" s="57"/>
      <c r="P63" s="57"/>
      <c r="Q63" s="57"/>
      <c r="R63" s="57"/>
    </row>
    <row r="64" spans="1:18" x14ac:dyDescent="0.25">
      <c r="A64" s="57" t="str">
        <f>hidden1!A54</f>
        <v xml:space="preserve">  Республика Мордовия</v>
      </c>
      <c r="B64" s="58">
        <f t="shared" si="0"/>
        <v>401716</v>
      </c>
      <c r="C64" s="58"/>
      <c r="D64" s="58">
        <f>hidden1!GC54+hidden1!GJ54+hidden2!D54+hidden3!AD54+hidden3!BL54</f>
        <v>401716</v>
      </c>
      <c r="E64" s="58">
        <f>hidden1!GD54+hidden1!GK54+hidden2!E54+hidden3!AE54+hidden3!BM54</f>
        <v>401716</v>
      </c>
      <c r="F64" s="58">
        <f t="shared" si="1"/>
        <v>2314699</v>
      </c>
      <c r="G64" s="58">
        <f>hidden2!CN54+hidden2!GC54+hidden1!GE54</f>
        <v>0</v>
      </c>
      <c r="H64" s="58">
        <f>hidden1!GF54+hidden2!CO54+hidden2!GD54+hidden4!D54+hidden4!J54+hidden4!P54+hidden4!V54+hidden4!AB54+hidden4!AH54</f>
        <v>2314699</v>
      </c>
      <c r="I64" s="58">
        <f>hidden1!GG54+hidden2!CP54+hidden2!GE54+hidden4!E54+hidden4!K54+hidden4!Q54+hidden4!W54+hidden4!AC54+hidden4!AI54</f>
        <v>490107</v>
      </c>
      <c r="J64" s="57"/>
      <c r="K64" s="57"/>
      <c r="L64" s="57"/>
      <c r="M64" s="57"/>
      <c r="N64" s="57"/>
      <c r="O64" s="57"/>
      <c r="P64" s="57"/>
      <c r="Q64" s="57"/>
      <c r="R64" s="57"/>
    </row>
    <row r="65" spans="1:18" x14ac:dyDescent="0.25">
      <c r="A65" s="57" t="str">
        <f>hidden1!A55</f>
        <v xml:space="preserve">  Республика Татарстан</v>
      </c>
      <c r="B65" s="58">
        <f t="shared" si="0"/>
        <v>4983893</v>
      </c>
      <c r="C65" s="58"/>
      <c r="D65" s="58">
        <f>hidden1!GC55+hidden1!GJ55+hidden2!D55+hidden3!AD55+hidden3!BL55</f>
        <v>4983893</v>
      </c>
      <c r="E65" s="58">
        <f>hidden1!GD55+hidden1!GK55+hidden2!E55+hidden3!AE55+hidden3!BM55</f>
        <v>4983893</v>
      </c>
      <c r="F65" s="58">
        <f t="shared" si="1"/>
        <v>17059881</v>
      </c>
      <c r="G65" s="58">
        <f>hidden2!CN55+hidden2!GC55+hidden1!GE55</f>
        <v>26866</v>
      </c>
      <c r="H65" s="58">
        <f>hidden1!GF55+hidden2!CO55+hidden2!GD55+hidden4!D55+hidden4!J55+hidden4!P55+hidden4!V55+hidden4!AB55+hidden4!AH55</f>
        <v>17033015</v>
      </c>
      <c r="I65" s="58">
        <f>hidden1!GG55+hidden2!CP55+hidden2!GE55+hidden4!E55+hidden4!K55+hidden4!Q55+hidden4!W55+hidden4!AC55+hidden4!AI55</f>
        <v>5373434</v>
      </c>
      <c r="J65" s="57"/>
      <c r="K65" s="57"/>
      <c r="L65" s="57"/>
      <c r="M65" s="57"/>
      <c r="N65" s="57"/>
      <c r="O65" s="57"/>
      <c r="P65" s="57"/>
      <c r="Q65" s="57"/>
      <c r="R65" s="57"/>
    </row>
    <row r="66" spans="1:18" x14ac:dyDescent="0.25">
      <c r="A66" s="57" t="str">
        <f>hidden1!A56</f>
        <v xml:space="preserve">  Удмуртская Республика</v>
      </c>
      <c r="B66" s="58">
        <f t="shared" si="0"/>
        <v>742323</v>
      </c>
      <c r="C66" s="58"/>
      <c r="D66" s="58">
        <f>hidden1!GC56+hidden1!GJ56+hidden2!D56+hidden3!AD56+hidden3!BL56</f>
        <v>742323</v>
      </c>
      <c r="E66" s="58">
        <f>hidden1!GD56+hidden1!GK56+hidden2!E56+hidden3!AE56+hidden3!BM56</f>
        <v>742323</v>
      </c>
      <c r="F66" s="58">
        <f t="shared" si="1"/>
        <v>6490647</v>
      </c>
      <c r="G66" s="58">
        <f>hidden2!CN56+hidden2!GC56+hidden1!GE56</f>
        <v>0</v>
      </c>
      <c r="H66" s="58">
        <f>hidden1!GF56+hidden2!CO56+hidden2!GD56+hidden4!D56+hidden4!J56+hidden4!P56+hidden4!V56+hidden4!AB56+hidden4!AH56</f>
        <v>6490647</v>
      </c>
      <c r="I66" s="58">
        <f>hidden1!GG56+hidden2!CP56+hidden2!GE56+hidden4!E56+hidden4!K56+hidden4!Q56+hidden4!W56+hidden4!AC56+hidden4!AI56</f>
        <v>494595</v>
      </c>
      <c r="J66" s="57"/>
      <c r="K66" s="57"/>
      <c r="L66" s="57"/>
      <c r="M66" s="57"/>
      <c r="N66" s="57"/>
      <c r="O66" s="57"/>
      <c r="P66" s="57"/>
      <c r="Q66" s="57"/>
      <c r="R66" s="57"/>
    </row>
    <row r="67" spans="1:18" x14ac:dyDescent="0.25">
      <c r="A67" s="57" t="str">
        <f>hidden1!A57</f>
        <v xml:space="preserve">  Чувашская Республика</v>
      </c>
      <c r="B67" s="58">
        <f t="shared" si="0"/>
        <v>425303</v>
      </c>
      <c r="C67" s="58"/>
      <c r="D67" s="58">
        <f>hidden1!GC57+hidden1!GJ57+hidden2!D57+hidden3!AD57+hidden3!BL57</f>
        <v>425303</v>
      </c>
      <c r="E67" s="58">
        <f>hidden1!GD57+hidden1!GK57+hidden2!E57+hidden3!AE57+hidden3!BM57</f>
        <v>425303</v>
      </c>
      <c r="F67" s="58">
        <f t="shared" si="1"/>
        <v>4165310</v>
      </c>
      <c r="G67" s="58">
        <f>hidden2!CN57+hidden2!GC57+hidden1!GE57</f>
        <v>0</v>
      </c>
      <c r="H67" s="58">
        <f>hidden1!GF57+hidden2!CO57+hidden2!GD57+hidden4!D57+hidden4!J57+hidden4!P57+hidden4!V57+hidden4!AB57+hidden4!AH57</f>
        <v>4165310</v>
      </c>
      <c r="I67" s="58">
        <f>hidden1!GG57+hidden2!CP57+hidden2!GE57+hidden4!E57+hidden4!K57+hidden4!Q57+hidden4!W57+hidden4!AC57+hidden4!AI57</f>
        <v>931793</v>
      </c>
      <c r="J67" s="57"/>
      <c r="K67" s="57"/>
      <c r="L67" s="57"/>
      <c r="M67" s="57"/>
      <c r="N67" s="57"/>
      <c r="O67" s="57"/>
      <c r="P67" s="57"/>
      <c r="Q67" s="57"/>
      <c r="R67" s="57"/>
    </row>
    <row r="68" spans="1:18" x14ac:dyDescent="0.25">
      <c r="A68" s="57" t="str">
        <f>hidden1!A58</f>
        <v xml:space="preserve">  Кировская область</v>
      </c>
      <c r="B68" s="58">
        <f t="shared" si="0"/>
        <v>249652</v>
      </c>
      <c r="C68" s="58"/>
      <c r="D68" s="58">
        <f>hidden1!GC58+hidden1!GJ58+hidden2!D58+hidden3!AD58+hidden3!BL58</f>
        <v>249652</v>
      </c>
      <c r="E68" s="58">
        <f>hidden1!GD58+hidden1!GK58+hidden2!E58+hidden3!AE58+hidden3!BM58</f>
        <v>249652</v>
      </c>
      <c r="F68" s="58">
        <f t="shared" si="1"/>
        <v>4805613</v>
      </c>
      <c r="G68" s="58">
        <f>hidden2!CN58+hidden2!GC58+hidden1!GE58</f>
        <v>0</v>
      </c>
      <c r="H68" s="58">
        <f>hidden1!GF58+hidden2!CO58+hidden2!GD58+hidden4!D58+hidden4!J58+hidden4!P58+hidden4!V58+hidden4!AB58+hidden4!AH58</f>
        <v>4805613</v>
      </c>
      <c r="I68" s="58">
        <f>hidden1!GG58+hidden2!CP58+hidden2!GE58+hidden4!E58+hidden4!K58+hidden4!Q58+hidden4!W58+hidden4!AC58+hidden4!AI58</f>
        <v>1923944</v>
      </c>
      <c r="J68" s="57"/>
      <c r="K68" s="57"/>
      <c r="L68" s="57"/>
      <c r="M68" s="57"/>
      <c r="N68" s="57"/>
      <c r="O68" s="57"/>
      <c r="P68" s="57"/>
      <c r="Q68" s="57"/>
      <c r="R68" s="57"/>
    </row>
    <row r="69" spans="1:18" x14ac:dyDescent="0.25">
      <c r="A69" s="57" t="str">
        <f>hidden1!A59</f>
        <v xml:space="preserve">  Нижегородская область</v>
      </c>
      <c r="B69" s="58">
        <f t="shared" si="0"/>
        <v>1611027</v>
      </c>
      <c r="C69" s="58"/>
      <c r="D69" s="58">
        <f>hidden1!GC59+hidden1!GJ59+hidden2!D59+hidden3!AD59+hidden3!BL59</f>
        <v>1611027</v>
      </c>
      <c r="E69" s="58">
        <f>hidden1!GD59+hidden1!GK59+hidden2!E59+hidden3!AE59+hidden3!BM59</f>
        <v>1611027</v>
      </c>
      <c r="F69" s="58">
        <f t="shared" si="1"/>
        <v>13312713</v>
      </c>
      <c r="G69" s="58">
        <f>hidden2!CN59+hidden2!GC59+hidden1!GE59</f>
        <v>0</v>
      </c>
      <c r="H69" s="58">
        <f>hidden1!GF59+hidden2!CO59+hidden2!GD59+hidden4!D59+hidden4!J59+hidden4!P59+hidden4!V59+hidden4!AB59+hidden4!AH59</f>
        <v>13312713</v>
      </c>
      <c r="I69" s="58">
        <f>hidden1!GG59+hidden2!CP59+hidden2!GE59+hidden4!E59+hidden4!K59+hidden4!Q59+hidden4!W59+hidden4!AC59+hidden4!AI59</f>
        <v>4242772</v>
      </c>
      <c r="J69" s="57"/>
      <c r="K69" s="57"/>
      <c r="L69" s="57"/>
      <c r="M69" s="57"/>
      <c r="N69" s="57"/>
      <c r="O69" s="57"/>
      <c r="P69" s="57"/>
      <c r="Q69" s="57"/>
      <c r="R69" s="57"/>
    </row>
    <row r="70" spans="1:18" x14ac:dyDescent="0.25">
      <c r="A70" s="57" t="str">
        <f>hidden1!A60</f>
        <v xml:space="preserve">  Оренбургская область</v>
      </c>
      <c r="B70" s="58">
        <f t="shared" si="0"/>
        <v>774248</v>
      </c>
      <c r="C70" s="58"/>
      <c r="D70" s="58">
        <f>hidden1!GC60+hidden1!GJ60+hidden2!D60+hidden3!AD60+hidden3!BL60</f>
        <v>774248</v>
      </c>
      <c r="E70" s="58">
        <f>hidden1!GD60+hidden1!GK60+hidden2!E60+hidden3!AE60+hidden3!BM60</f>
        <v>774248</v>
      </c>
      <c r="F70" s="58">
        <f t="shared" si="1"/>
        <v>4508891</v>
      </c>
      <c r="G70" s="58">
        <f>hidden2!CN60+hidden2!GC60+hidden1!GE60</f>
        <v>0</v>
      </c>
      <c r="H70" s="58">
        <f>hidden1!GF60+hidden2!CO60+hidden2!GD60+hidden4!D60+hidden4!J60+hidden4!P60+hidden4!V60+hidden4!AB60+hidden4!AH60</f>
        <v>4508891</v>
      </c>
      <c r="I70" s="58">
        <f>hidden1!GG60+hidden2!CP60+hidden2!GE60+hidden4!E60+hidden4!K60+hidden4!Q60+hidden4!W60+hidden4!AC60+hidden4!AI60</f>
        <v>4402692</v>
      </c>
      <c r="J70" s="57"/>
      <c r="K70" s="57"/>
      <c r="L70" s="57"/>
      <c r="M70" s="57"/>
      <c r="N70" s="57"/>
      <c r="O70" s="57"/>
      <c r="P70" s="57"/>
      <c r="Q70" s="57"/>
      <c r="R70" s="57"/>
    </row>
    <row r="71" spans="1:18" x14ac:dyDescent="0.25">
      <c r="A71" s="57" t="str">
        <f>hidden1!A61</f>
        <v xml:space="preserve">  Пензенская область</v>
      </c>
      <c r="B71" s="58">
        <f t="shared" si="0"/>
        <v>631020</v>
      </c>
      <c r="C71" s="58"/>
      <c r="D71" s="58">
        <f>hidden1!GC61+hidden1!GJ61+hidden2!D61+hidden3!AD61+hidden3!BL61</f>
        <v>631020</v>
      </c>
      <c r="E71" s="58">
        <f>hidden1!GD61+hidden1!GK61+hidden2!E61+hidden3!AE61+hidden3!BM61</f>
        <v>631020</v>
      </c>
      <c r="F71" s="58">
        <f t="shared" si="1"/>
        <v>5404460</v>
      </c>
      <c r="G71" s="58">
        <f>hidden2!CN61+hidden2!GC61+hidden1!GE61</f>
        <v>0</v>
      </c>
      <c r="H71" s="58">
        <f>hidden1!GF61+hidden2!CO61+hidden2!GD61+hidden4!D61+hidden4!J61+hidden4!P61+hidden4!V61+hidden4!AB61+hidden4!AH61</f>
        <v>5404460</v>
      </c>
      <c r="I71" s="58">
        <f>hidden1!GG61+hidden2!CP61+hidden2!GE61+hidden4!E61+hidden4!K61+hidden4!Q61+hidden4!W61+hidden4!AC61+hidden4!AI61</f>
        <v>744929</v>
      </c>
      <c r="J71" s="57"/>
      <c r="K71" s="57"/>
      <c r="L71" s="57"/>
      <c r="M71" s="57"/>
      <c r="N71" s="57"/>
      <c r="O71" s="57"/>
      <c r="P71" s="57"/>
      <c r="Q71" s="57"/>
      <c r="R71" s="57"/>
    </row>
    <row r="72" spans="1:18" x14ac:dyDescent="0.25">
      <c r="A72" s="57" t="str">
        <f>hidden1!A62</f>
        <v xml:space="preserve">  Пермский край</v>
      </c>
      <c r="B72" s="58">
        <f t="shared" si="0"/>
        <v>1932018</v>
      </c>
      <c r="C72" s="58"/>
      <c r="D72" s="58">
        <f>hidden1!GC62+hidden1!GJ62+hidden2!D62+hidden3!AD62+hidden3!BL62</f>
        <v>1932018</v>
      </c>
      <c r="E72" s="58">
        <f>hidden1!GD62+hidden1!GK62+hidden2!E62+hidden3!AE62+hidden3!BM62</f>
        <v>1932018</v>
      </c>
      <c r="F72" s="58">
        <f t="shared" si="1"/>
        <v>8995150</v>
      </c>
      <c r="G72" s="58">
        <f>hidden2!CN62+hidden2!GC62+hidden1!GE62</f>
        <v>0</v>
      </c>
      <c r="H72" s="58">
        <f>hidden1!GF62+hidden2!CO62+hidden2!GD62+hidden4!D62+hidden4!J62+hidden4!P62+hidden4!V62+hidden4!AB62+hidden4!AH62</f>
        <v>8995150</v>
      </c>
      <c r="I72" s="58">
        <f>hidden1!GG62+hidden2!CP62+hidden2!GE62+hidden4!E62+hidden4!K62+hidden4!Q62+hidden4!W62+hidden4!AC62+hidden4!AI62</f>
        <v>1908022</v>
      </c>
      <c r="J72" s="57"/>
      <c r="K72" s="57"/>
      <c r="L72" s="57"/>
      <c r="M72" s="57"/>
      <c r="N72" s="57"/>
      <c r="O72" s="57"/>
      <c r="P72" s="57"/>
      <c r="Q72" s="57"/>
      <c r="R72" s="57"/>
    </row>
    <row r="73" spans="1:18" x14ac:dyDescent="0.25">
      <c r="A73" s="57" t="str">
        <f>hidden1!A63</f>
        <v xml:space="preserve">  Самарская область</v>
      </c>
      <c r="B73" s="58">
        <f t="shared" si="0"/>
        <v>2146333</v>
      </c>
      <c r="C73" s="58"/>
      <c r="D73" s="58">
        <f>hidden1!GC63+hidden1!GJ63+hidden2!D63+hidden3!AD63+hidden3!BL63</f>
        <v>2146333</v>
      </c>
      <c r="E73" s="58">
        <f>hidden1!GD63+hidden1!GK63+hidden2!E63+hidden3!AE63+hidden3!BM63</f>
        <v>2146333</v>
      </c>
      <c r="F73" s="58">
        <f t="shared" si="1"/>
        <v>12095100</v>
      </c>
      <c r="G73" s="58">
        <f>hidden2!CN63+hidden2!GC63+hidden1!GE63</f>
        <v>0</v>
      </c>
      <c r="H73" s="58">
        <f>hidden1!GF63+hidden2!CO63+hidden2!GD63+hidden4!D63+hidden4!J63+hidden4!P63+hidden4!V63+hidden4!AB63+hidden4!AH63</f>
        <v>12095100</v>
      </c>
      <c r="I73" s="58">
        <f>hidden1!GG63+hidden2!CP63+hidden2!GE63+hidden4!E63+hidden4!K63+hidden4!Q63+hidden4!W63+hidden4!AC63+hidden4!AI63</f>
        <v>2608129</v>
      </c>
      <c r="J73" s="57"/>
      <c r="K73" s="57"/>
      <c r="L73" s="57"/>
      <c r="M73" s="57"/>
      <c r="N73" s="57"/>
      <c r="O73" s="57"/>
      <c r="P73" s="57"/>
      <c r="Q73" s="57"/>
      <c r="R73" s="57"/>
    </row>
    <row r="74" spans="1:18" x14ac:dyDescent="0.25">
      <c r="A74" s="57" t="str">
        <f>hidden1!A64</f>
        <v xml:space="preserve">  Саратовская область</v>
      </c>
      <c r="B74" s="58">
        <f t="shared" si="0"/>
        <v>603330</v>
      </c>
      <c r="C74" s="58"/>
      <c r="D74" s="58">
        <f>hidden1!GC64+hidden1!GJ64+hidden2!D64+hidden3!AD64+hidden3!BL64</f>
        <v>603330</v>
      </c>
      <c r="E74" s="58">
        <f>hidden1!GD64+hidden1!GK64+hidden2!E64+hidden3!AE64+hidden3!BM64</f>
        <v>603330</v>
      </c>
      <c r="F74" s="58">
        <f t="shared" si="1"/>
        <v>7324530</v>
      </c>
      <c r="G74" s="58">
        <f>hidden2!CN64+hidden2!GC64+hidden1!GE64</f>
        <v>0</v>
      </c>
      <c r="H74" s="58">
        <f>hidden1!GF64+hidden2!CO64+hidden2!GD64+hidden4!D64+hidden4!J64+hidden4!P64+hidden4!V64+hidden4!AB64+hidden4!AH64</f>
        <v>7324530</v>
      </c>
      <c r="I74" s="58">
        <f>hidden1!GG64+hidden2!CP64+hidden2!GE64+hidden4!E64+hidden4!K64+hidden4!Q64+hidden4!W64+hidden4!AC64+hidden4!AI64</f>
        <v>1046033</v>
      </c>
      <c r="J74" s="57"/>
      <c r="K74" s="57"/>
      <c r="L74" s="57"/>
      <c r="M74" s="57"/>
      <c r="N74" s="57"/>
      <c r="O74" s="57"/>
      <c r="P74" s="57"/>
      <c r="Q74" s="57"/>
      <c r="R74" s="57"/>
    </row>
    <row r="75" spans="1:18" x14ac:dyDescent="0.25">
      <c r="A75" s="57" t="str">
        <f>hidden1!A65</f>
        <v xml:space="preserve">  Ульяновская область</v>
      </c>
      <c r="B75" s="58">
        <f t="shared" si="0"/>
        <v>524345</v>
      </c>
      <c r="C75" s="58"/>
      <c r="D75" s="58">
        <f>hidden1!GC65+hidden1!GJ65+hidden2!D65+hidden3!AD65+hidden3!BL65</f>
        <v>524345</v>
      </c>
      <c r="E75" s="58">
        <f>hidden1!GD65+hidden1!GK65+hidden2!E65+hidden3!AE65+hidden3!BM65</f>
        <v>524345</v>
      </c>
      <c r="F75" s="58">
        <f t="shared" si="1"/>
        <v>3723628</v>
      </c>
      <c r="G75" s="58">
        <f>hidden2!CN65+hidden2!GC65+hidden1!GE65</f>
        <v>0</v>
      </c>
      <c r="H75" s="58">
        <f>hidden1!GF65+hidden2!CO65+hidden2!GD65+hidden4!D65+hidden4!J65+hidden4!P65+hidden4!V65+hidden4!AB65+hidden4!AH65</f>
        <v>3723628</v>
      </c>
      <c r="I75" s="58">
        <f>hidden1!GG65+hidden2!CP65+hidden2!GE65+hidden4!E65+hidden4!K65+hidden4!Q65+hidden4!W65+hidden4!AC65+hidden4!AI65</f>
        <v>906510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6667620</v>
      </c>
      <c r="C76" s="58"/>
      <c r="D76" s="58">
        <f>hidden1!GC66+hidden1!GJ66+hidden2!D66+hidden3!AD66+hidden3!BL66</f>
        <v>6667620</v>
      </c>
      <c r="E76" s="58">
        <f>hidden1!GD66+hidden1!GK66+hidden2!E66+hidden3!AE66+hidden3!BM66</f>
        <v>6667620</v>
      </c>
      <c r="F76" s="58">
        <f t="shared" ref="F76:F105" si="3">G76+H76</f>
        <v>49266326</v>
      </c>
      <c r="G76" s="58">
        <f>hidden2!CN66+hidden2!GC66+hidden1!GE66</f>
        <v>0</v>
      </c>
      <c r="H76" s="58">
        <f>hidden1!GF66+hidden2!CO66+hidden2!GD66+hidden4!D66+hidden4!J66+hidden4!P66+hidden4!V66+hidden4!AB66+hidden4!AH66</f>
        <v>49266326</v>
      </c>
      <c r="I76" s="58">
        <f>hidden1!GG66+hidden2!CP66+hidden2!GE66+hidden4!E66+hidden4!K66+hidden4!Q66+hidden4!W66+hidden4!AC66+hidden4!AI66</f>
        <v>24523910</v>
      </c>
      <c r="J76" s="57"/>
      <c r="K76" s="57"/>
      <c r="L76" s="57"/>
      <c r="M76" s="57"/>
      <c r="N76" s="57"/>
      <c r="O76" s="57"/>
      <c r="P76" s="57"/>
      <c r="Q76" s="57"/>
      <c r="R76" s="57"/>
    </row>
    <row r="77" spans="1:18" x14ac:dyDescent="0.25">
      <c r="A77" s="57" t="str">
        <f>hidden1!A67</f>
        <v xml:space="preserve">  Курганская область</v>
      </c>
      <c r="B77" s="58">
        <f t="shared" si="2"/>
        <v>187091</v>
      </c>
      <c r="C77" s="58"/>
      <c r="D77" s="58">
        <f>hidden1!GC67+hidden1!GJ67+hidden2!D67+hidden3!AD67+hidden3!BL67</f>
        <v>187091</v>
      </c>
      <c r="E77" s="58">
        <f>hidden1!GD67+hidden1!GK67+hidden2!E67+hidden3!AE67+hidden3!BM67</f>
        <v>187091</v>
      </c>
      <c r="F77" s="58">
        <f t="shared" si="3"/>
        <v>2068470</v>
      </c>
      <c r="G77" s="58">
        <f>hidden2!CN67+hidden2!GC67+hidden1!GE67</f>
        <v>0</v>
      </c>
      <c r="H77" s="58">
        <f>hidden1!GF67+hidden2!CO67+hidden2!GD67+hidden4!D67+hidden4!J67+hidden4!P67+hidden4!V67+hidden4!AB67+hidden4!AH67</f>
        <v>2068470</v>
      </c>
      <c r="I77" s="58">
        <f>hidden1!GG67+hidden2!CP67+hidden2!GE67+hidden4!E67+hidden4!K67+hidden4!Q67+hidden4!W67+hidden4!AC67+hidden4!AI67</f>
        <v>179305</v>
      </c>
      <c r="J77" s="57"/>
      <c r="K77" s="57"/>
      <c r="L77" s="57"/>
      <c r="M77" s="57"/>
      <c r="N77" s="57"/>
      <c r="O77" s="57"/>
      <c r="P77" s="57"/>
      <c r="Q77" s="57"/>
      <c r="R77" s="57"/>
    </row>
    <row r="78" spans="1:18" x14ac:dyDescent="0.25">
      <c r="A78" s="57" t="str">
        <f>hidden1!A68</f>
        <v xml:space="preserve">  Свердловская область</v>
      </c>
      <c r="B78" s="58">
        <f t="shared" si="2"/>
        <v>2920278</v>
      </c>
      <c r="C78" s="58"/>
      <c r="D78" s="58">
        <f>hidden1!GC68+hidden1!GJ68+hidden2!D68+hidden3!AD68+hidden3!BL68</f>
        <v>2920278</v>
      </c>
      <c r="E78" s="58">
        <f>hidden1!GD68+hidden1!GK68+hidden2!E68+hidden3!AE68+hidden3!BM68</f>
        <v>2920278</v>
      </c>
      <c r="F78" s="58">
        <f t="shared" si="3"/>
        <v>20366938</v>
      </c>
      <c r="G78" s="58">
        <f>hidden2!CN68+hidden2!GC68+hidden1!GE68</f>
        <v>0</v>
      </c>
      <c r="H78" s="58">
        <f>hidden1!GF68+hidden2!CO68+hidden2!GD68+hidden4!D68+hidden4!J68+hidden4!P68+hidden4!V68+hidden4!AB68+hidden4!AH68</f>
        <v>20366938</v>
      </c>
      <c r="I78" s="58">
        <f>hidden1!GG68+hidden2!CP68+hidden2!GE68+hidden4!E68+hidden4!K68+hidden4!Q68+hidden4!W68+hidden4!AC68+hidden4!AI68</f>
        <v>6247499</v>
      </c>
      <c r="J78" s="57"/>
      <c r="K78" s="57"/>
      <c r="L78" s="57"/>
      <c r="M78" s="57"/>
      <c r="N78" s="57"/>
      <c r="O78" s="57"/>
      <c r="P78" s="57"/>
      <c r="Q78" s="57"/>
      <c r="R78" s="57"/>
    </row>
    <row r="79" spans="1:18" x14ac:dyDescent="0.25">
      <c r="A79" s="57" t="str">
        <f>hidden1!A69</f>
        <v xml:space="preserve">  Тюменская область</v>
      </c>
      <c r="B79" s="58">
        <f t="shared" si="2"/>
        <v>543858</v>
      </c>
      <c r="C79" s="58"/>
      <c r="D79" s="58">
        <f>hidden1!GC69+hidden1!GJ69+hidden2!D69+hidden3!AD69+hidden3!BL69</f>
        <v>543858</v>
      </c>
      <c r="E79" s="58">
        <f>hidden1!GD69+hidden1!GK69+hidden2!E69+hidden3!AE69+hidden3!BM69</f>
        <v>543858</v>
      </c>
      <c r="F79" s="58">
        <f t="shared" si="3"/>
        <v>7380536</v>
      </c>
      <c r="G79" s="58">
        <f>hidden2!CN69+hidden2!GC69+hidden1!GE69</f>
        <v>0</v>
      </c>
      <c r="H79" s="58">
        <f>hidden1!GF69+hidden2!CO69+hidden2!GD69+hidden4!D69+hidden4!J69+hidden4!P69+hidden4!V69+hidden4!AB69+hidden4!AH69</f>
        <v>7380536</v>
      </c>
      <c r="I79" s="58">
        <f>hidden1!GG69+hidden2!CP69+hidden2!GE69+hidden4!E69+hidden4!K69+hidden4!Q69+hidden4!W69+hidden4!AC69+hidden4!AI69</f>
        <v>3665296</v>
      </c>
      <c r="J79" s="57"/>
      <c r="K79" s="57"/>
      <c r="L79" s="57"/>
      <c r="M79" s="57"/>
      <c r="N79" s="57"/>
      <c r="O79" s="57"/>
      <c r="P79" s="57"/>
      <c r="Q79" s="57"/>
      <c r="R79" s="57"/>
    </row>
    <row r="80" spans="1:18" x14ac:dyDescent="0.25">
      <c r="A80" s="57" t="str">
        <f>hidden1!A70</f>
        <v xml:space="preserve">  Челябинская область</v>
      </c>
      <c r="B80" s="58">
        <f t="shared" si="2"/>
        <v>1655890</v>
      </c>
      <c r="C80" s="58"/>
      <c r="D80" s="58">
        <f>hidden1!GC70+hidden1!GJ70+hidden2!D70+hidden3!AD70+hidden3!BL70</f>
        <v>1655890</v>
      </c>
      <c r="E80" s="58">
        <f>hidden1!GD70+hidden1!GK70+hidden2!E70+hidden3!AE70+hidden3!BM70</f>
        <v>1655890</v>
      </c>
      <c r="F80" s="58">
        <f t="shared" si="3"/>
        <v>11949867</v>
      </c>
      <c r="G80" s="58">
        <f>hidden2!CN70+hidden2!GC70+hidden1!GE70</f>
        <v>0</v>
      </c>
      <c r="H80" s="58">
        <f>hidden1!GF70+hidden2!CO70+hidden2!GD70+hidden4!D70+hidden4!J70+hidden4!P70+hidden4!V70+hidden4!AB70+hidden4!AH70</f>
        <v>11949867</v>
      </c>
      <c r="I80" s="58">
        <f>hidden1!GG70+hidden2!CP70+hidden2!GE70+hidden4!E70+hidden4!K70+hidden4!Q70+hidden4!W70+hidden4!AC70+hidden4!AI70</f>
        <v>7080856</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1190685</v>
      </c>
      <c r="C81" s="58"/>
      <c r="D81" s="58">
        <f>hidden1!GC71+hidden1!GJ71+hidden2!D71+hidden3!AD71+hidden3!BL71</f>
        <v>1190685</v>
      </c>
      <c r="E81" s="58">
        <f>hidden1!GD71+hidden1!GK71+hidden2!E71+hidden3!AE71+hidden3!BM71</f>
        <v>1190685</v>
      </c>
      <c r="F81" s="58">
        <f t="shared" si="3"/>
        <v>5258651</v>
      </c>
      <c r="G81" s="58">
        <f>hidden2!CN71+hidden2!GC71+hidden1!GE71</f>
        <v>0</v>
      </c>
      <c r="H81" s="58">
        <f>hidden1!GF71+hidden2!CO71+hidden2!GD71+hidden4!D71+hidden4!J71+hidden4!P71+hidden4!V71+hidden4!AB71+hidden4!AH71</f>
        <v>5258651</v>
      </c>
      <c r="I81" s="58">
        <f>hidden1!GG71+hidden2!CP71+hidden2!GE71+hidden4!E71+hidden4!K71+hidden4!Q71+hidden4!W71+hidden4!AC71+hidden4!AI71</f>
        <v>5149716</v>
      </c>
      <c r="J81" s="57"/>
      <c r="K81" s="57"/>
      <c r="L81" s="57"/>
      <c r="M81" s="57"/>
      <c r="N81" s="57"/>
      <c r="O81" s="57"/>
      <c r="P81" s="57"/>
      <c r="Q81" s="57"/>
      <c r="R81" s="57"/>
    </row>
    <row r="82" spans="1:18" x14ac:dyDescent="0.25">
      <c r="A82" s="57" t="str">
        <f>hidden1!A72</f>
        <v xml:space="preserve">  Ямало-Ненецкий автономный округ</v>
      </c>
      <c r="B82" s="58">
        <f t="shared" si="2"/>
        <v>169818</v>
      </c>
      <c r="C82" s="58"/>
      <c r="D82" s="58">
        <f>hidden1!GC72+hidden1!GJ72+hidden2!D72+hidden3!AD72+hidden3!BL72</f>
        <v>169818</v>
      </c>
      <c r="E82" s="58">
        <f>hidden1!GD72+hidden1!GK72+hidden2!E72+hidden3!AE72+hidden3!BM72</f>
        <v>169818</v>
      </c>
      <c r="F82" s="58">
        <f t="shared" si="3"/>
        <v>2241864</v>
      </c>
      <c r="G82" s="58">
        <f>hidden2!CN72+hidden2!GC72+hidden1!GE72</f>
        <v>0</v>
      </c>
      <c r="H82" s="58">
        <f>hidden1!GF72+hidden2!CO72+hidden2!GD72+hidden4!D72+hidden4!J72+hidden4!P72+hidden4!V72+hidden4!AB72+hidden4!AH72</f>
        <v>2241864</v>
      </c>
      <c r="I82" s="58">
        <f>hidden1!GG72+hidden2!CP72+hidden2!GE72+hidden4!E72+hidden4!K72+hidden4!Q72+hidden4!W72+hidden4!AC72+hidden4!AI72</f>
        <v>2201238</v>
      </c>
      <c r="J82" s="57"/>
      <c r="K82" s="57"/>
      <c r="L82" s="57"/>
      <c r="M82" s="57"/>
      <c r="N82" s="57"/>
      <c r="O82" s="57"/>
      <c r="P82" s="57"/>
      <c r="Q82" s="57"/>
      <c r="R82" s="57"/>
    </row>
    <row r="83" spans="1:18" x14ac:dyDescent="0.25">
      <c r="A83" s="57" t="str">
        <f>hidden1!A73</f>
        <v xml:space="preserve"> СИБИРСКИЙ ФЕДЕРАЛЬНЫЙ ОКРУГ</v>
      </c>
      <c r="B83" s="58">
        <f t="shared" si="2"/>
        <v>9144566</v>
      </c>
      <c r="C83" s="58"/>
      <c r="D83" s="58">
        <f>hidden1!GC73+hidden1!GJ73+hidden2!D73+hidden3!AD73+hidden3!BL73</f>
        <v>9144566</v>
      </c>
      <c r="E83" s="58">
        <f>hidden1!GD73+hidden1!GK73+hidden2!E73+hidden3!AE73+hidden3!BM73</f>
        <v>9144668</v>
      </c>
      <c r="F83" s="58">
        <f t="shared" si="3"/>
        <v>67290257</v>
      </c>
      <c r="G83" s="58">
        <f>hidden2!CN73+hidden2!GC73+hidden1!GE73</f>
        <v>0</v>
      </c>
      <c r="H83" s="58">
        <f>hidden1!GF73+hidden2!CO73+hidden2!GD73+hidden4!D73+hidden4!J73+hidden4!P73+hidden4!V73+hidden4!AB73+hidden4!AH73</f>
        <v>67290257</v>
      </c>
      <c r="I83" s="58">
        <f>hidden1!GG73+hidden2!CP73+hidden2!GE73+hidden4!E73+hidden4!K73+hidden4!Q73+hidden4!W73+hidden4!AC73+hidden4!AI73</f>
        <v>26599202</v>
      </c>
      <c r="J83" s="57"/>
      <c r="K83" s="57"/>
      <c r="L83" s="57"/>
      <c r="M83" s="57"/>
      <c r="N83" s="57"/>
      <c r="O83" s="57"/>
      <c r="P83" s="57"/>
      <c r="Q83" s="57"/>
      <c r="R83" s="57"/>
    </row>
    <row r="84" spans="1:18" x14ac:dyDescent="0.25">
      <c r="A84" s="57" t="str">
        <f>hidden1!A74</f>
        <v xml:space="preserve">  Республика Алтай</v>
      </c>
      <c r="B84" s="58">
        <f t="shared" si="2"/>
        <v>61662</v>
      </c>
      <c r="C84" s="58"/>
      <c r="D84" s="58">
        <f>hidden1!GC74+hidden1!GJ74+hidden2!D74+hidden3!AD74+hidden3!BL74</f>
        <v>61662</v>
      </c>
      <c r="E84" s="58">
        <f>hidden1!GD74+hidden1!GK74+hidden2!E74+hidden3!AE74+hidden3!BM74</f>
        <v>61662</v>
      </c>
      <c r="F84" s="58">
        <f t="shared" si="3"/>
        <v>814347</v>
      </c>
      <c r="G84" s="58">
        <f>hidden2!CN74+hidden2!GC74+hidden1!GE74</f>
        <v>0</v>
      </c>
      <c r="H84" s="58">
        <f>hidden1!GF74+hidden2!CO74+hidden2!GD74+hidden4!D74+hidden4!J74+hidden4!P74+hidden4!V74+hidden4!AB74+hidden4!AH74</f>
        <v>814347</v>
      </c>
      <c r="I84" s="58">
        <f>hidden1!GG74+hidden2!CP74+hidden2!GE74+hidden4!E74+hidden4!K74+hidden4!Q74+hidden4!W74+hidden4!AC74+hidden4!AI74</f>
        <v>796098</v>
      </c>
      <c r="J84" s="57"/>
      <c r="K84" s="57"/>
      <c r="L84" s="57"/>
      <c r="M84" s="57"/>
      <c r="N84" s="57"/>
      <c r="O84" s="57"/>
      <c r="P84" s="57"/>
      <c r="Q84" s="57"/>
      <c r="R84" s="57"/>
    </row>
    <row r="85" spans="1:18" x14ac:dyDescent="0.25">
      <c r="A85" s="57" t="str">
        <f>hidden1!A75</f>
        <v xml:space="preserve">  Республика Тыва</v>
      </c>
      <c r="B85" s="58">
        <f t="shared" si="2"/>
        <v>44953</v>
      </c>
      <c r="C85" s="58"/>
      <c r="D85" s="58">
        <f>hidden1!GC75+hidden1!GJ75+hidden2!D75+hidden3!AD75+hidden3!BL75</f>
        <v>44953</v>
      </c>
      <c r="E85" s="58">
        <f>hidden1!GD75+hidden1!GK75+hidden2!E75+hidden3!AE75+hidden3!BM75</f>
        <v>44953</v>
      </c>
      <c r="F85" s="58">
        <f t="shared" si="3"/>
        <v>437439</v>
      </c>
      <c r="G85" s="58">
        <f>hidden2!CN75+hidden2!GC75+hidden1!GE75</f>
        <v>0</v>
      </c>
      <c r="H85" s="58">
        <f>hidden1!GF75+hidden2!CO75+hidden2!GD75+hidden4!D75+hidden4!J75+hidden4!P75+hidden4!V75+hidden4!AB75+hidden4!AH75</f>
        <v>437439</v>
      </c>
      <c r="I85" s="58">
        <f>hidden1!GG75+hidden2!CP75+hidden2!GE75+hidden4!E75+hidden4!K75+hidden4!Q75+hidden4!W75+hidden4!AC75+hidden4!AI75</f>
        <v>430006</v>
      </c>
      <c r="J85" s="57"/>
      <c r="K85" s="57"/>
      <c r="L85" s="57"/>
      <c r="M85" s="57"/>
      <c r="N85" s="57"/>
      <c r="O85" s="57"/>
      <c r="P85" s="57"/>
      <c r="Q85" s="57"/>
      <c r="R85" s="57"/>
    </row>
    <row r="86" spans="1:18" x14ac:dyDescent="0.25">
      <c r="A86" s="57" t="str">
        <f>hidden1!A76</f>
        <v xml:space="preserve">  Республика Хакасия</v>
      </c>
      <c r="B86" s="58">
        <f t="shared" si="2"/>
        <v>329909</v>
      </c>
      <c r="C86" s="58"/>
      <c r="D86" s="58">
        <f>hidden1!GC76+hidden1!GJ76+hidden2!D76+hidden3!AD76+hidden3!BL76</f>
        <v>329909</v>
      </c>
      <c r="E86" s="58">
        <f>hidden1!GD76+hidden1!GK76+hidden2!E76+hidden3!AE76+hidden3!BM76</f>
        <v>329909</v>
      </c>
      <c r="F86" s="58">
        <f t="shared" si="3"/>
        <v>1497015</v>
      </c>
      <c r="G86" s="58">
        <f>hidden2!CN76+hidden2!GC76+hidden1!GE76</f>
        <v>0</v>
      </c>
      <c r="H86" s="58">
        <f>hidden1!GF76+hidden2!CO76+hidden2!GD76+hidden4!D76+hidden4!J76+hidden4!P76+hidden4!V76+hidden4!AB76+hidden4!AH76</f>
        <v>1497015</v>
      </c>
      <c r="I86" s="58">
        <f>hidden1!GG76+hidden2!CP76+hidden2!GE76+hidden4!E76+hidden4!K76+hidden4!Q76+hidden4!W76+hidden4!AC76+hidden4!AI76</f>
        <v>478525</v>
      </c>
      <c r="J86" s="57"/>
      <c r="K86" s="57"/>
      <c r="L86" s="57"/>
      <c r="M86" s="57"/>
      <c r="N86" s="57"/>
      <c r="O86" s="57"/>
      <c r="P86" s="57"/>
      <c r="Q86" s="57"/>
      <c r="R86" s="57"/>
    </row>
    <row r="87" spans="1:18" x14ac:dyDescent="0.25">
      <c r="A87" s="57" t="str">
        <f>hidden1!A77</f>
        <v xml:space="preserve">  Алтайский край</v>
      </c>
      <c r="B87" s="58">
        <f t="shared" si="2"/>
        <v>704931</v>
      </c>
      <c r="C87" s="58"/>
      <c r="D87" s="58">
        <f>hidden1!GC77+hidden1!GJ77+hidden2!D77+hidden3!AD77+hidden3!BL77</f>
        <v>704931</v>
      </c>
      <c r="E87" s="58">
        <f>hidden1!GD77+hidden1!GK77+hidden2!E77+hidden3!AE77+hidden3!BM77</f>
        <v>704931</v>
      </c>
      <c r="F87" s="58">
        <f t="shared" si="3"/>
        <v>7531972</v>
      </c>
      <c r="G87" s="58">
        <f>hidden2!CN77+hidden2!GC77+hidden1!GE77</f>
        <v>0</v>
      </c>
      <c r="H87" s="58">
        <f>hidden1!GF77+hidden2!CO77+hidden2!GD77+hidden4!D77+hidden4!J77+hidden4!P77+hidden4!V77+hidden4!AB77+hidden4!AH77</f>
        <v>7531972</v>
      </c>
      <c r="I87" s="58">
        <f>hidden1!GG77+hidden2!CP77+hidden2!GE77+hidden4!E77+hidden4!K77+hidden4!Q77+hidden4!W77+hidden4!AC77+hidden4!AI77</f>
        <v>4042517</v>
      </c>
      <c r="J87" s="57"/>
      <c r="K87" s="57"/>
      <c r="L87" s="57"/>
      <c r="M87" s="57"/>
      <c r="N87" s="57"/>
      <c r="O87" s="57"/>
      <c r="P87" s="57"/>
      <c r="Q87" s="57"/>
      <c r="R87" s="57"/>
    </row>
    <row r="88" spans="1:18" x14ac:dyDescent="0.25">
      <c r="A88" s="57" t="str">
        <f>hidden1!A78</f>
        <v xml:space="preserve">  Красноярский край</v>
      </c>
      <c r="B88" s="58">
        <f t="shared" si="2"/>
        <v>901274</v>
      </c>
      <c r="C88" s="58"/>
      <c r="D88" s="58">
        <f>hidden1!GC78+hidden1!GJ78+hidden2!D78+hidden3!AD78+hidden3!BL78</f>
        <v>901274</v>
      </c>
      <c r="E88" s="58">
        <f>hidden1!GD78+hidden1!GK78+hidden2!E78+hidden3!AE78+hidden3!BM78</f>
        <v>901376</v>
      </c>
      <c r="F88" s="58">
        <f t="shared" si="3"/>
        <v>12218746</v>
      </c>
      <c r="G88" s="58">
        <f>hidden2!CN78+hidden2!GC78+hidden1!GE78</f>
        <v>0</v>
      </c>
      <c r="H88" s="58">
        <f>hidden1!GF78+hidden2!CO78+hidden2!GD78+hidden4!D78+hidden4!J78+hidden4!P78+hidden4!V78+hidden4!AB78+hidden4!AH78</f>
        <v>12218746</v>
      </c>
      <c r="I88" s="58">
        <f>hidden1!GG78+hidden2!CP78+hidden2!GE78+hidden4!E78+hidden4!K78+hidden4!Q78+hidden4!W78+hidden4!AC78+hidden4!AI78</f>
        <v>6529142</v>
      </c>
      <c r="J88" s="57"/>
      <c r="K88" s="57"/>
      <c r="L88" s="57"/>
      <c r="M88" s="57"/>
      <c r="N88" s="57"/>
      <c r="O88" s="57"/>
      <c r="P88" s="57"/>
      <c r="Q88" s="57"/>
      <c r="R88" s="57"/>
    </row>
    <row r="89" spans="1:18" x14ac:dyDescent="0.25">
      <c r="A89" s="57" t="str">
        <f>hidden1!A79</f>
        <v xml:space="preserve">  Иркутская область</v>
      </c>
      <c r="B89" s="58">
        <f t="shared" si="2"/>
        <v>1246747</v>
      </c>
      <c r="C89" s="58"/>
      <c r="D89" s="58">
        <f>hidden1!GC79+hidden1!GJ79+hidden2!D79+hidden3!AD79+hidden3!BL79</f>
        <v>1246747</v>
      </c>
      <c r="E89" s="58">
        <f>hidden1!GD79+hidden1!GK79+hidden2!E79+hidden3!AE79+hidden3!BM79</f>
        <v>1246747</v>
      </c>
      <c r="F89" s="58">
        <f t="shared" si="3"/>
        <v>9728698</v>
      </c>
      <c r="G89" s="58">
        <f>hidden2!CN79+hidden2!GC79+hidden1!GE79</f>
        <v>0</v>
      </c>
      <c r="H89" s="58">
        <f>hidden1!GF79+hidden2!CO79+hidden2!GD79+hidden4!D79+hidden4!J79+hidden4!P79+hidden4!V79+hidden4!AB79+hidden4!AH79</f>
        <v>9728698</v>
      </c>
      <c r="I89" s="58">
        <f>hidden1!GG79+hidden2!CP79+hidden2!GE79+hidden4!E79+hidden4!K79+hidden4!Q79+hidden4!W79+hidden4!AC79+hidden4!AI79</f>
        <v>4598871</v>
      </c>
      <c r="J89" s="57"/>
      <c r="K89" s="57"/>
      <c r="L89" s="57"/>
      <c r="M89" s="57"/>
      <c r="N89" s="57"/>
      <c r="O89" s="57"/>
      <c r="P89" s="57"/>
      <c r="Q89" s="57"/>
      <c r="R89" s="57"/>
    </row>
    <row r="90" spans="1:18" x14ac:dyDescent="0.25">
      <c r="A90" s="57" t="str">
        <f>hidden1!A80</f>
        <v xml:space="preserve">  Кемеровская область - Кузбасс</v>
      </c>
      <c r="B90" s="58">
        <f t="shared" si="2"/>
        <v>2529422</v>
      </c>
      <c r="C90" s="58"/>
      <c r="D90" s="58">
        <f>hidden1!GC80+hidden1!GJ80+hidden2!D80+hidden3!AD80+hidden3!BL80</f>
        <v>2529422</v>
      </c>
      <c r="E90" s="58">
        <f>hidden1!GD80+hidden1!GK80+hidden2!E80+hidden3!AE80+hidden3!BM80</f>
        <v>2529422</v>
      </c>
      <c r="F90" s="58">
        <f t="shared" si="3"/>
        <v>7416916</v>
      </c>
      <c r="G90" s="58">
        <f>hidden2!CN80+hidden2!GC80+hidden1!GE80</f>
        <v>0</v>
      </c>
      <c r="H90" s="58">
        <f>hidden1!GF80+hidden2!CO80+hidden2!GD80+hidden4!D80+hidden4!J80+hidden4!P80+hidden4!V80+hidden4!AB80+hidden4!AH80</f>
        <v>7416916</v>
      </c>
      <c r="I90" s="58">
        <f>hidden1!GG80+hidden2!CP80+hidden2!GE80+hidden4!E80+hidden4!K80+hidden4!Q80+hidden4!W80+hidden4!AC80+hidden4!AI80</f>
        <v>2808890</v>
      </c>
      <c r="J90" s="57"/>
      <c r="K90" s="57"/>
      <c r="L90" s="57"/>
      <c r="M90" s="57"/>
      <c r="N90" s="57"/>
      <c r="O90" s="57"/>
      <c r="P90" s="57"/>
      <c r="Q90" s="57"/>
      <c r="R90" s="57"/>
    </row>
    <row r="91" spans="1:18" x14ac:dyDescent="0.25">
      <c r="A91" s="57" t="str">
        <f>hidden1!A81</f>
        <v xml:space="preserve">  Новосибирская область</v>
      </c>
      <c r="B91" s="58">
        <f t="shared" si="2"/>
        <v>1673015</v>
      </c>
      <c r="C91" s="58"/>
      <c r="D91" s="58">
        <f>hidden1!GC81+hidden1!GJ81+hidden2!D81+hidden3!AD81+hidden3!BL81</f>
        <v>1673015</v>
      </c>
      <c r="E91" s="58">
        <f>hidden1!GD81+hidden1!GK81+hidden2!E81+hidden3!AE81+hidden3!BM81</f>
        <v>1673015</v>
      </c>
      <c r="F91" s="58">
        <f t="shared" si="3"/>
        <v>17276117</v>
      </c>
      <c r="G91" s="58">
        <f>hidden2!CN81+hidden2!GC81+hidden1!GE81</f>
        <v>0</v>
      </c>
      <c r="H91" s="58">
        <f>hidden1!GF81+hidden2!CO81+hidden2!GD81+hidden4!D81+hidden4!J81+hidden4!P81+hidden4!V81+hidden4!AB81+hidden4!AH81</f>
        <v>17276117</v>
      </c>
      <c r="I91" s="58">
        <f>hidden1!GG81+hidden2!CP81+hidden2!GE81+hidden4!E81+hidden4!K81+hidden4!Q81+hidden4!W81+hidden4!AC81+hidden4!AI81</f>
        <v>3825953</v>
      </c>
      <c r="J91" s="57"/>
      <c r="K91" s="57"/>
      <c r="L91" s="57"/>
      <c r="M91" s="57"/>
      <c r="N91" s="57"/>
      <c r="O91" s="57"/>
      <c r="P91" s="57"/>
      <c r="Q91" s="57"/>
      <c r="R91" s="57"/>
    </row>
    <row r="92" spans="1:18" x14ac:dyDescent="0.25">
      <c r="A92" s="57" t="str">
        <f>hidden1!A82</f>
        <v xml:space="preserve">  Омская область</v>
      </c>
      <c r="B92" s="58">
        <f t="shared" si="2"/>
        <v>823243</v>
      </c>
      <c r="C92" s="58"/>
      <c r="D92" s="58">
        <f>hidden1!GC82+hidden1!GJ82+hidden2!D82+hidden3!AD82+hidden3!BL82</f>
        <v>823243</v>
      </c>
      <c r="E92" s="58">
        <f>hidden1!GD82+hidden1!GK82+hidden2!E82+hidden3!AE82+hidden3!BM82</f>
        <v>823243</v>
      </c>
      <c r="F92" s="58">
        <f t="shared" si="3"/>
        <v>6252970</v>
      </c>
      <c r="G92" s="58">
        <f>hidden2!CN82+hidden2!GC82+hidden1!GE82</f>
        <v>0</v>
      </c>
      <c r="H92" s="58">
        <f>hidden1!GF82+hidden2!CO82+hidden2!GD82+hidden4!D82+hidden4!J82+hidden4!P82+hidden4!V82+hidden4!AB82+hidden4!AH82</f>
        <v>6252970</v>
      </c>
      <c r="I92" s="58">
        <f>hidden1!GG82+hidden2!CP82+hidden2!GE82+hidden4!E82+hidden4!K82+hidden4!Q82+hidden4!W82+hidden4!AC82+hidden4!AI82</f>
        <v>1798019</v>
      </c>
      <c r="J92" s="57"/>
      <c r="K92" s="57"/>
      <c r="L92" s="57"/>
      <c r="M92" s="57"/>
      <c r="N92" s="57"/>
      <c r="O92" s="57"/>
      <c r="P92" s="57"/>
      <c r="Q92" s="57"/>
      <c r="R92" s="57"/>
    </row>
    <row r="93" spans="1:18" x14ac:dyDescent="0.25">
      <c r="A93" s="57" t="str">
        <f>hidden1!A83</f>
        <v xml:space="preserve">  Томская область</v>
      </c>
      <c r="B93" s="58">
        <f t="shared" si="2"/>
        <v>829410</v>
      </c>
      <c r="C93" s="58"/>
      <c r="D93" s="58">
        <f>hidden1!GC83+hidden1!GJ83+hidden2!D83+hidden3!AD83+hidden3!BL83</f>
        <v>829410</v>
      </c>
      <c r="E93" s="58">
        <f>hidden1!GD83+hidden1!GK83+hidden2!E83+hidden3!AE83+hidden3!BM83</f>
        <v>829410</v>
      </c>
      <c r="F93" s="58">
        <f t="shared" si="3"/>
        <v>4116037</v>
      </c>
      <c r="G93" s="58">
        <f>hidden2!CN83+hidden2!GC83+hidden1!GE83</f>
        <v>0</v>
      </c>
      <c r="H93" s="58">
        <f>hidden1!GF83+hidden2!CO83+hidden2!GD83+hidden4!D83+hidden4!J83+hidden4!P83+hidden4!V83+hidden4!AB83+hidden4!AH83</f>
        <v>4116037</v>
      </c>
      <c r="I93" s="58">
        <f>hidden1!GG83+hidden2!CP83+hidden2!GE83+hidden4!E83+hidden4!K83+hidden4!Q83+hidden4!W83+hidden4!AC83+hidden4!AI83</f>
        <v>1291181</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3391788</v>
      </c>
      <c r="C94" s="58"/>
      <c r="D94" s="58">
        <f>hidden1!GC84+hidden1!GJ84+hidden2!D84+hidden3!AD84+hidden3!BL84</f>
        <v>3391788</v>
      </c>
      <c r="E94" s="58">
        <f>hidden1!GD84+hidden1!GK84+hidden2!E84+hidden3!AE84+hidden3!BM84</f>
        <v>3391788</v>
      </c>
      <c r="F94" s="58">
        <f t="shared" si="3"/>
        <v>59809452</v>
      </c>
      <c r="G94" s="58">
        <f>hidden2!CN84+hidden2!GC84+hidden1!GE84</f>
        <v>18319543</v>
      </c>
      <c r="H94" s="58">
        <f>hidden1!GF84+hidden2!CO84+hidden2!GD84+hidden4!D84+hidden4!J84+hidden4!P84+hidden4!V84+hidden4!AB84+hidden4!AH84</f>
        <v>41489909</v>
      </c>
      <c r="I94" s="58">
        <f>hidden1!GG84+hidden2!CP84+hidden2!GE84+hidden4!E84+hidden4!K84+hidden4!Q84+hidden4!W84+hidden4!AC84+hidden4!AI84</f>
        <v>16553876</v>
      </c>
      <c r="J94" s="57"/>
      <c r="K94" s="57"/>
      <c r="L94" s="57"/>
      <c r="M94" s="57"/>
      <c r="N94" s="57"/>
      <c r="O94" s="57"/>
      <c r="P94" s="57"/>
      <c r="Q94" s="57"/>
      <c r="R94" s="57"/>
    </row>
    <row r="95" spans="1:18" x14ac:dyDescent="0.25">
      <c r="A95" s="57" t="str">
        <f>hidden1!A85</f>
        <v xml:space="preserve">  Республика Бурятия</v>
      </c>
      <c r="B95" s="58">
        <f t="shared" si="2"/>
        <v>258480</v>
      </c>
      <c r="C95" s="58"/>
      <c r="D95" s="58">
        <f>hidden1!GC85+hidden1!GJ85+hidden2!D85+hidden3!AD85+hidden3!BL85</f>
        <v>258480</v>
      </c>
      <c r="E95" s="58">
        <f>hidden1!GD85+hidden1!GK85+hidden2!E85+hidden3!AE85+hidden3!BM85</f>
        <v>258480</v>
      </c>
      <c r="F95" s="58">
        <f t="shared" si="3"/>
        <v>2529678</v>
      </c>
      <c r="G95" s="58">
        <f>hidden2!CN85+hidden2!GC85+hidden1!GE85</f>
        <v>0</v>
      </c>
      <c r="H95" s="58">
        <f>hidden1!GF85+hidden2!CO85+hidden2!GD85+hidden4!D85+hidden4!J85+hidden4!P85+hidden4!V85+hidden4!AB85+hidden4!AH85</f>
        <v>2529678</v>
      </c>
      <c r="I95" s="58">
        <f>hidden1!GG85+hidden2!CP85+hidden2!GE85+hidden4!E85+hidden4!K85+hidden4!Q85+hidden4!W85+hidden4!AC85+hidden4!AI85</f>
        <v>1292970</v>
      </c>
      <c r="J95" s="57"/>
      <c r="K95" s="57"/>
      <c r="L95" s="57"/>
      <c r="M95" s="57"/>
      <c r="N95" s="57"/>
      <c r="O95" s="57"/>
      <c r="P95" s="57"/>
      <c r="Q95" s="57"/>
      <c r="R95" s="57"/>
    </row>
    <row r="96" spans="1:18" x14ac:dyDescent="0.25">
      <c r="A96" s="57" t="str">
        <f>hidden1!A86</f>
        <v xml:space="preserve">  Республика Саха (Якутия)</v>
      </c>
      <c r="B96" s="58">
        <f t="shared" si="2"/>
        <v>323412</v>
      </c>
      <c r="C96" s="58"/>
      <c r="D96" s="58">
        <f>hidden1!GC86+hidden1!GJ86+hidden2!D86+hidden3!AD86+hidden3!BL86</f>
        <v>323412</v>
      </c>
      <c r="E96" s="58">
        <f>hidden1!GD86+hidden1!GK86+hidden2!E86+hidden3!AE86+hidden3!BM86</f>
        <v>323412</v>
      </c>
      <c r="F96" s="58">
        <f t="shared" si="3"/>
        <v>3476617</v>
      </c>
      <c r="G96" s="58">
        <f>hidden2!CN86+hidden2!GC86+hidden1!GE86</f>
        <v>0</v>
      </c>
      <c r="H96" s="58">
        <f>hidden1!GF86+hidden2!CO86+hidden2!GD86+hidden4!D86+hidden4!J86+hidden4!P86+hidden4!V86+hidden4!AB86+hidden4!AH86</f>
        <v>3476617</v>
      </c>
      <c r="I96" s="58">
        <f>hidden1!GG86+hidden2!CP86+hidden2!GE86+hidden4!E86+hidden4!K86+hidden4!Q86+hidden4!W86+hidden4!AC86+hidden4!AI86</f>
        <v>3407994</v>
      </c>
      <c r="J96" s="57"/>
      <c r="K96" s="57"/>
      <c r="L96" s="57"/>
      <c r="M96" s="57"/>
      <c r="N96" s="57"/>
      <c r="O96" s="57"/>
      <c r="P96" s="57"/>
      <c r="Q96" s="57"/>
      <c r="R96" s="57"/>
    </row>
    <row r="97" spans="1:18" x14ac:dyDescent="0.25">
      <c r="A97" s="57" t="str">
        <f>hidden1!A87</f>
        <v xml:space="preserve">  Приморский край</v>
      </c>
      <c r="B97" s="58">
        <f t="shared" si="2"/>
        <v>1073952</v>
      </c>
      <c r="C97" s="58"/>
      <c r="D97" s="58">
        <f>hidden1!GC87+hidden1!GJ87+hidden2!D87+hidden3!AD87+hidden3!BL87</f>
        <v>1073952</v>
      </c>
      <c r="E97" s="58">
        <f>hidden1!GD87+hidden1!GK87+hidden2!E87+hidden3!AE87+hidden3!BM87</f>
        <v>1073952</v>
      </c>
      <c r="F97" s="58">
        <f t="shared" si="3"/>
        <v>11819351</v>
      </c>
      <c r="G97" s="58">
        <f>hidden2!CN87+hidden2!GC87+hidden1!GE87</f>
        <v>0</v>
      </c>
      <c r="H97" s="58">
        <f>hidden1!GF87+hidden2!CO87+hidden2!GD87+hidden4!D87+hidden4!J87+hidden4!P87+hidden4!V87+hidden4!AB87+hidden4!AH87</f>
        <v>11819351</v>
      </c>
      <c r="I97" s="58">
        <f>hidden1!GG87+hidden2!CP87+hidden2!GE87+hidden4!E87+hidden4!K87+hidden4!Q87+hidden4!W87+hidden4!AC87+hidden4!AI87</f>
        <v>917773</v>
      </c>
      <c r="J97" s="57"/>
      <c r="K97" s="57"/>
      <c r="L97" s="57"/>
      <c r="M97" s="57"/>
      <c r="N97" s="57"/>
      <c r="O97" s="57"/>
      <c r="P97" s="57"/>
      <c r="Q97" s="57"/>
      <c r="R97" s="57"/>
    </row>
    <row r="98" spans="1:18" x14ac:dyDescent="0.25">
      <c r="A98" s="57" t="str">
        <f>hidden1!A88</f>
        <v xml:space="preserve">  Хабаровский край</v>
      </c>
      <c r="B98" s="58">
        <f t="shared" si="2"/>
        <v>428507</v>
      </c>
      <c r="C98" s="58"/>
      <c r="D98" s="58">
        <f>hidden1!GC88+hidden1!GJ88+hidden2!D88+hidden3!AD88+hidden3!BL88</f>
        <v>428507</v>
      </c>
      <c r="E98" s="58">
        <f>hidden1!GD88+hidden1!GK88+hidden2!E88+hidden3!AE88+hidden3!BM88</f>
        <v>428507</v>
      </c>
      <c r="F98" s="58">
        <f t="shared" si="3"/>
        <v>7440453</v>
      </c>
      <c r="G98" s="58">
        <f>hidden2!CN88+hidden2!GC88+hidden1!GE88</f>
        <v>0</v>
      </c>
      <c r="H98" s="58">
        <f>hidden1!GF88+hidden2!CO88+hidden2!GD88+hidden4!D88+hidden4!J88+hidden4!P88+hidden4!V88+hidden4!AB88+hidden4!AH88</f>
        <v>7440453</v>
      </c>
      <c r="I98" s="58">
        <f>hidden1!GG88+hidden2!CP88+hidden2!GE88+hidden4!E88+hidden4!K88+hidden4!Q88+hidden4!W88+hidden4!AC88+hidden4!AI88</f>
        <v>2338175</v>
      </c>
      <c r="J98" s="57"/>
      <c r="K98" s="57"/>
      <c r="L98" s="57"/>
      <c r="M98" s="57"/>
      <c r="N98" s="57"/>
      <c r="O98" s="57"/>
      <c r="P98" s="57"/>
      <c r="Q98" s="57"/>
      <c r="R98" s="57"/>
    </row>
    <row r="99" spans="1:18" x14ac:dyDescent="0.25">
      <c r="A99" s="57" t="str">
        <f>hidden1!A89</f>
        <v xml:space="preserve">  Амурская область</v>
      </c>
      <c r="B99" s="58">
        <f t="shared" si="2"/>
        <v>405653</v>
      </c>
      <c r="C99" s="58"/>
      <c r="D99" s="58">
        <f>hidden1!GC89+hidden1!GJ89+hidden2!D89+hidden3!AD89+hidden3!BL89</f>
        <v>405653</v>
      </c>
      <c r="E99" s="58">
        <f>hidden1!GD89+hidden1!GK89+hidden2!E89+hidden3!AE89+hidden3!BM89</f>
        <v>405653</v>
      </c>
      <c r="F99" s="58">
        <f t="shared" si="3"/>
        <v>3487676</v>
      </c>
      <c r="G99" s="58">
        <f>hidden2!CN89+hidden2!GC89+hidden1!GE89</f>
        <v>0</v>
      </c>
      <c r="H99" s="58">
        <f>hidden1!GF89+hidden2!CO89+hidden2!GD89+hidden4!D89+hidden4!J89+hidden4!P89+hidden4!V89+hidden4!AB89+hidden4!AH89</f>
        <v>3487676</v>
      </c>
      <c r="I99" s="58">
        <f>hidden1!GG89+hidden2!CP89+hidden2!GE89+hidden4!E89+hidden4!K89+hidden4!Q89+hidden4!W89+hidden4!AC89+hidden4!AI89</f>
        <v>754832</v>
      </c>
      <c r="J99" s="57"/>
      <c r="K99" s="57"/>
      <c r="L99" s="57"/>
      <c r="M99" s="57"/>
      <c r="N99" s="57"/>
      <c r="O99" s="57"/>
      <c r="P99" s="57"/>
      <c r="Q99" s="57"/>
      <c r="R99" s="57"/>
    </row>
    <row r="100" spans="1:18" x14ac:dyDescent="0.25">
      <c r="A100" s="57" t="str">
        <f>hidden1!A90</f>
        <v xml:space="preserve">  Камчатский край</v>
      </c>
      <c r="B100" s="58">
        <f t="shared" si="2"/>
        <v>158375</v>
      </c>
      <c r="C100" s="58"/>
      <c r="D100" s="58">
        <f>hidden1!GC90+hidden1!GJ90+hidden2!D90+hidden3!AD90+hidden3!BL90</f>
        <v>158375</v>
      </c>
      <c r="E100" s="58">
        <f>hidden1!GD90+hidden1!GK90+hidden2!E90+hidden3!AE90+hidden3!BM90</f>
        <v>158375</v>
      </c>
      <c r="F100" s="58">
        <f t="shared" si="3"/>
        <v>3134887</v>
      </c>
      <c r="G100" s="58">
        <f>hidden2!CN90+hidden2!GC90+hidden1!GE90</f>
        <v>0</v>
      </c>
      <c r="H100" s="58">
        <f>hidden1!GF90+hidden2!CO90+hidden2!GD90+hidden4!D90+hidden4!J90+hidden4!P90+hidden4!V90+hidden4!AB90+hidden4!AH90</f>
        <v>3134887</v>
      </c>
      <c r="I100" s="58">
        <f>hidden1!GG90+hidden2!CP90+hidden2!GE90+hidden4!E90+hidden4!K90+hidden4!Q90+hidden4!W90+hidden4!AC90+hidden4!AI90</f>
        <v>2055639</v>
      </c>
      <c r="J100" s="57"/>
      <c r="K100" s="57"/>
      <c r="L100" s="57"/>
      <c r="M100" s="57"/>
      <c r="N100" s="57"/>
      <c r="O100" s="57"/>
      <c r="P100" s="57"/>
      <c r="Q100" s="57"/>
      <c r="R100" s="57"/>
    </row>
    <row r="101" spans="1:18" x14ac:dyDescent="0.25">
      <c r="A101" s="57" t="str">
        <f>hidden1!A91</f>
        <v xml:space="preserve">  Магаданская область</v>
      </c>
      <c r="B101" s="58">
        <f t="shared" si="2"/>
        <v>23590</v>
      </c>
      <c r="C101" s="58"/>
      <c r="D101" s="58">
        <f>hidden1!GC91+hidden1!GJ91+hidden2!D91+hidden3!AD91+hidden3!BL91</f>
        <v>23590</v>
      </c>
      <c r="E101" s="58">
        <f>hidden1!GD91+hidden1!GK91+hidden2!E91+hidden3!AE91+hidden3!BM91</f>
        <v>23590</v>
      </c>
      <c r="F101" s="58">
        <f t="shared" si="3"/>
        <v>1264916</v>
      </c>
      <c r="G101" s="58">
        <f>hidden2!CN91+hidden2!GC91+hidden1!GE91</f>
        <v>0</v>
      </c>
      <c r="H101" s="58">
        <f>hidden1!GF91+hidden2!CO91+hidden2!GD91+hidden4!D91+hidden4!J91+hidden4!P91+hidden4!V91+hidden4!AB91+hidden4!AH91</f>
        <v>1264916</v>
      </c>
      <c r="I101" s="58">
        <f>hidden1!GG91+hidden2!CP91+hidden2!GE91+hidden4!E91+hidden4!K91+hidden4!Q91+hidden4!W91+hidden4!AC91+hidden4!AI91</f>
        <v>705041</v>
      </c>
      <c r="J101" s="57"/>
      <c r="K101" s="57"/>
      <c r="L101" s="57"/>
      <c r="M101" s="57"/>
      <c r="N101" s="57"/>
      <c r="O101" s="57"/>
      <c r="P101" s="57"/>
      <c r="Q101" s="57"/>
      <c r="R101" s="57"/>
    </row>
    <row r="102" spans="1:18" x14ac:dyDescent="0.25">
      <c r="A102" s="57" t="str">
        <f>hidden1!A92</f>
        <v xml:space="preserve">  Сахалинская область</v>
      </c>
      <c r="B102" s="58">
        <f t="shared" si="2"/>
        <v>396142</v>
      </c>
      <c r="C102" s="58"/>
      <c r="D102" s="58">
        <f>hidden1!GC92+hidden1!GJ92+hidden2!D92+hidden3!AD92+hidden3!BL92</f>
        <v>396142</v>
      </c>
      <c r="E102" s="58">
        <f>hidden1!GD92+hidden1!GK92+hidden2!E92+hidden3!AE92+hidden3!BM92</f>
        <v>396142</v>
      </c>
      <c r="F102" s="58">
        <f t="shared" si="3"/>
        <v>23453949</v>
      </c>
      <c r="G102" s="58">
        <f>hidden2!CN92+hidden2!GC92+hidden1!GE92</f>
        <v>18319543</v>
      </c>
      <c r="H102" s="58">
        <f>hidden1!GF92+hidden2!CO92+hidden2!GD92+hidden4!D92+hidden4!J92+hidden4!P92+hidden4!V92+hidden4!AB92+hidden4!AH92</f>
        <v>5134406</v>
      </c>
      <c r="I102" s="58">
        <f>hidden1!GG92+hidden2!CP92+hidden2!GE92+hidden4!E92+hidden4!K92+hidden4!Q92+hidden4!W92+hidden4!AC92+hidden4!AI92</f>
        <v>4321372</v>
      </c>
      <c r="J102" s="57"/>
      <c r="K102" s="57"/>
      <c r="L102" s="57"/>
      <c r="M102" s="57"/>
      <c r="N102" s="57"/>
      <c r="O102" s="57"/>
      <c r="P102" s="57"/>
      <c r="Q102" s="57"/>
      <c r="R102" s="57"/>
    </row>
    <row r="103" spans="1:18" x14ac:dyDescent="0.25">
      <c r="A103" s="57" t="str">
        <f>hidden1!A93</f>
        <v xml:space="preserve">  Забайкальский край</v>
      </c>
      <c r="B103" s="58">
        <f t="shared" si="2"/>
        <v>267401</v>
      </c>
      <c r="C103" s="58"/>
      <c r="D103" s="58">
        <f>hidden1!GC93+hidden1!GJ93+hidden2!D93+hidden3!AD93+hidden3!BL93</f>
        <v>267401</v>
      </c>
      <c r="E103" s="58">
        <f>hidden1!GD93+hidden1!GK93+hidden2!E93+hidden3!AE93+hidden3!BM93</f>
        <v>267401</v>
      </c>
      <c r="F103" s="58">
        <f t="shared" si="3"/>
        <v>2600406</v>
      </c>
      <c r="G103" s="58">
        <f>hidden2!CN93+hidden2!GC93+hidden1!GE93</f>
        <v>0</v>
      </c>
      <c r="H103" s="58">
        <f>hidden1!GF93+hidden2!CO93+hidden2!GD93+hidden4!D93+hidden4!J93+hidden4!P93+hidden4!V93+hidden4!AB93+hidden4!AH93</f>
        <v>2600406</v>
      </c>
      <c r="I103" s="58">
        <f>hidden1!GG93+hidden2!CP93+hidden2!GE93+hidden4!E93+hidden4!K93+hidden4!Q93+hidden4!W93+hidden4!AC93+hidden4!AI93</f>
        <v>579054</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18506</v>
      </c>
      <c r="C104" s="58"/>
      <c r="D104" s="58">
        <f>hidden1!GC94+hidden1!GJ94+hidden2!D94+hidden3!AD94+hidden3!BL94</f>
        <v>18506</v>
      </c>
      <c r="E104" s="58">
        <f>hidden1!GD94+hidden1!GK94+hidden2!E94+hidden3!AE94+hidden3!BM94</f>
        <v>18506</v>
      </c>
      <c r="F104" s="58">
        <f t="shared" si="3"/>
        <v>428720</v>
      </c>
      <c r="G104" s="58">
        <f>hidden2!CN94+hidden2!GC94+hidden1!GE94</f>
        <v>0</v>
      </c>
      <c r="H104" s="58">
        <f>hidden1!GF94+hidden2!CO94+hidden2!GD94+hidden4!D94+hidden4!J94+hidden4!P94+hidden4!V94+hidden4!AB94+hidden4!AH94</f>
        <v>428720</v>
      </c>
      <c r="I104" s="58">
        <f>hidden1!GG94+hidden2!CP94+hidden2!GE94+hidden4!E94+hidden4!K94+hidden4!Q94+hidden4!W94+hidden4!AC94+hidden4!AI94</f>
        <v>11934</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37770</v>
      </c>
      <c r="C105" s="58"/>
      <c r="D105" s="58">
        <f>hidden1!GC95+hidden1!GJ95+hidden2!D95+hidden3!AD95+hidden3!BL95</f>
        <v>37770</v>
      </c>
      <c r="E105" s="58">
        <f>hidden1!GD95+hidden1!GK95+hidden2!E95+hidden3!AE95+hidden3!BM95</f>
        <v>37770</v>
      </c>
      <c r="F105" s="58">
        <f t="shared" si="3"/>
        <v>172799</v>
      </c>
      <c r="G105" s="58">
        <f>hidden2!CN95+hidden2!GC95+hidden1!GE95</f>
        <v>0</v>
      </c>
      <c r="H105" s="58">
        <f>hidden1!GF95+hidden2!CO95+hidden2!GD95+hidden4!D95+hidden4!J95+hidden4!P95+hidden4!V95+hidden4!AB95+hidden4!AH95</f>
        <v>172799</v>
      </c>
      <c r="I105" s="58">
        <f>hidden1!GG95+hidden2!CP95+hidden2!GE95+hidden4!E95+hidden4!K95+hidden4!Q95+hidden4!W95+hidden4!AC95+hidden4!AI95</f>
        <v>169092</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D106</f>
        <v>0</v>
      </c>
      <c r="C106" s="58"/>
      <c r="D106" s="58">
        <f>hidden1!GC101+hidden1!GJ101+hidden2!D101+hidden3!AD101+hidden3!BL101</f>
        <v>0</v>
      </c>
      <c r="E106" s="58">
        <f>hidden1!GD101+hidden1!GK101+hidden2!E101+hidden3!AE101+hidden3!BM101</f>
        <v>0</v>
      </c>
      <c r="F106" s="58">
        <f>G106+H106</f>
        <v>0</v>
      </c>
      <c r="G106" s="58">
        <f>hidden2!CN101+hidden2!GC101+hidden1!GE101</f>
        <v>0</v>
      </c>
      <c r="H106" s="58">
        <f>hidden1!GF101+hidden2!CO101+hidden2!GD101+hidden4!D101+hidden4!J101+hidden4!P101+hidden4!V101+hidden4!AB101+hidden4!AH101</f>
        <v>0</v>
      </c>
      <c r="I106" s="58">
        <f>hidden1!GG101+hidden2!CP101+hidden2!GE101+hidden4!E101+hidden4!K101+hidden4!Q101+hidden4!W101+hidden4!AC101+hidden4!AI101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9925477863</v>
      </c>
      <c r="C1" s="29">
        <v>9579174129</v>
      </c>
      <c r="D1" s="29">
        <v>992368978</v>
      </c>
      <c r="E1" s="29">
        <v>9925473360</v>
      </c>
      <c r="F1" s="29">
        <v>9579174129</v>
      </c>
      <c r="G1" s="29">
        <v>992368978</v>
      </c>
      <c r="H1" s="29">
        <v>9900908064</v>
      </c>
      <c r="I1" s="29">
        <v>9568706613</v>
      </c>
      <c r="J1" s="29">
        <v>991922480</v>
      </c>
      <c r="K1" s="29">
        <v>1099908250</v>
      </c>
      <c r="L1" s="29">
        <v>6985305286</v>
      </c>
      <c r="M1" s="29">
        <v>682607735</v>
      </c>
      <c r="N1" s="29">
        <v>1026139351</v>
      </c>
      <c r="O1" s="29">
        <v>3738714325</v>
      </c>
      <c r="P1" s="29">
        <v>12831683</v>
      </c>
      <c r="Q1" s="100">
        <v>536576983</v>
      </c>
      <c r="R1" s="100">
        <v>3648652933</v>
      </c>
      <c r="S1" s="100">
        <v>12831469</v>
      </c>
      <c r="T1" s="100">
        <v>461367243</v>
      </c>
      <c r="U1" s="102">
        <v>26050154</v>
      </c>
      <c r="V1" s="102">
        <v>21105117</v>
      </c>
      <c r="W1" s="103">
        <v>0</v>
      </c>
      <c r="X1" s="103">
        <v>466084701</v>
      </c>
      <c r="Y1" s="103">
        <v>0</v>
      </c>
      <c r="Z1" s="100">
        <v>3004940862</v>
      </c>
      <c r="AA1" s="100">
        <v>11984180</v>
      </c>
      <c r="AB1" s="37">
        <v>49210621</v>
      </c>
      <c r="AC1" s="37">
        <v>155934714</v>
      </c>
      <c r="AD1" s="37">
        <v>846728</v>
      </c>
      <c r="AE1" s="39">
        <v>-51035</v>
      </c>
      <c r="AF1" s="39">
        <v>587539</v>
      </c>
      <c r="AG1" s="39">
        <v>561</v>
      </c>
      <c r="AH1" s="39">
        <v>88838865</v>
      </c>
      <c r="AI1" s="39">
        <v>66022267</v>
      </c>
      <c r="AJ1" s="39">
        <v>0</v>
      </c>
      <c r="AK1" s="36">
        <v>-101</v>
      </c>
      <c r="AL1" s="36">
        <v>86383553</v>
      </c>
      <c r="AM1" s="36">
        <v>18199</v>
      </c>
      <c r="AN1" s="36">
        <v>0</v>
      </c>
      <c r="AO1" s="36">
        <v>4191920</v>
      </c>
      <c r="AP1" s="36">
        <v>24020926</v>
      </c>
      <c r="AQ1" s="36">
        <v>214</v>
      </c>
      <c r="AR1" s="29">
        <v>16429102</v>
      </c>
      <c r="AS1" s="29">
        <v>60544747</v>
      </c>
      <c r="AT1" s="29">
        <v>98444002</v>
      </c>
      <c r="AU1" s="29">
        <v>2846543</v>
      </c>
      <c r="AV1" s="39">
        <v>86878026</v>
      </c>
      <c r="AW1" s="39">
        <v>3686733</v>
      </c>
      <c r="AX1" s="39">
        <v>41318978</v>
      </c>
      <c r="AY1" s="39">
        <v>0</v>
      </c>
      <c r="AZ1" s="39">
        <v>73768899</v>
      </c>
      <c r="BA1" s="39">
        <v>3246590961</v>
      </c>
      <c r="BB1" s="39">
        <v>669776052</v>
      </c>
      <c r="BC1" s="39">
        <v>2524786005</v>
      </c>
      <c r="BD1" s="39">
        <v>580269293</v>
      </c>
      <c r="BE1" s="39">
        <v>13046726</v>
      </c>
      <c r="BF1" s="39">
        <v>3512099</v>
      </c>
      <c r="BG1" s="28">
        <v>64093465</v>
      </c>
      <c r="BH1" s="28">
        <v>11310004</v>
      </c>
      <c r="BI1" s="28">
        <v>62710924</v>
      </c>
      <c r="BJ1" s="28">
        <v>7565148</v>
      </c>
      <c r="BK1" s="28">
        <v>42955</v>
      </c>
      <c r="BL1" s="28">
        <v>16304</v>
      </c>
      <c r="BM1" s="24">
        <v>34904719</v>
      </c>
      <c r="BN1" s="24">
        <v>233593113</v>
      </c>
      <c r="BO1" s="24">
        <v>29358745</v>
      </c>
      <c r="BP1" s="39">
        <v>849</v>
      </c>
      <c r="BQ1" s="29">
        <v>-327069</v>
      </c>
      <c r="BR1" s="29">
        <v>38384641</v>
      </c>
      <c r="BS1" s="29">
        <v>256881809</v>
      </c>
      <c r="BT1" s="29">
        <v>25156014</v>
      </c>
      <c r="BU1" s="29">
        <v>196765</v>
      </c>
      <c r="BV1" s="29">
        <v>7369</v>
      </c>
      <c r="BW1" s="29">
        <v>105174</v>
      </c>
      <c r="BX1" s="37">
        <v>703876</v>
      </c>
      <c r="BY1" s="37">
        <v>61432</v>
      </c>
      <c r="BZ1" s="29">
        <v>213694</v>
      </c>
      <c r="CA1" s="39">
        <v>1430088</v>
      </c>
      <c r="CB1" s="39">
        <v>72004</v>
      </c>
      <c r="CC1" s="29">
        <v>486891</v>
      </c>
      <c r="CD1" s="39"/>
      <c r="CE1" s="39"/>
      <c r="CF1" s="36">
        <v>0</v>
      </c>
      <c r="CG1" s="25">
        <v>89105235</v>
      </c>
      <c r="CH1" s="25">
        <v>12447640</v>
      </c>
      <c r="CI1" s="39">
        <v>3351462925</v>
      </c>
      <c r="CJ1" s="39">
        <v>651962252</v>
      </c>
      <c r="CK1" s="39">
        <v>2197917</v>
      </c>
      <c r="CL1" s="39">
        <v>3906554098</v>
      </c>
      <c r="CM1" s="29">
        <v>-555091173</v>
      </c>
      <c r="CN1" s="29">
        <v>651962252</v>
      </c>
      <c r="CO1" s="29">
        <v>2197917</v>
      </c>
      <c r="CP1" s="39">
        <v>2651614</v>
      </c>
      <c r="CQ1" s="39">
        <v>0</v>
      </c>
      <c r="CR1" s="29">
        <v>1788083</v>
      </c>
      <c r="CS1" s="29">
        <v>0</v>
      </c>
      <c r="CT1" s="29">
        <v>866703</v>
      </c>
      <c r="CU1" s="29">
        <v>0</v>
      </c>
      <c r="CV1" s="39">
        <v>-3172</v>
      </c>
      <c r="CW1" s="39">
        <v>0</v>
      </c>
      <c r="CX1" s="39">
        <v>27049454</v>
      </c>
      <c r="CY1" s="39">
        <v>5540250</v>
      </c>
      <c r="CZ1" s="39">
        <v>0</v>
      </c>
      <c r="DA1" s="39">
        <v>4377866</v>
      </c>
      <c r="DB1" s="39">
        <v>896671</v>
      </c>
      <c r="DC1" s="39">
        <v>0</v>
      </c>
      <c r="DD1" s="104">
        <v>0</v>
      </c>
      <c r="DE1" s="104">
        <v>0</v>
      </c>
      <c r="DF1" s="39">
        <v>12197</v>
      </c>
      <c r="DG1" s="39">
        <v>0</v>
      </c>
      <c r="DH1" s="39">
        <v>181172</v>
      </c>
      <c r="DI1" s="39">
        <v>0</v>
      </c>
      <c r="DJ1" s="39">
        <v>201592</v>
      </c>
      <c r="DK1" s="39">
        <v>0</v>
      </c>
      <c r="DL1" s="39">
        <v>429251244</v>
      </c>
      <c r="DM1" s="39">
        <v>75281782</v>
      </c>
      <c r="DN1" s="39">
        <v>224645638</v>
      </c>
      <c r="DO1" s="29">
        <v>0</v>
      </c>
      <c r="DP1" s="29">
        <v>-8550552</v>
      </c>
      <c r="DQ1" s="29">
        <v>-25515386</v>
      </c>
      <c r="DR1" s="29">
        <v>0</v>
      </c>
      <c r="DS1" s="29">
        <v>2440488</v>
      </c>
      <c r="DT1" s="29">
        <v>70956218</v>
      </c>
      <c r="DU1" s="29">
        <v>211737882</v>
      </c>
      <c r="DV1" s="29">
        <v>0</v>
      </c>
      <c r="DW1" s="29">
        <v>380858</v>
      </c>
      <c r="DX1" s="29">
        <v>1136502</v>
      </c>
      <c r="DY1" s="29">
        <v>0</v>
      </c>
      <c r="DZ1" s="38">
        <v>3362646</v>
      </c>
      <c r="EA1" s="29">
        <v>0</v>
      </c>
      <c r="EB1" s="38">
        <v>494026</v>
      </c>
      <c r="EC1" s="29">
        <v>0</v>
      </c>
      <c r="ED1" s="38">
        <v>107923626</v>
      </c>
      <c r="EE1" s="29">
        <v>2195451</v>
      </c>
      <c r="EF1" s="29">
        <v>21327332</v>
      </c>
      <c r="EG1" s="29">
        <v>111968485</v>
      </c>
      <c r="EH1" s="29">
        <v>0</v>
      </c>
      <c r="EI1" s="29">
        <v>251300</v>
      </c>
      <c r="EJ1" s="29">
        <v>1319322</v>
      </c>
      <c r="EK1" s="29">
        <v>0</v>
      </c>
      <c r="EL1" s="29">
        <v>1185627</v>
      </c>
      <c r="EM1" s="29">
        <v>2466</v>
      </c>
      <c r="EN1" s="29">
        <v>4221378</v>
      </c>
      <c r="EO1" s="29">
        <v>0</v>
      </c>
      <c r="EP1" s="29">
        <v>0</v>
      </c>
      <c r="EQ1" s="35">
        <v>-7790732</v>
      </c>
      <c r="ER1" s="30">
        <v>-42609282</v>
      </c>
      <c r="ES1" s="40">
        <v>73288010</v>
      </c>
      <c r="ET1" s="40">
        <v>288889</v>
      </c>
      <c r="EU1" s="40">
        <v>-18</v>
      </c>
      <c r="EV1" s="40">
        <v>0</v>
      </c>
      <c r="EW1" s="40">
        <v>-972</v>
      </c>
      <c r="EX1" s="40">
        <v>0</v>
      </c>
      <c r="EY1" s="29">
        <v>4241</v>
      </c>
      <c r="EZ1" s="29">
        <v>57238</v>
      </c>
      <c r="FA1" s="29">
        <v>28702926</v>
      </c>
      <c r="FB1" s="29">
        <v>-1211843990</v>
      </c>
      <c r="FC1" s="29">
        <v>0</v>
      </c>
      <c r="FD1" s="29">
        <v>-2987366</v>
      </c>
      <c r="FE1" s="29">
        <v>-14967097</v>
      </c>
      <c r="FF1" s="29">
        <v>331324376</v>
      </c>
      <c r="FG1" s="29">
        <v>326643845</v>
      </c>
      <c r="FH1" s="39">
        <v>4680531</v>
      </c>
      <c r="FI1" s="39">
        <v>11494</v>
      </c>
      <c r="FJ1" s="39">
        <v>8519</v>
      </c>
      <c r="FK1" s="39">
        <v>2977</v>
      </c>
      <c r="FL1" s="39">
        <v>-2</v>
      </c>
      <c r="FM1" s="39">
        <v>81083</v>
      </c>
      <c r="FN1" s="39">
        <v>9086</v>
      </c>
      <c r="FO1" s="29">
        <v>0</v>
      </c>
      <c r="FP1" s="29">
        <v>39122</v>
      </c>
      <c r="FQ1" s="29">
        <v>1545110</v>
      </c>
      <c r="FR1" s="29">
        <v>1893673</v>
      </c>
      <c r="FS1" s="23">
        <v>134577</v>
      </c>
      <c r="FT1" s="23">
        <v>916906</v>
      </c>
      <c r="FU1" s="23">
        <v>48569</v>
      </c>
      <c r="FV1" s="26">
        <v>0</v>
      </c>
      <c r="FW1" s="14">
        <v>3</v>
      </c>
      <c r="FX1" s="14">
        <v>0</v>
      </c>
      <c r="FY1" s="14">
        <v>85</v>
      </c>
      <c r="FZ1" s="14">
        <v>714</v>
      </c>
      <c r="GA1" s="14">
        <v>0</v>
      </c>
      <c r="GB1" s="14">
        <v>109</v>
      </c>
      <c r="GC1" s="14">
        <v>5210906</v>
      </c>
      <c r="GD1" s="14">
        <v>0</v>
      </c>
      <c r="GE1" s="29">
        <v>208345</v>
      </c>
      <c r="GF1" s="29">
        <v>244578</v>
      </c>
      <c r="GG1" s="29">
        <v>36395</v>
      </c>
      <c r="GH1" s="14">
        <v>1071832320</v>
      </c>
      <c r="GI1" s="14">
        <v>95365005</v>
      </c>
      <c r="GJ1" s="29">
        <v>6110492</v>
      </c>
      <c r="GK1" s="29">
        <v>4002675</v>
      </c>
      <c r="GL1" s="29">
        <v>2220143</v>
      </c>
      <c r="GM1" s="29">
        <v>113694</v>
      </c>
      <c r="GN1" s="29">
        <v>2803057</v>
      </c>
      <c r="GO1" s="29">
        <v>2801689</v>
      </c>
      <c r="GP1" s="29">
        <v>299597</v>
      </c>
      <c r="GQ1" s="29">
        <v>299597</v>
      </c>
      <c r="GR1" s="29">
        <v>0</v>
      </c>
      <c r="GS1" s="29">
        <v>0</v>
      </c>
      <c r="GT1" s="29">
        <v>153488</v>
      </c>
      <c r="GU1" s="29">
        <v>153488</v>
      </c>
      <c r="GV1" s="29">
        <v>825</v>
      </c>
      <c r="GW1" s="29">
        <v>825</v>
      </c>
      <c r="GX1" s="29">
        <v>331875</v>
      </c>
      <c r="GY1" s="29">
        <v>331875</v>
      </c>
      <c r="GZ1" s="29">
        <v>301507</v>
      </c>
      <c r="HA1" s="29">
        <v>301507</v>
      </c>
      <c r="HB1" s="29">
        <v>906283825</v>
      </c>
      <c r="HC1" s="29">
        <v>7686227</v>
      </c>
      <c r="HD1" s="29">
        <v>770877934</v>
      </c>
      <c r="HE1" s="29">
        <v>7016323</v>
      </c>
      <c r="HF1" s="29">
        <v>135405891</v>
      </c>
      <c r="HG1" s="29">
        <v>669904</v>
      </c>
      <c r="HH1" s="29">
        <v>51909122</v>
      </c>
      <c r="HI1" s="29">
        <v>2941888</v>
      </c>
      <c r="HJ1" s="29">
        <v>29872266</v>
      </c>
      <c r="HK1" s="29">
        <v>1614104</v>
      </c>
      <c r="HL1" s="29">
        <v>22036856</v>
      </c>
      <c r="HM1" s="29">
        <v>1327784</v>
      </c>
    </row>
    <row r="2" spans="1:221" x14ac:dyDescent="0.25">
      <c r="A2" t="s">
        <v>1006</v>
      </c>
    </row>
    <row r="3" spans="1:221" x14ac:dyDescent="0.25">
      <c r="A3" t="s">
        <v>1007</v>
      </c>
      <c r="B3">
        <v>2562098353</v>
      </c>
      <c r="C3">
        <v>3666707736</v>
      </c>
      <c r="D3">
        <v>237288941</v>
      </c>
      <c r="E3">
        <v>2562100549</v>
      </c>
      <c r="F3">
        <v>3666707736</v>
      </c>
      <c r="G3">
        <v>237288941</v>
      </c>
      <c r="H3">
        <v>2550681091</v>
      </c>
      <c r="I3">
        <v>3662701540</v>
      </c>
      <c r="J3">
        <v>236888750</v>
      </c>
      <c r="K3">
        <v>533611170</v>
      </c>
      <c r="L3">
        <v>2886266397</v>
      </c>
      <c r="M3">
        <v>154890357</v>
      </c>
      <c r="N3">
        <v>488433315</v>
      </c>
      <c r="O3">
        <v>1490964433</v>
      </c>
      <c r="P3">
        <v>148228</v>
      </c>
      <c r="Q3">
        <v>217877663</v>
      </c>
      <c r="R3">
        <v>1490750503</v>
      </c>
      <c r="S3">
        <v>148228</v>
      </c>
      <c r="T3">
        <v>206555155</v>
      </c>
      <c r="U3">
        <v>-1</v>
      </c>
      <c r="V3">
        <v>2018893</v>
      </c>
      <c r="W3">
        <v>0</v>
      </c>
      <c r="X3">
        <v>157946006</v>
      </c>
      <c r="Y3">
        <v>0</v>
      </c>
      <c r="Z3">
        <v>1314154689</v>
      </c>
      <c r="AA3">
        <v>147627</v>
      </c>
      <c r="AB3">
        <v>11322357</v>
      </c>
      <c r="AC3">
        <v>16287074</v>
      </c>
      <c r="AD3">
        <v>595</v>
      </c>
      <c r="AE3">
        <v>152</v>
      </c>
      <c r="AF3">
        <v>343841</v>
      </c>
      <c r="AG3">
        <v>6</v>
      </c>
      <c r="AH3">
        <v>-4799</v>
      </c>
      <c r="AI3">
        <v>-1909</v>
      </c>
      <c r="AJ3">
        <v>0</v>
      </c>
      <c r="AK3">
        <v>-315</v>
      </c>
      <c r="AL3">
        <v>30171062</v>
      </c>
      <c r="AM3">
        <v>186</v>
      </c>
      <c r="AN3">
        <v>0</v>
      </c>
      <c r="AO3">
        <v>24</v>
      </c>
      <c r="AP3">
        <v>215653</v>
      </c>
      <c r="AQ3">
        <v>0</v>
      </c>
      <c r="AR3">
        <v>8778750</v>
      </c>
      <c r="AS3">
        <v>46469285</v>
      </c>
      <c r="AT3">
        <v>81872946</v>
      </c>
      <c r="AU3">
        <v>1075963</v>
      </c>
      <c r="AV3">
        <v>66590106</v>
      </c>
      <c r="AW3">
        <v>3147072</v>
      </c>
      <c r="AX3">
        <v>32455558</v>
      </c>
      <c r="AY3">
        <v>0</v>
      </c>
      <c r="AZ3">
        <v>45177855</v>
      </c>
      <c r="BA3">
        <v>1395301964</v>
      </c>
      <c r="BB3">
        <v>154742129</v>
      </c>
      <c r="BC3">
        <v>972064461</v>
      </c>
      <c r="BD3">
        <v>128193310</v>
      </c>
      <c r="BE3">
        <v>3995018</v>
      </c>
      <c r="BF3">
        <v>852072</v>
      </c>
      <c r="BG3">
        <v>32194225</v>
      </c>
      <c r="BH3">
        <v>3167019</v>
      </c>
      <c r="BI3">
        <v>32866604</v>
      </c>
      <c r="BJ3">
        <v>1980876</v>
      </c>
      <c r="BK3">
        <v>-6086</v>
      </c>
      <c r="BL3">
        <v>1525</v>
      </c>
      <c r="BM3">
        <v>20200669</v>
      </c>
      <c r="BN3">
        <v>135189096</v>
      </c>
      <c r="BO3">
        <v>8638524</v>
      </c>
      <c r="BP3">
        <v>517</v>
      </c>
      <c r="BQ3">
        <v>-938012</v>
      </c>
      <c r="BR3">
        <v>25377772</v>
      </c>
      <c r="BS3">
        <v>169835850</v>
      </c>
      <c r="BT3">
        <v>8071195</v>
      </c>
      <c r="BU3">
        <v>167220</v>
      </c>
      <c r="BV3">
        <v>6270</v>
      </c>
      <c r="BW3">
        <v>74122</v>
      </c>
      <c r="BX3">
        <v>496058</v>
      </c>
      <c r="BY3">
        <v>7255</v>
      </c>
      <c r="BZ3">
        <v>178944</v>
      </c>
      <c r="CA3">
        <v>1197541</v>
      </c>
      <c r="CB3">
        <v>35073</v>
      </c>
      <c r="CC3">
        <v>283843</v>
      </c>
      <c r="CF3">
        <v>0</v>
      </c>
      <c r="CG3">
        <v>47301977</v>
      </c>
      <c r="CH3">
        <v>3789010</v>
      </c>
      <c r="CI3">
        <v>1134873216</v>
      </c>
      <c r="CJ3">
        <v>156482481</v>
      </c>
      <c r="CK3">
        <v>2466</v>
      </c>
      <c r="CL3">
        <v>1691930847</v>
      </c>
      <c r="CM3">
        <v>-557057631</v>
      </c>
      <c r="CN3">
        <v>156482481</v>
      </c>
      <c r="CO3">
        <v>2466</v>
      </c>
      <c r="CP3">
        <v>982891</v>
      </c>
      <c r="CQ3">
        <v>0</v>
      </c>
      <c r="CR3">
        <v>985305</v>
      </c>
      <c r="CS3">
        <v>0</v>
      </c>
      <c r="CT3">
        <v>-2414</v>
      </c>
      <c r="CU3">
        <v>0</v>
      </c>
      <c r="CV3">
        <v>0</v>
      </c>
      <c r="CW3">
        <v>0</v>
      </c>
      <c r="CX3">
        <v>8962400</v>
      </c>
      <c r="CY3">
        <v>1835672</v>
      </c>
      <c r="CZ3">
        <v>0</v>
      </c>
      <c r="DA3">
        <v>392399</v>
      </c>
      <c r="DB3">
        <v>80372</v>
      </c>
      <c r="DC3">
        <v>0</v>
      </c>
      <c r="DD3">
        <v>0</v>
      </c>
      <c r="DE3">
        <v>0</v>
      </c>
      <c r="DF3">
        <v>33664</v>
      </c>
      <c r="DG3">
        <v>0</v>
      </c>
      <c r="DH3">
        <v>0</v>
      </c>
      <c r="DI3">
        <v>0</v>
      </c>
      <c r="DJ3">
        <v>0</v>
      </c>
      <c r="DK3">
        <v>0</v>
      </c>
      <c r="DL3">
        <v>14984050</v>
      </c>
      <c r="DM3">
        <v>15924120</v>
      </c>
      <c r="DN3">
        <v>47518590</v>
      </c>
      <c r="DO3">
        <v>0</v>
      </c>
      <c r="DP3">
        <v>-642456</v>
      </c>
      <c r="DQ3">
        <v>-1917127</v>
      </c>
      <c r="DR3">
        <v>0</v>
      </c>
      <c r="DS3">
        <v>2269734</v>
      </c>
      <c r="DT3">
        <v>12655685</v>
      </c>
      <c r="DU3">
        <v>37765369</v>
      </c>
      <c r="DV3">
        <v>0</v>
      </c>
      <c r="DW3">
        <v>118420</v>
      </c>
      <c r="DX3">
        <v>353373</v>
      </c>
      <c r="DY3">
        <v>0</v>
      </c>
      <c r="DZ3">
        <v>141624</v>
      </c>
      <c r="EA3">
        <v>0</v>
      </c>
      <c r="EB3">
        <v>665</v>
      </c>
      <c r="EC3">
        <v>0</v>
      </c>
      <c r="ED3">
        <v>30992436</v>
      </c>
      <c r="EE3">
        <v>0</v>
      </c>
      <c r="EF3">
        <v>6643280</v>
      </c>
      <c r="EG3">
        <v>34877220</v>
      </c>
      <c r="EH3">
        <v>0</v>
      </c>
      <c r="EI3">
        <v>0</v>
      </c>
      <c r="EJ3">
        <v>0</v>
      </c>
      <c r="EK3">
        <v>0</v>
      </c>
      <c r="EL3">
        <v>355101</v>
      </c>
      <c r="EM3">
        <v>2466</v>
      </c>
      <c r="EN3">
        <v>3462631</v>
      </c>
      <c r="EO3">
        <v>0</v>
      </c>
      <c r="EP3">
        <v>0</v>
      </c>
      <c r="EQ3">
        <v>-787888</v>
      </c>
      <c r="ER3">
        <v>-17756834</v>
      </c>
      <c r="ES3">
        <v>0</v>
      </c>
      <c r="ET3">
        <v>-1331791</v>
      </c>
      <c r="EU3">
        <v>0</v>
      </c>
      <c r="EV3">
        <v>0</v>
      </c>
      <c r="EW3">
        <v>0</v>
      </c>
      <c r="EX3">
        <v>0</v>
      </c>
      <c r="EY3">
        <v>2639</v>
      </c>
      <c r="EZ3">
        <v>37102</v>
      </c>
      <c r="FA3">
        <v>371</v>
      </c>
      <c r="FB3">
        <v>-598528862</v>
      </c>
      <c r="FC3">
        <v>0</v>
      </c>
      <c r="FD3">
        <v>0</v>
      </c>
      <c r="FE3">
        <v>0</v>
      </c>
      <c r="FF3">
        <v>216671368</v>
      </c>
      <c r="FG3">
        <v>212736911</v>
      </c>
      <c r="FH3">
        <v>3934457</v>
      </c>
      <c r="FI3">
        <v>2050</v>
      </c>
      <c r="FJ3">
        <v>2</v>
      </c>
      <c r="FK3">
        <v>2050</v>
      </c>
      <c r="FL3">
        <v>-2</v>
      </c>
      <c r="FM3">
        <v>71494</v>
      </c>
      <c r="FN3">
        <v>0</v>
      </c>
      <c r="FO3">
        <v>0</v>
      </c>
      <c r="FP3">
        <v>37854</v>
      </c>
      <c r="FQ3">
        <v>1268391</v>
      </c>
      <c r="FR3">
        <v>1893673</v>
      </c>
      <c r="FS3">
        <v>57734</v>
      </c>
      <c r="FT3">
        <v>555085</v>
      </c>
      <c r="FU3">
        <v>47387</v>
      </c>
      <c r="FV3">
        <v>0</v>
      </c>
      <c r="FW3">
        <v>3</v>
      </c>
      <c r="FX3">
        <v>0</v>
      </c>
      <c r="FY3">
        <v>85</v>
      </c>
      <c r="FZ3">
        <v>703</v>
      </c>
      <c r="GA3">
        <v>0</v>
      </c>
      <c r="GB3">
        <v>-2</v>
      </c>
      <c r="GC3">
        <v>5211008</v>
      </c>
      <c r="GD3">
        <v>0</v>
      </c>
      <c r="GE3">
        <v>181477</v>
      </c>
      <c r="GF3">
        <v>213038</v>
      </c>
      <c r="GG3">
        <v>36395</v>
      </c>
      <c r="GH3">
        <v>324963382</v>
      </c>
      <c r="GI3">
        <v>34643233</v>
      </c>
      <c r="GJ3">
        <v>3102357</v>
      </c>
      <c r="GK3">
        <v>1356276</v>
      </c>
      <c r="GL3">
        <v>1859775</v>
      </c>
      <c r="GM3">
        <v>113694</v>
      </c>
      <c r="GN3">
        <v>1080826</v>
      </c>
      <c r="GO3">
        <v>1080826</v>
      </c>
      <c r="GP3">
        <v>0</v>
      </c>
      <c r="GQ3">
        <v>0</v>
      </c>
      <c r="GR3">
        <v>0</v>
      </c>
      <c r="GS3">
        <v>0</v>
      </c>
      <c r="GT3">
        <v>7379</v>
      </c>
      <c r="GU3">
        <v>7379</v>
      </c>
      <c r="GV3">
        <v>0</v>
      </c>
      <c r="GW3">
        <v>0</v>
      </c>
      <c r="GX3">
        <v>87719</v>
      </c>
      <c r="GY3">
        <v>87719</v>
      </c>
      <c r="GZ3">
        <v>66658</v>
      </c>
      <c r="HA3">
        <v>66658</v>
      </c>
      <c r="HB3">
        <v>251567396</v>
      </c>
      <c r="HC3">
        <v>973850</v>
      </c>
      <c r="HD3">
        <v>243152959</v>
      </c>
      <c r="HE3">
        <v>924127</v>
      </c>
      <c r="HF3">
        <v>8414437</v>
      </c>
      <c r="HG3">
        <v>49723</v>
      </c>
      <c r="HH3">
        <v>18342116</v>
      </c>
      <c r="HI3">
        <v>85630</v>
      </c>
      <c r="HJ3">
        <v>10152239</v>
      </c>
      <c r="HK3">
        <v>0</v>
      </c>
      <c r="HL3">
        <v>8189877</v>
      </c>
      <c r="HM3">
        <v>85630</v>
      </c>
    </row>
    <row r="4" spans="1:221" x14ac:dyDescent="0.25">
      <c r="A4" t="s">
        <v>1008</v>
      </c>
      <c r="B4">
        <v>47821078</v>
      </c>
      <c r="C4">
        <v>74596316</v>
      </c>
      <c r="D4">
        <v>13326890</v>
      </c>
      <c r="E4">
        <v>47821074</v>
      </c>
      <c r="F4">
        <v>74596316</v>
      </c>
      <c r="G4">
        <v>13326890</v>
      </c>
      <c r="H4">
        <v>47658940</v>
      </c>
      <c r="I4">
        <v>74545199</v>
      </c>
      <c r="J4">
        <v>13326849</v>
      </c>
      <c r="K4">
        <v>4984725</v>
      </c>
      <c r="L4">
        <v>55785270</v>
      </c>
      <c r="M4">
        <v>9445291</v>
      </c>
      <c r="N4">
        <v>4575986</v>
      </c>
      <c r="O4">
        <v>32853819</v>
      </c>
      <c r="P4">
        <v>0</v>
      </c>
      <c r="Q4">
        <v>3701693</v>
      </c>
      <c r="R4">
        <v>32853819</v>
      </c>
      <c r="S4">
        <v>0</v>
      </c>
      <c r="T4">
        <v>3701627</v>
      </c>
      <c r="U4">
        <v>-1</v>
      </c>
      <c r="V4">
        <v>0</v>
      </c>
      <c r="W4">
        <v>0</v>
      </c>
      <c r="X4">
        <v>5092506</v>
      </c>
      <c r="Y4">
        <v>0</v>
      </c>
      <c r="Z4">
        <v>26919061</v>
      </c>
      <c r="AA4">
        <v>0</v>
      </c>
      <c r="AB4">
        <v>1</v>
      </c>
      <c r="AC4">
        <v>841948</v>
      </c>
      <c r="AD4">
        <v>0</v>
      </c>
      <c r="AE4">
        <v>66</v>
      </c>
      <c r="AF4">
        <v>304</v>
      </c>
      <c r="AG4">
        <v>0</v>
      </c>
      <c r="AH4">
        <v>0</v>
      </c>
      <c r="AI4">
        <v>0</v>
      </c>
      <c r="AJ4">
        <v>0</v>
      </c>
      <c r="AK4">
        <v>0</v>
      </c>
      <c r="AL4">
        <v>832869</v>
      </c>
      <c r="AM4">
        <v>0</v>
      </c>
      <c r="AN4">
        <v>0</v>
      </c>
      <c r="AO4">
        <v>0</v>
      </c>
      <c r="AP4">
        <v>0</v>
      </c>
      <c r="AQ4">
        <v>0</v>
      </c>
      <c r="AR4">
        <v>15812</v>
      </c>
      <c r="AS4">
        <v>-1804</v>
      </c>
      <c r="AT4">
        <v>19464</v>
      </c>
      <c r="AU4">
        <v>0</v>
      </c>
      <c r="AV4">
        <v>4697</v>
      </c>
      <c r="AW4">
        <v>421</v>
      </c>
      <c r="AX4">
        <v>2834</v>
      </c>
      <c r="AY4">
        <v>0</v>
      </c>
      <c r="AZ4">
        <v>408739</v>
      </c>
      <c r="BA4">
        <v>22931451</v>
      </c>
      <c r="BB4">
        <v>9445291</v>
      </c>
      <c r="BC4">
        <v>19142903</v>
      </c>
      <c r="BD4">
        <v>7888436</v>
      </c>
      <c r="BE4">
        <v>123808</v>
      </c>
      <c r="BF4">
        <v>51014</v>
      </c>
      <c r="BG4">
        <v>311816</v>
      </c>
      <c r="BH4">
        <v>134926</v>
      </c>
      <c r="BI4">
        <v>94842</v>
      </c>
      <c r="BJ4">
        <v>7106</v>
      </c>
      <c r="BK4">
        <v>6</v>
      </c>
      <c r="BL4">
        <v>3</v>
      </c>
      <c r="BM4">
        <v>285178</v>
      </c>
      <c r="BN4">
        <v>1908499</v>
      </c>
      <c r="BO4">
        <v>896499</v>
      </c>
      <c r="BP4">
        <v>154</v>
      </c>
      <c r="BQ4">
        <v>535</v>
      </c>
      <c r="BR4">
        <v>120352</v>
      </c>
      <c r="BS4">
        <v>805436</v>
      </c>
      <c r="BT4">
        <v>308594</v>
      </c>
      <c r="BU4">
        <v>650</v>
      </c>
      <c r="BV4">
        <v>371</v>
      </c>
      <c r="BW4">
        <v>1</v>
      </c>
      <c r="BX4">
        <v>7</v>
      </c>
      <c r="BY4">
        <v>4</v>
      </c>
      <c r="BZ4">
        <v>0</v>
      </c>
      <c r="CA4">
        <v>0</v>
      </c>
      <c r="CB4">
        <v>0</v>
      </c>
      <c r="CC4">
        <v>2519</v>
      </c>
      <c r="CF4">
        <v>0</v>
      </c>
      <c r="CG4">
        <v>543484</v>
      </c>
      <c r="CH4">
        <v>158338</v>
      </c>
      <c r="CI4">
        <v>29783779</v>
      </c>
      <c r="CJ4">
        <v>1016659</v>
      </c>
      <c r="CK4">
        <v>0</v>
      </c>
      <c r="CL4">
        <v>28114035</v>
      </c>
      <c r="CM4">
        <v>1669744</v>
      </c>
      <c r="CN4">
        <v>1016659</v>
      </c>
      <c r="CO4">
        <v>0</v>
      </c>
      <c r="CP4">
        <v>0</v>
      </c>
      <c r="CQ4">
        <v>0</v>
      </c>
      <c r="CR4">
        <v>0</v>
      </c>
      <c r="CS4">
        <v>0</v>
      </c>
      <c r="CT4">
        <v>0</v>
      </c>
      <c r="CU4">
        <v>0</v>
      </c>
      <c r="CV4">
        <v>0</v>
      </c>
      <c r="CW4">
        <v>0</v>
      </c>
      <c r="CX4">
        <v>1563060</v>
      </c>
      <c r="CY4">
        <v>320145</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136307</v>
      </c>
      <c r="EE4">
        <v>0</v>
      </c>
      <c r="EF4">
        <v>106684</v>
      </c>
      <c r="EG4">
        <v>560093</v>
      </c>
      <c r="EH4">
        <v>0</v>
      </c>
      <c r="EI4">
        <v>0</v>
      </c>
      <c r="EJ4">
        <v>0</v>
      </c>
      <c r="EK4">
        <v>0</v>
      </c>
      <c r="EL4">
        <v>114</v>
      </c>
      <c r="EM4">
        <v>0</v>
      </c>
      <c r="EN4">
        <v>0</v>
      </c>
      <c r="EO4">
        <v>0</v>
      </c>
      <c r="EP4">
        <v>0</v>
      </c>
      <c r="EQ4">
        <v>0</v>
      </c>
      <c r="ER4">
        <v>0</v>
      </c>
      <c r="ES4">
        <v>0</v>
      </c>
      <c r="ET4">
        <v>0</v>
      </c>
      <c r="EU4">
        <v>0</v>
      </c>
      <c r="EV4">
        <v>0</v>
      </c>
      <c r="EW4">
        <v>0</v>
      </c>
      <c r="EX4">
        <v>0</v>
      </c>
      <c r="EY4">
        <v>0</v>
      </c>
      <c r="EZ4">
        <v>0</v>
      </c>
      <c r="FA4">
        <v>0</v>
      </c>
      <c r="FB4">
        <v>0</v>
      </c>
      <c r="FC4">
        <v>0</v>
      </c>
      <c r="FD4">
        <v>0</v>
      </c>
      <c r="FE4">
        <v>0</v>
      </c>
      <c r="FF4">
        <v>1342809</v>
      </c>
      <c r="FG4">
        <v>1339432</v>
      </c>
      <c r="FH4">
        <v>3377</v>
      </c>
      <c r="FI4">
        <v>0</v>
      </c>
      <c r="FJ4">
        <v>0</v>
      </c>
      <c r="FK4">
        <v>0</v>
      </c>
      <c r="FL4">
        <v>0</v>
      </c>
      <c r="FM4">
        <v>0</v>
      </c>
      <c r="FN4">
        <v>0</v>
      </c>
      <c r="FO4">
        <v>0</v>
      </c>
      <c r="FP4">
        <v>0</v>
      </c>
      <c r="FQ4">
        <v>3131</v>
      </c>
      <c r="FR4">
        <v>0</v>
      </c>
      <c r="FS4">
        <v>246</v>
      </c>
      <c r="FT4">
        <v>0</v>
      </c>
      <c r="FU4">
        <v>0</v>
      </c>
      <c r="FV4">
        <v>0</v>
      </c>
      <c r="FW4">
        <v>0</v>
      </c>
      <c r="FX4">
        <v>0</v>
      </c>
      <c r="FY4">
        <v>0</v>
      </c>
      <c r="FZ4">
        <v>0</v>
      </c>
      <c r="GA4">
        <v>0</v>
      </c>
      <c r="GB4">
        <v>0</v>
      </c>
      <c r="GC4">
        <v>0</v>
      </c>
      <c r="GD4">
        <v>0</v>
      </c>
      <c r="GE4">
        <v>0</v>
      </c>
      <c r="GF4">
        <v>0</v>
      </c>
      <c r="GG4">
        <v>0</v>
      </c>
      <c r="GH4">
        <v>10120826</v>
      </c>
      <c r="GI4">
        <v>3036000</v>
      </c>
      <c r="GJ4">
        <v>76060</v>
      </c>
      <c r="GK4">
        <v>76060</v>
      </c>
      <c r="GL4">
        <v>0</v>
      </c>
      <c r="GM4">
        <v>0</v>
      </c>
      <c r="GN4">
        <v>52217</v>
      </c>
      <c r="GO4">
        <v>52217</v>
      </c>
      <c r="GP4">
        <v>0</v>
      </c>
      <c r="GQ4">
        <v>0</v>
      </c>
      <c r="GR4">
        <v>0</v>
      </c>
      <c r="GS4">
        <v>0</v>
      </c>
      <c r="GT4">
        <v>0</v>
      </c>
      <c r="GU4">
        <v>0</v>
      </c>
      <c r="GV4">
        <v>0</v>
      </c>
      <c r="GW4">
        <v>0</v>
      </c>
      <c r="GX4">
        <v>12662</v>
      </c>
      <c r="GY4">
        <v>12662</v>
      </c>
      <c r="GZ4">
        <v>11181</v>
      </c>
      <c r="HA4">
        <v>11181</v>
      </c>
      <c r="HB4">
        <v>6573313</v>
      </c>
      <c r="HC4">
        <v>0</v>
      </c>
      <c r="HD4">
        <v>6425922</v>
      </c>
      <c r="HE4">
        <v>0</v>
      </c>
      <c r="HF4">
        <v>147391</v>
      </c>
      <c r="HG4">
        <v>0</v>
      </c>
      <c r="HH4">
        <v>509584</v>
      </c>
      <c r="HI4">
        <v>0</v>
      </c>
      <c r="HJ4">
        <v>348404</v>
      </c>
      <c r="HK4">
        <v>0</v>
      </c>
      <c r="HL4">
        <v>161180</v>
      </c>
      <c r="HM4">
        <v>0</v>
      </c>
    </row>
    <row r="5" spans="1:221" x14ac:dyDescent="0.25">
      <c r="A5" t="s">
        <v>1009</v>
      </c>
      <c r="B5">
        <v>26439718</v>
      </c>
      <c r="C5">
        <v>32710053</v>
      </c>
      <c r="D5">
        <v>5151310</v>
      </c>
      <c r="E5">
        <v>26439728</v>
      </c>
      <c r="F5">
        <v>32710053</v>
      </c>
      <c r="G5">
        <v>5151310</v>
      </c>
      <c r="H5">
        <v>25337564</v>
      </c>
      <c r="I5">
        <v>32672816</v>
      </c>
      <c r="J5">
        <v>5151304</v>
      </c>
      <c r="K5">
        <v>1736862</v>
      </c>
      <c r="L5">
        <v>23863363</v>
      </c>
      <c r="M5">
        <v>4439117</v>
      </c>
      <c r="N5">
        <v>1529969</v>
      </c>
      <c r="O5">
        <v>9485436</v>
      </c>
      <c r="P5">
        <v>0</v>
      </c>
      <c r="Q5">
        <v>1073769</v>
      </c>
      <c r="R5">
        <v>9485436</v>
      </c>
      <c r="S5">
        <v>0</v>
      </c>
      <c r="T5">
        <v>1073769</v>
      </c>
      <c r="U5">
        <v>0</v>
      </c>
      <c r="V5">
        <v>0</v>
      </c>
      <c r="W5">
        <v>0</v>
      </c>
      <c r="X5">
        <v>831231</v>
      </c>
      <c r="Y5">
        <v>0</v>
      </c>
      <c r="Z5">
        <v>8631065</v>
      </c>
      <c r="AA5">
        <v>0</v>
      </c>
      <c r="AB5">
        <v>0</v>
      </c>
      <c r="AC5">
        <v>22781</v>
      </c>
      <c r="AD5">
        <v>0</v>
      </c>
      <c r="AE5">
        <v>0</v>
      </c>
      <c r="AF5">
        <v>359</v>
      </c>
      <c r="AG5">
        <v>0</v>
      </c>
      <c r="AH5">
        <v>0</v>
      </c>
      <c r="AI5">
        <v>0</v>
      </c>
      <c r="AJ5">
        <v>0</v>
      </c>
      <c r="AK5">
        <v>0</v>
      </c>
      <c r="AL5">
        <v>275991</v>
      </c>
      <c r="AM5">
        <v>0</v>
      </c>
      <c r="AN5">
        <v>0</v>
      </c>
      <c r="AO5">
        <v>0</v>
      </c>
      <c r="AP5">
        <v>0</v>
      </c>
      <c r="AQ5">
        <v>0</v>
      </c>
      <c r="AR5">
        <v>519</v>
      </c>
      <c r="AS5">
        <v>165664</v>
      </c>
      <c r="AT5">
        <v>13915</v>
      </c>
      <c r="AU5">
        <v>0</v>
      </c>
      <c r="AV5">
        <v>0</v>
      </c>
      <c r="AW5">
        <v>0</v>
      </c>
      <c r="AX5">
        <v>111</v>
      </c>
      <c r="AY5">
        <v>0</v>
      </c>
      <c r="AZ5">
        <v>206893</v>
      </c>
      <c r="BA5">
        <v>14377927</v>
      </c>
      <c r="BB5">
        <v>4439117</v>
      </c>
      <c r="BC5">
        <v>12379735</v>
      </c>
      <c r="BD5">
        <v>3779647</v>
      </c>
      <c r="BE5">
        <v>93006</v>
      </c>
      <c r="BF5">
        <v>29829</v>
      </c>
      <c r="BG5">
        <v>167569</v>
      </c>
      <c r="BH5">
        <v>55831</v>
      </c>
      <c r="BI5">
        <v>58744</v>
      </c>
      <c r="BJ5">
        <v>8812</v>
      </c>
      <c r="BK5">
        <v>0</v>
      </c>
      <c r="BL5">
        <v>0</v>
      </c>
      <c r="BM5">
        <v>94638</v>
      </c>
      <c r="BN5">
        <v>633344</v>
      </c>
      <c r="BO5">
        <v>306819</v>
      </c>
      <c r="BP5">
        <v>0</v>
      </c>
      <c r="BQ5">
        <v>170</v>
      </c>
      <c r="BR5">
        <v>112164</v>
      </c>
      <c r="BS5">
        <v>750633</v>
      </c>
      <c r="BT5">
        <v>178264</v>
      </c>
      <c r="BU5">
        <v>0</v>
      </c>
      <c r="BV5">
        <v>0</v>
      </c>
      <c r="BW5">
        <v>0</v>
      </c>
      <c r="BX5">
        <v>1</v>
      </c>
      <c r="BY5">
        <v>0</v>
      </c>
      <c r="BZ5">
        <v>0</v>
      </c>
      <c r="CA5">
        <v>0</v>
      </c>
      <c r="CB5">
        <v>0</v>
      </c>
      <c r="CC5">
        <v>-79</v>
      </c>
      <c r="CF5">
        <v>0</v>
      </c>
      <c r="CG5">
        <v>294895</v>
      </c>
      <c r="CH5">
        <v>79915</v>
      </c>
      <c r="CI5">
        <v>18857560</v>
      </c>
      <c r="CJ5">
        <v>1722813</v>
      </c>
      <c r="CK5">
        <v>0</v>
      </c>
      <c r="CL5">
        <v>16922827</v>
      </c>
      <c r="CM5">
        <v>1934733</v>
      </c>
      <c r="CN5">
        <v>1722813</v>
      </c>
      <c r="CO5">
        <v>0</v>
      </c>
      <c r="CP5">
        <v>0</v>
      </c>
      <c r="CQ5">
        <v>0</v>
      </c>
      <c r="CR5">
        <v>0</v>
      </c>
      <c r="CS5">
        <v>0</v>
      </c>
      <c r="CT5">
        <v>0</v>
      </c>
      <c r="CU5">
        <v>0</v>
      </c>
      <c r="CV5">
        <v>0</v>
      </c>
      <c r="CW5">
        <v>0</v>
      </c>
      <c r="CX5">
        <v>0</v>
      </c>
      <c r="CY5">
        <v>0</v>
      </c>
      <c r="CZ5">
        <v>0</v>
      </c>
      <c r="DA5">
        <v>20614</v>
      </c>
      <c r="DB5">
        <v>4222</v>
      </c>
      <c r="DC5">
        <v>0</v>
      </c>
      <c r="DD5">
        <v>0</v>
      </c>
      <c r="DE5">
        <v>0</v>
      </c>
      <c r="DF5">
        <v>0</v>
      </c>
      <c r="DG5">
        <v>0</v>
      </c>
      <c r="DH5">
        <v>0</v>
      </c>
      <c r="DI5">
        <v>0</v>
      </c>
      <c r="DJ5">
        <v>0</v>
      </c>
      <c r="DK5">
        <v>0</v>
      </c>
      <c r="DL5">
        <v>1658218</v>
      </c>
      <c r="DM5">
        <v>0</v>
      </c>
      <c r="DN5">
        <v>0</v>
      </c>
      <c r="DO5">
        <v>0</v>
      </c>
      <c r="DP5">
        <v>0</v>
      </c>
      <c r="DQ5">
        <v>0</v>
      </c>
      <c r="DR5">
        <v>0</v>
      </c>
      <c r="DS5">
        <v>0</v>
      </c>
      <c r="DT5">
        <v>0</v>
      </c>
      <c r="DU5">
        <v>0</v>
      </c>
      <c r="DV5">
        <v>0</v>
      </c>
      <c r="DW5">
        <v>0</v>
      </c>
      <c r="DX5">
        <v>0</v>
      </c>
      <c r="DY5">
        <v>0</v>
      </c>
      <c r="DZ5">
        <v>0</v>
      </c>
      <c r="EA5">
        <v>0</v>
      </c>
      <c r="EB5">
        <v>0</v>
      </c>
      <c r="EC5">
        <v>0</v>
      </c>
      <c r="ED5">
        <v>225903</v>
      </c>
      <c r="EE5">
        <v>0</v>
      </c>
      <c r="EF5">
        <v>255901</v>
      </c>
      <c r="EG5">
        <v>1343482</v>
      </c>
      <c r="EH5">
        <v>0</v>
      </c>
      <c r="EI5">
        <v>0</v>
      </c>
      <c r="EJ5">
        <v>0</v>
      </c>
      <c r="EK5">
        <v>0</v>
      </c>
      <c r="EL5">
        <v>149206</v>
      </c>
      <c r="EM5">
        <v>0</v>
      </c>
      <c r="EN5">
        <v>0</v>
      </c>
      <c r="EO5">
        <v>0</v>
      </c>
      <c r="EP5">
        <v>0</v>
      </c>
      <c r="EQ5">
        <v>0</v>
      </c>
      <c r="ER5">
        <v>0</v>
      </c>
      <c r="ES5">
        <v>0</v>
      </c>
      <c r="ET5">
        <v>0</v>
      </c>
      <c r="EU5">
        <v>0</v>
      </c>
      <c r="EV5">
        <v>0</v>
      </c>
      <c r="EW5">
        <v>0</v>
      </c>
      <c r="EX5">
        <v>0</v>
      </c>
      <c r="EY5">
        <v>0</v>
      </c>
      <c r="EZ5">
        <v>0</v>
      </c>
      <c r="FA5">
        <v>0</v>
      </c>
      <c r="FB5">
        <v>0</v>
      </c>
      <c r="FC5">
        <v>0</v>
      </c>
      <c r="FD5">
        <v>0</v>
      </c>
      <c r="FE5">
        <v>0</v>
      </c>
      <c r="FF5">
        <v>4683297</v>
      </c>
      <c r="FG5">
        <v>4620268</v>
      </c>
      <c r="FH5">
        <v>63029</v>
      </c>
      <c r="FI5">
        <v>0</v>
      </c>
      <c r="FJ5">
        <v>0</v>
      </c>
      <c r="FK5">
        <v>0</v>
      </c>
      <c r="FL5">
        <v>0</v>
      </c>
      <c r="FM5">
        <v>121</v>
      </c>
      <c r="FN5">
        <v>0</v>
      </c>
      <c r="FO5">
        <v>0</v>
      </c>
      <c r="FP5">
        <v>0</v>
      </c>
      <c r="FQ5">
        <v>11588</v>
      </c>
      <c r="FR5">
        <v>49468</v>
      </c>
      <c r="FS5">
        <v>777</v>
      </c>
      <c r="FT5">
        <v>1075</v>
      </c>
      <c r="FU5">
        <v>0</v>
      </c>
      <c r="FV5">
        <v>0</v>
      </c>
      <c r="FW5">
        <v>0</v>
      </c>
      <c r="FX5">
        <v>0</v>
      </c>
      <c r="FY5">
        <v>0</v>
      </c>
      <c r="FZ5">
        <v>0</v>
      </c>
      <c r="GA5">
        <v>0</v>
      </c>
      <c r="GB5">
        <v>0</v>
      </c>
      <c r="GC5">
        <v>0</v>
      </c>
      <c r="GD5">
        <v>0</v>
      </c>
      <c r="GE5">
        <v>0</v>
      </c>
      <c r="GF5">
        <v>0</v>
      </c>
      <c r="GG5">
        <v>0</v>
      </c>
      <c r="GH5">
        <v>3215423</v>
      </c>
      <c r="GI5">
        <v>395243</v>
      </c>
      <c r="GJ5">
        <v>-13844</v>
      </c>
      <c r="GK5">
        <v>-13844</v>
      </c>
      <c r="GL5">
        <v>0</v>
      </c>
      <c r="GM5">
        <v>0</v>
      </c>
      <c r="GN5">
        <v>-4515</v>
      </c>
      <c r="GO5">
        <v>-4515</v>
      </c>
      <c r="GP5">
        <v>0</v>
      </c>
      <c r="GQ5">
        <v>0</v>
      </c>
      <c r="GR5">
        <v>0</v>
      </c>
      <c r="GS5">
        <v>0</v>
      </c>
      <c r="GT5">
        <v>-1599</v>
      </c>
      <c r="GU5">
        <v>-1599</v>
      </c>
      <c r="GV5">
        <v>0</v>
      </c>
      <c r="GW5">
        <v>0</v>
      </c>
      <c r="GX5">
        <v>-1166</v>
      </c>
      <c r="GY5">
        <v>-1166</v>
      </c>
      <c r="GZ5">
        <v>-6564</v>
      </c>
      <c r="HA5">
        <v>-6564</v>
      </c>
      <c r="HB5">
        <v>2570014</v>
      </c>
      <c r="HC5">
        <v>0</v>
      </c>
      <c r="HD5">
        <v>2498084</v>
      </c>
      <c r="HE5">
        <v>0</v>
      </c>
      <c r="HF5">
        <v>71930</v>
      </c>
      <c r="HG5">
        <v>0</v>
      </c>
      <c r="HH5">
        <v>231370</v>
      </c>
      <c r="HI5">
        <v>0</v>
      </c>
      <c r="HJ5">
        <v>163638</v>
      </c>
      <c r="HK5">
        <v>0</v>
      </c>
      <c r="HL5">
        <v>67732</v>
      </c>
      <c r="HM5">
        <v>0</v>
      </c>
    </row>
    <row r="6" spans="1:221" x14ac:dyDescent="0.25">
      <c r="A6" t="s">
        <v>1010</v>
      </c>
      <c r="B6">
        <v>36896736</v>
      </c>
      <c r="C6">
        <v>48593988</v>
      </c>
      <c r="D6">
        <v>8493403</v>
      </c>
      <c r="E6">
        <v>36896083</v>
      </c>
      <c r="F6">
        <v>48593988</v>
      </c>
      <c r="G6">
        <v>8493403</v>
      </c>
      <c r="H6">
        <v>36853370</v>
      </c>
      <c r="I6">
        <v>48515638</v>
      </c>
      <c r="J6">
        <v>8493401</v>
      </c>
      <c r="K6">
        <v>2903497</v>
      </c>
      <c r="L6">
        <v>38237918</v>
      </c>
      <c r="M6">
        <v>6111028</v>
      </c>
      <c r="N6">
        <v>2665552</v>
      </c>
      <c r="O6">
        <v>19495983</v>
      </c>
      <c r="P6">
        <v>0</v>
      </c>
      <c r="Q6">
        <v>2485279</v>
      </c>
      <c r="R6">
        <v>19493060</v>
      </c>
      <c r="S6">
        <v>0</v>
      </c>
      <c r="T6">
        <v>2485221</v>
      </c>
      <c r="U6">
        <v>0</v>
      </c>
      <c r="V6">
        <v>0</v>
      </c>
      <c r="W6">
        <v>0</v>
      </c>
      <c r="X6">
        <v>453428</v>
      </c>
      <c r="Y6">
        <v>0</v>
      </c>
      <c r="Z6">
        <v>18938651</v>
      </c>
      <c r="AA6">
        <v>0</v>
      </c>
      <c r="AB6">
        <v>8</v>
      </c>
      <c r="AC6">
        <v>91126</v>
      </c>
      <c r="AD6">
        <v>0</v>
      </c>
      <c r="AE6">
        <v>50</v>
      </c>
      <c r="AF6">
        <v>9855</v>
      </c>
      <c r="AG6">
        <v>0</v>
      </c>
      <c r="AH6">
        <v>0</v>
      </c>
      <c r="AI6">
        <v>0</v>
      </c>
      <c r="AJ6">
        <v>0</v>
      </c>
      <c r="AK6">
        <v>-1850</v>
      </c>
      <c r="AL6">
        <v>1722</v>
      </c>
      <c r="AM6">
        <v>0</v>
      </c>
      <c r="AN6">
        <v>0</v>
      </c>
      <c r="AO6">
        <v>0</v>
      </c>
      <c r="AP6">
        <v>2923</v>
      </c>
      <c r="AQ6">
        <v>0</v>
      </c>
      <c r="AR6">
        <v>7779</v>
      </c>
      <c r="AS6">
        <v>99469</v>
      </c>
      <c r="AT6">
        <v>67344</v>
      </c>
      <c r="AU6">
        <v>0</v>
      </c>
      <c r="AV6">
        <v>971</v>
      </c>
      <c r="AW6">
        <v>0</v>
      </c>
      <c r="AX6">
        <v>4838</v>
      </c>
      <c r="AY6">
        <v>0</v>
      </c>
      <c r="AZ6">
        <v>237945</v>
      </c>
      <c r="BA6">
        <v>18741935</v>
      </c>
      <c r="BB6">
        <v>6111028</v>
      </c>
      <c r="BC6">
        <v>15905177</v>
      </c>
      <c r="BD6">
        <v>5255607</v>
      </c>
      <c r="BE6">
        <v>100789</v>
      </c>
      <c r="BF6">
        <v>33152</v>
      </c>
      <c r="BG6">
        <v>334648</v>
      </c>
      <c r="BH6">
        <v>109544</v>
      </c>
      <c r="BI6">
        <v>417833</v>
      </c>
      <c r="BJ6">
        <v>92149</v>
      </c>
      <c r="BK6">
        <v>0</v>
      </c>
      <c r="BL6">
        <v>0</v>
      </c>
      <c r="BM6">
        <v>106197</v>
      </c>
      <c r="BN6">
        <v>710704</v>
      </c>
      <c r="BO6">
        <v>191841</v>
      </c>
      <c r="BP6">
        <v>0</v>
      </c>
      <c r="BQ6">
        <v>929</v>
      </c>
      <c r="BR6">
        <v>129051</v>
      </c>
      <c r="BS6">
        <v>863651</v>
      </c>
      <c r="BT6">
        <v>316611</v>
      </c>
      <c r="BU6">
        <v>0</v>
      </c>
      <c r="BV6">
        <v>0</v>
      </c>
      <c r="BW6">
        <v>0</v>
      </c>
      <c r="BX6">
        <v>0</v>
      </c>
      <c r="BY6">
        <v>0</v>
      </c>
      <c r="BZ6">
        <v>0</v>
      </c>
      <c r="CA6">
        <v>0</v>
      </c>
      <c r="CB6">
        <v>0</v>
      </c>
      <c r="CC6">
        <v>1768</v>
      </c>
      <c r="CF6">
        <v>0</v>
      </c>
      <c r="CG6">
        <v>409133</v>
      </c>
      <c r="CH6">
        <v>112124</v>
      </c>
      <c r="CI6">
        <v>33116497</v>
      </c>
      <c r="CJ6">
        <v>225861</v>
      </c>
      <c r="CK6">
        <v>2466</v>
      </c>
      <c r="CL6">
        <v>33116496</v>
      </c>
      <c r="CM6">
        <v>1</v>
      </c>
      <c r="CN6">
        <v>225861</v>
      </c>
      <c r="CO6">
        <v>2466</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0</v>
      </c>
      <c r="DS6">
        <v>0</v>
      </c>
      <c r="DT6">
        <v>0</v>
      </c>
      <c r="DU6">
        <v>0</v>
      </c>
      <c r="DV6">
        <v>0</v>
      </c>
      <c r="DW6">
        <v>1</v>
      </c>
      <c r="DX6">
        <v>4</v>
      </c>
      <c r="DY6">
        <v>0</v>
      </c>
      <c r="DZ6">
        <v>0</v>
      </c>
      <c r="EA6">
        <v>0</v>
      </c>
      <c r="EB6">
        <v>0</v>
      </c>
      <c r="EC6">
        <v>0</v>
      </c>
      <c r="ED6">
        <v>223391</v>
      </c>
      <c r="EE6">
        <v>0</v>
      </c>
      <c r="EF6">
        <v>0</v>
      </c>
      <c r="EG6">
        <v>0</v>
      </c>
      <c r="EH6">
        <v>0</v>
      </c>
      <c r="EI6">
        <v>0</v>
      </c>
      <c r="EJ6">
        <v>0</v>
      </c>
      <c r="EK6">
        <v>0</v>
      </c>
      <c r="EL6">
        <v>2466</v>
      </c>
      <c r="EM6">
        <v>2466</v>
      </c>
      <c r="EN6">
        <v>0</v>
      </c>
      <c r="EO6">
        <v>0</v>
      </c>
      <c r="EP6">
        <v>0</v>
      </c>
      <c r="EQ6">
        <v>0</v>
      </c>
      <c r="ER6">
        <v>0</v>
      </c>
      <c r="ES6">
        <v>0</v>
      </c>
      <c r="ET6">
        <v>0</v>
      </c>
      <c r="EU6">
        <v>0</v>
      </c>
      <c r="EV6">
        <v>0</v>
      </c>
      <c r="EW6">
        <v>0</v>
      </c>
      <c r="EX6">
        <v>0</v>
      </c>
      <c r="EY6">
        <v>0</v>
      </c>
      <c r="EZ6">
        <v>0</v>
      </c>
      <c r="FA6">
        <v>0</v>
      </c>
      <c r="FB6">
        <v>0</v>
      </c>
      <c r="FC6">
        <v>0</v>
      </c>
      <c r="FD6">
        <v>0</v>
      </c>
      <c r="FE6">
        <v>0</v>
      </c>
      <c r="FF6">
        <v>725506</v>
      </c>
      <c r="FG6">
        <v>721492</v>
      </c>
      <c r="FH6">
        <v>4014</v>
      </c>
      <c r="FI6">
        <v>0</v>
      </c>
      <c r="FJ6">
        <v>0</v>
      </c>
      <c r="FK6">
        <v>0</v>
      </c>
      <c r="FL6">
        <v>0</v>
      </c>
      <c r="FM6">
        <v>0</v>
      </c>
      <c r="FN6">
        <v>0</v>
      </c>
      <c r="FO6">
        <v>0</v>
      </c>
      <c r="FP6">
        <v>0</v>
      </c>
      <c r="FQ6">
        <v>126</v>
      </c>
      <c r="FR6">
        <v>0</v>
      </c>
      <c r="FS6">
        <v>2</v>
      </c>
      <c r="FT6">
        <v>3857</v>
      </c>
      <c r="FU6">
        <v>29</v>
      </c>
      <c r="FV6">
        <v>0</v>
      </c>
      <c r="FW6">
        <v>0</v>
      </c>
      <c r="FX6">
        <v>0</v>
      </c>
      <c r="FY6">
        <v>0</v>
      </c>
      <c r="FZ6">
        <v>0</v>
      </c>
      <c r="GA6">
        <v>0</v>
      </c>
      <c r="GB6">
        <v>0</v>
      </c>
      <c r="GC6">
        <v>0</v>
      </c>
      <c r="GD6">
        <v>0</v>
      </c>
      <c r="GE6">
        <v>0</v>
      </c>
      <c r="GF6">
        <v>0</v>
      </c>
      <c r="GG6">
        <v>0</v>
      </c>
      <c r="GH6">
        <v>4723439</v>
      </c>
      <c r="GI6">
        <v>815591</v>
      </c>
      <c r="GJ6">
        <v>20423</v>
      </c>
      <c r="GK6">
        <v>20423</v>
      </c>
      <c r="GL6">
        <v>0</v>
      </c>
      <c r="GM6">
        <v>0</v>
      </c>
      <c r="GN6">
        <v>8761</v>
      </c>
      <c r="GO6">
        <v>8761</v>
      </c>
      <c r="GP6">
        <v>0</v>
      </c>
      <c r="GQ6">
        <v>0</v>
      </c>
      <c r="GR6">
        <v>0</v>
      </c>
      <c r="GS6">
        <v>0</v>
      </c>
      <c r="GT6">
        <v>0</v>
      </c>
      <c r="GU6">
        <v>0</v>
      </c>
      <c r="GV6">
        <v>0</v>
      </c>
      <c r="GW6">
        <v>0</v>
      </c>
      <c r="GX6">
        <v>5572</v>
      </c>
      <c r="GY6">
        <v>5572</v>
      </c>
      <c r="GZ6">
        <v>6090</v>
      </c>
      <c r="HA6">
        <v>6090</v>
      </c>
      <c r="HB6">
        <v>3640918</v>
      </c>
      <c r="HC6">
        <v>0</v>
      </c>
      <c r="HD6">
        <v>3302173</v>
      </c>
      <c r="HE6">
        <v>0</v>
      </c>
      <c r="HF6">
        <v>338745</v>
      </c>
      <c r="HG6">
        <v>0</v>
      </c>
      <c r="HH6">
        <v>351832</v>
      </c>
      <c r="HI6">
        <v>85630</v>
      </c>
      <c r="HJ6">
        <v>180571</v>
      </c>
      <c r="HK6">
        <v>0</v>
      </c>
      <c r="HL6">
        <v>171261</v>
      </c>
      <c r="HM6">
        <v>85630</v>
      </c>
    </row>
    <row r="7" spans="1:221" x14ac:dyDescent="0.25">
      <c r="A7" t="s">
        <v>1011</v>
      </c>
      <c r="B7">
        <v>39171747</v>
      </c>
      <c r="C7">
        <v>88890677</v>
      </c>
      <c r="D7">
        <v>12711570</v>
      </c>
      <c r="E7">
        <v>39171803</v>
      </c>
      <c r="F7">
        <v>88890677</v>
      </c>
      <c r="G7">
        <v>12711570</v>
      </c>
      <c r="H7">
        <v>38682112</v>
      </c>
      <c r="I7">
        <v>88806907</v>
      </c>
      <c r="J7">
        <v>12711537</v>
      </c>
      <c r="K7">
        <v>2879192</v>
      </c>
      <c r="L7">
        <v>65227729</v>
      </c>
      <c r="M7">
        <v>9561632</v>
      </c>
      <c r="N7">
        <v>2376653</v>
      </c>
      <c r="O7">
        <v>33796784</v>
      </c>
      <c r="P7">
        <v>0</v>
      </c>
      <c r="Q7">
        <v>2226096</v>
      </c>
      <c r="R7">
        <v>33796784</v>
      </c>
      <c r="S7">
        <v>0</v>
      </c>
      <c r="T7">
        <v>2226051</v>
      </c>
      <c r="U7">
        <v>0</v>
      </c>
      <c r="V7">
        <v>0</v>
      </c>
      <c r="W7">
        <v>0</v>
      </c>
      <c r="X7">
        <v>4400099</v>
      </c>
      <c r="Y7">
        <v>0</v>
      </c>
      <c r="Z7">
        <v>26439099</v>
      </c>
      <c r="AA7">
        <v>0</v>
      </c>
      <c r="AB7">
        <v>45</v>
      </c>
      <c r="AC7">
        <v>2957414</v>
      </c>
      <c r="AD7">
        <v>0</v>
      </c>
      <c r="AE7">
        <v>0</v>
      </c>
      <c r="AF7">
        <v>172</v>
      </c>
      <c r="AG7">
        <v>0</v>
      </c>
      <c r="AH7">
        <v>-6</v>
      </c>
      <c r="AI7">
        <v>0</v>
      </c>
      <c r="AJ7">
        <v>0</v>
      </c>
      <c r="AK7">
        <v>0</v>
      </c>
      <c r="AL7">
        <v>59074</v>
      </c>
      <c r="AM7">
        <v>0</v>
      </c>
      <c r="AN7">
        <v>0</v>
      </c>
      <c r="AO7">
        <v>0</v>
      </c>
      <c r="AP7">
        <v>0</v>
      </c>
      <c r="AQ7">
        <v>0</v>
      </c>
      <c r="AR7">
        <v>37227</v>
      </c>
      <c r="AS7">
        <v>26863</v>
      </c>
      <c r="AT7">
        <v>20979</v>
      </c>
      <c r="AU7">
        <v>-172</v>
      </c>
      <c r="AV7">
        <v>1709</v>
      </c>
      <c r="AW7">
        <v>4</v>
      </c>
      <c r="AX7">
        <v>4879</v>
      </c>
      <c r="AY7">
        <v>0</v>
      </c>
      <c r="AZ7">
        <v>502539</v>
      </c>
      <c r="BA7">
        <v>31430945</v>
      </c>
      <c r="BB7">
        <v>9561632</v>
      </c>
      <c r="BC7">
        <v>26337507</v>
      </c>
      <c r="BD7">
        <v>8157117</v>
      </c>
      <c r="BE7">
        <v>200771</v>
      </c>
      <c r="BF7">
        <v>61061</v>
      </c>
      <c r="BG7">
        <v>477636</v>
      </c>
      <c r="BH7">
        <v>142952</v>
      </c>
      <c r="BI7">
        <v>314357</v>
      </c>
      <c r="BJ7">
        <v>0</v>
      </c>
      <c r="BK7">
        <v>-37</v>
      </c>
      <c r="BL7">
        <v>-8</v>
      </c>
      <c r="BM7">
        <v>207687</v>
      </c>
      <c r="BN7">
        <v>1389908</v>
      </c>
      <c r="BO7">
        <v>421889</v>
      </c>
      <c r="BP7">
        <v>0</v>
      </c>
      <c r="BQ7">
        <v>-2630</v>
      </c>
      <c r="BR7">
        <v>293750</v>
      </c>
      <c r="BS7">
        <v>1965866</v>
      </c>
      <c r="BT7">
        <v>581556</v>
      </c>
      <c r="BU7">
        <v>650</v>
      </c>
      <c r="BV7">
        <v>319</v>
      </c>
      <c r="BW7">
        <v>0</v>
      </c>
      <c r="BX7">
        <v>-2</v>
      </c>
      <c r="BY7">
        <v>0</v>
      </c>
      <c r="BZ7">
        <v>566</v>
      </c>
      <c r="CA7">
        <v>3785</v>
      </c>
      <c r="CB7">
        <v>2045</v>
      </c>
      <c r="CC7">
        <v>3166</v>
      </c>
      <c r="CF7">
        <v>0</v>
      </c>
      <c r="CG7">
        <v>740504</v>
      </c>
      <c r="CH7">
        <v>194701</v>
      </c>
      <c r="CI7">
        <v>33556530</v>
      </c>
      <c r="CJ7">
        <v>1894149</v>
      </c>
      <c r="CK7">
        <v>0</v>
      </c>
      <c r="CL7">
        <v>33561109</v>
      </c>
      <c r="CM7">
        <v>-4579</v>
      </c>
      <c r="CN7">
        <v>1894149</v>
      </c>
      <c r="CO7">
        <v>0</v>
      </c>
      <c r="CP7">
        <v>31459</v>
      </c>
      <c r="CQ7">
        <v>0</v>
      </c>
      <c r="CR7">
        <v>31459</v>
      </c>
      <c r="CS7">
        <v>0</v>
      </c>
      <c r="CT7">
        <v>0</v>
      </c>
      <c r="CU7">
        <v>0</v>
      </c>
      <c r="CV7">
        <v>0</v>
      </c>
      <c r="CW7">
        <v>0</v>
      </c>
      <c r="CX7">
        <v>0</v>
      </c>
      <c r="CY7">
        <v>0</v>
      </c>
      <c r="CZ7">
        <v>0</v>
      </c>
      <c r="DA7">
        <v>0</v>
      </c>
      <c r="DB7">
        <v>0</v>
      </c>
      <c r="DC7">
        <v>0</v>
      </c>
      <c r="DD7">
        <v>0</v>
      </c>
      <c r="DE7">
        <v>0</v>
      </c>
      <c r="DF7">
        <v>14</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1882395</v>
      </c>
      <c r="EE7">
        <v>0</v>
      </c>
      <c r="EF7">
        <v>-4579</v>
      </c>
      <c r="EG7">
        <v>-24041</v>
      </c>
      <c r="EH7">
        <v>0</v>
      </c>
      <c r="EI7">
        <v>0</v>
      </c>
      <c r="EJ7">
        <v>0</v>
      </c>
      <c r="EK7">
        <v>0</v>
      </c>
      <c r="EL7">
        <v>4322</v>
      </c>
      <c r="EM7">
        <v>0</v>
      </c>
      <c r="EN7">
        <v>0</v>
      </c>
      <c r="EO7">
        <v>0</v>
      </c>
      <c r="EP7">
        <v>0</v>
      </c>
      <c r="EQ7">
        <v>0</v>
      </c>
      <c r="ER7">
        <v>0</v>
      </c>
      <c r="ES7">
        <v>0</v>
      </c>
      <c r="ET7">
        <v>0</v>
      </c>
      <c r="EU7">
        <v>0</v>
      </c>
      <c r="EV7">
        <v>0</v>
      </c>
      <c r="EW7">
        <v>0</v>
      </c>
      <c r="EX7">
        <v>0</v>
      </c>
      <c r="EY7">
        <v>0</v>
      </c>
      <c r="EZ7">
        <v>0</v>
      </c>
      <c r="FA7">
        <v>0</v>
      </c>
      <c r="FB7">
        <v>0</v>
      </c>
      <c r="FC7">
        <v>0</v>
      </c>
      <c r="FD7">
        <v>0</v>
      </c>
      <c r="FE7">
        <v>0</v>
      </c>
      <c r="FF7">
        <v>2040939</v>
      </c>
      <c r="FG7">
        <v>2039336</v>
      </c>
      <c r="FH7">
        <v>1603</v>
      </c>
      <c r="FI7">
        <v>0</v>
      </c>
      <c r="FJ7">
        <v>0</v>
      </c>
      <c r="FK7">
        <v>0</v>
      </c>
      <c r="FL7">
        <v>0</v>
      </c>
      <c r="FM7">
        <v>0</v>
      </c>
      <c r="FN7">
        <v>0</v>
      </c>
      <c r="FO7">
        <v>0</v>
      </c>
      <c r="FP7">
        <v>0</v>
      </c>
      <c r="FQ7">
        <v>706</v>
      </c>
      <c r="FR7">
        <v>0</v>
      </c>
      <c r="FS7">
        <v>897</v>
      </c>
      <c r="FT7">
        <v>0</v>
      </c>
      <c r="FU7">
        <v>0</v>
      </c>
      <c r="FV7">
        <v>0</v>
      </c>
      <c r="FW7">
        <v>0</v>
      </c>
      <c r="FX7">
        <v>0</v>
      </c>
      <c r="FY7">
        <v>0</v>
      </c>
      <c r="FZ7">
        <v>0</v>
      </c>
      <c r="GA7">
        <v>0</v>
      </c>
      <c r="GB7">
        <v>0</v>
      </c>
      <c r="GC7">
        <v>0</v>
      </c>
      <c r="GD7">
        <v>0</v>
      </c>
      <c r="GE7">
        <v>0</v>
      </c>
      <c r="GF7">
        <v>0</v>
      </c>
      <c r="GG7">
        <v>0</v>
      </c>
      <c r="GH7">
        <v>11197530</v>
      </c>
      <c r="GI7">
        <v>1764914</v>
      </c>
      <c r="GJ7">
        <v>37745</v>
      </c>
      <c r="GK7">
        <v>37745</v>
      </c>
      <c r="GL7">
        <v>0</v>
      </c>
      <c r="GM7">
        <v>0</v>
      </c>
      <c r="GN7">
        <v>26913</v>
      </c>
      <c r="GO7">
        <v>26913</v>
      </c>
      <c r="GP7">
        <v>0</v>
      </c>
      <c r="GQ7">
        <v>0</v>
      </c>
      <c r="GR7">
        <v>0</v>
      </c>
      <c r="GS7">
        <v>0</v>
      </c>
      <c r="GT7">
        <v>0</v>
      </c>
      <c r="GU7">
        <v>0</v>
      </c>
      <c r="GV7">
        <v>0</v>
      </c>
      <c r="GW7">
        <v>0</v>
      </c>
      <c r="GX7">
        <v>6590</v>
      </c>
      <c r="GY7">
        <v>6590</v>
      </c>
      <c r="GZ7">
        <v>4242</v>
      </c>
      <c r="HA7">
        <v>4242</v>
      </c>
      <c r="HB7">
        <v>8734593</v>
      </c>
      <c r="HC7">
        <v>0</v>
      </c>
      <c r="HD7">
        <v>8014868</v>
      </c>
      <c r="HE7">
        <v>0</v>
      </c>
      <c r="HF7">
        <v>719725</v>
      </c>
      <c r="HG7">
        <v>0</v>
      </c>
      <c r="HH7">
        <v>698023</v>
      </c>
      <c r="HI7">
        <v>0</v>
      </c>
      <c r="HJ7">
        <v>430548</v>
      </c>
      <c r="HK7">
        <v>0</v>
      </c>
      <c r="HL7">
        <v>267475</v>
      </c>
      <c r="HM7">
        <v>0</v>
      </c>
    </row>
    <row r="8" spans="1:221" x14ac:dyDescent="0.25">
      <c r="A8" t="s">
        <v>1012</v>
      </c>
      <c r="B8">
        <v>11516364</v>
      </c>
      <c r="C8">
        <v>23971847</v>
      </c>
      <c r="D8">
        <v>4048004</v>
      </c>
      <c r="E8">
        <v>11516571</v>
      </c>
      <c r="F8">
        <v>23971847</v>
      </c>
      <c r="G8">
        <v>4048004</v>
      </c>
      <c r="H8">
        <v>11482652</v>
      </c>
      <c r="I8">
        <v>23937742</v>
      </c>
      <c r="J8">
        <v>4048001</v>
      </c>
      <c r="K8">
        <v>738244</v>
      </c>
      <c r="L8">
        <v>15878272</v>
      </c>
      <c r="M8">
        <v>3109104</v>
      </c>
      <c r="N8">
        <v>650955</v>
      </c>
      <c r="O8">
        <v>7319158</v>
      </c>
      <c r="P8">
        <v>0</v>
      </c>
      <c r="Q8">
        <v>636202</v>
      </c>
      <c r="R8">
        <v>7319158</v>
      </c>
      <c r="S8">
        <v>0</v>
      </c>
      <c r="T8">
        <v>636170</v>
      </c>
      <c r="U8">
        <v>0</v>
      </c>
      <c r="V8">
        <v>0</v>
      </c>
      <c r="W8">
        <v>0</v>
      </c>
      <c r="X8">
        <v>230562</v>
      </c>
      <c r="Y8">
        <v>0</v>
      </c>
      <c r="Z8">
        <v>7075404</v>
      </c>
      <c r="AA8">
        <v>0</v>
      </c>
      <c r="AB8">
        <v>0</v>
      </c>
      <c r="AC8">
        <v>11509</v>
      </c>
      <c r="AD8">
        <v>0</v>
      </c>
      <c r="AE8">
        <v>32</v>
      </c>
      <c r="AF8">
        <v>1683</v>
      </c>
      <c r="AG8">
        <v>0</v>
      </c>
      <c r="AH8">
        <v>0</v>
      </c>
      <c r="AI8">
        <v>0</v>
      </c>
      <c r="AJ8">
        <v>0</v>
      </c>
      <c r="AK8">
        <v>0</v>
      </c>
      <c r="AL8">
        <v>0</v>
      </c>
      <c r="AM8">
        <v>0</v>
      </c>
      <c r="AN8">
        <v>0</v>
      </c>
      <c r="AO8">
        <v>0</v>
      </c>
      <c r="AP8">
        <v>0</v>
      </c>
      <c r="AQ8">
        <v>0</v>
      </c>
      <c r="AR8">
        <v>2264</v>
      </c>
      <c r="AS8">
        <v>1693</v>
      </c>
      <c r="AT8">
        <v>10820</v>
      </c>
      <c r="AU8">
        <v>0</v>
      </c>
      <c r="AV8">
        <v>0</v>
      </c>
      <c r="AW8">
        <v>0</v>
      </c>
      <c r="AX8">
        <v>-24</v>
      </c>
      <c r="AY8">
        <v>0</v>
      </c>
      <c r="AZ8">
        <v>87289</v>
      </c>
      <c r="BA8">
        <v>8559114</v>
      </c>
      <c r="BB8">
        <v>3109104</v>
      </c>
      <c r="BC8">
        <v>7393041</v>
      </c>
      <c r="BD8">
        <v>2680719</v>
      </c>
      <c r="BE8">
        <v>85752</v>
      </c>
      <c r="BF8">
        <v>33447</v>
      </c>
      <c r="BG8">
        <v>151736</v>
      </c>
      <c r="BH8">
        <v>54048</v>
      </c>
      <c r="BI8">
        <v>132726</v>
      </c>
      <c r="BJ8">
        <v>66363</v>
      </c>
      <c r="BK8">
        <v>17</v>
      </c>
      <c r="BL8">
        <v>12</v>
      </c>
      <c r="BM8">
        <v>52074</v>
      </c>
      <c r="BN8">
        <v>348495</v>
      </c>
      <c r="BO8">
        <v>120151</v>
      </c>
      <c r="BP8">
        <v>0</v>
      </c>
      <c r="BQ8">
        <v>737</v>
      </c>
      <c r="BR8">
        <v>32571</v>
      </c>
      <c r="BS8">
        <v>217976</v>
      </c>
      <c r="BT8">
        <v>85103</v>
      </c>
      <c r="BU8">
        <v>1300</v>
      </c>
      <c r="BV8">
        <v>325</v>
      </c>
      <c r="BW8">
        <v>0</v>
      </c>
      <c r="BX8">
        <v>-2</v>
      </c>
      <c r="BY8">
        <v>-1</v>
      </c>
      <c r="BZ8">
        <v>1130</v>
      </c>
      <c r="CA8">
        <v>7565</v>
      </c>
      <c r="CB8">
        <v>2000</v>
      </c>
      <c r="CC8">
        <v>777</v>
      </c>
      <c r="CF8">
        <v>0</v>
      </c>
      <c r="CG8">
        <v>220508</v>
      </c>
      <c r="CH8">
        <v>66937</v>
      </c>
      <c r="CI8">
        <v>10070266</v>
      </c>
      <c r="CJ8">
        <v>1257719</v>
      </c>
      <c r="CK8">
        <v>0</v>
      </c>
      <c r="CL8">
        <v>9987114</v>
      </c>
      <c r="CM8">
        <v>83152</v>
      </c>
      <c r="CN8">
        <v>1257719</v>
      </c>
      <c r="CO8">
        <v>0</v>
      </c>
      <c r="CP8">
        <v>-20</v>
      </c>
      <c r="CQ8">
        <v>0</v>
      </c>
      <c r="CR8">
        <v>-20</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108</v>
      </c>
      <c r="DQ8">
        <v>322</v>
      </c>
      <c r="DR8">
        <v>0</v>
      </c>
      <c r="DS8">
        <v>0</v>
      </c>
      <c r="DT8">
        <v>0</v>
      </c>
      <c r="DU8">
        <v>0</v>
      </c>
      <c r="DV8">
        <v>0</v>
      </c>
      <c r="DW8">
        <v>0</v>
      </c>
      <c r="DX8">
        <v>0</v>
      </c>
      <c r="DY8">
        <v>0</v>
      </c>
      <c r="DZ8">
        <v>0</v>
      </c>
      <c r="EA8">
        <v>0</v>
      </c>
      <c r="EB8">
        <v>0</v>
      </c>
      <c r="EC8">
        <v>0</v>
      </c>
      <c r="ED8">
        <v>821467</v>
      </c>
      <c r="EE8">
        <v>0</v>
      </c>
      <c r="EF8">
        <v>83031</v>
      </c>
      <c r="EG8">
        <v>435910</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627924</v>
      </c>
      <c r="FG8">
        <v>627365</v>
      </c>
      <c r="FH8">
        <v>559</v>
      </c>
      <c r="FI8">
        <v>0</v>
      </c>
      <c r="FJ8">
        <v>0</v>
      </c>
      <c r="FK8">
        <v>0</v>
      </c>
      <c r="FL8">
        <v>0</v>
      </c>
      <c r="FM8">
        <v>0</v>
      </c>
      <c r="FN8">
        <v>0</v>
      </c>
      <c r="FO8">
        <v>0</v>
      </c>
      <c r="FP8">
        <v>0</v>
      </c>
      <c r="FQ8">
        <v>559</v>
      </c>
      <c r="FR8">
        <v>0</v>
      </c>
      <c r="FS8">
        <v>0</v>
      </c>
      <c r="FT8">
        <v>0</v>
      </c>
      <c r="FU8">
        <v>0</v>
      </c>
      <c r="FV8">
        <v>0</v>
      </c>
      <c r="FW8">
        <v>0</v>
      </c>
      <c r="FX8">
        <v>0</v>
      </c>
      <c r="FY8">
        <v>0</v>
      </c>
      <c r="FZ8">
        <v>0</v>
      </c>
      <c r="GA8">
        <v>0</v>
      </c>
      <c r="GB8">
        <v>0</v>
      </c>
      <c r="GC8">
        <v>0</v>
      </c>
      <c r="GD8">
        <v>0</v>
      </c>
      <c r="GE8">
        <v>0</v>
      </c>
      <c r="GF8">
        <v>0</v>
      </c>
      <c r="GG8">
        <v>0</v>
      </c>
      <c r="GH8">
        <v>2319901</v>
      </c>
      <c r="GI8">
        <v>474474</v>
      </c>
      <c r="GJ8">
        <v>24336</v>
      </c>
      <c r="GK8">
        <v>24336</v>
      </c>
      <c r="GL8">
        <v>0</v>
      </c>
      <c r="GM8">
        <v>0</v>
      </c>
      <c r="GN8">
        <v>18791</v>
      </c>
      <c r="GO8">
        <v>18791</v>
      </c>
      <c r="GP8">
        <v>0</v>
      </c>
      <c r="GQ8">
        <v>0</v>
      </c>
      <c r="GR8">
        <v>0</v>
      </c>
      <c r="GS8">
        <v>0</v>
      </c>
      <c r="GT8">
        <v>0</v>
      </c>
      <c r="GU8">
        <v>0</v>
      </c>
      <c r="GV8">
        <v>0</v>
      </c>
      <c r="GW8">
        <v>0</v>
      </c>
      <c r="GX8">
        <v>2288</v>
      </c>
      <c r="GY8">
        <v>2288</v>
      </c>
      <c r="GZ8">
        <v>3257</v>
      </c>
      <c r="HA8">
        <v>3257</v>
      </c>
      <c r="HB8">
        <v>1647734</v>
      </c>
      <c r="HC8">
        <v>0</v>
      </c>
      <c r="HD8">
        <v>1313009</v>
      </c>
      <c r="HE8">
        <v>0</v>
      </c>
      <c r="HF8">
        <v>334725</v>
      </c>
      <c r="HG8">
        <v>0</v>
      </c>
      <c r="HH8">
        <v>197218</v>
      </c>
      <c r="HI8">
        <v>0</v>
      </c>
      <c r="HJ8">
        <v>83340</v>
      </c>
      <c r="HK8">
        <v>0</v>
      </c>
      <c r="HL8">
        <v>113878</v>
      </c>
      <c r="HM8">
        <v>0</v>
      </c>
    </row>
    <row r="9" spans="1:221" x14ac:dyDescent="0.25">
      <c r="A9" t="s">
        <v>1013</v>
      </c>
      <c r="B9">
        <v>36197082</v>
      </c>
      <c r="C9">
        <v>49486313</v>
      </c>
      <c r="D9">
        <v>10193133</v>
      </c>
      <c r="E9">
        <v>36197089</v>
      </c>
      <c r="F9">
        <v>49486313</v>
      </c>
      <c r="G9">
        <v>10193133</v>
      </c>
      <c r="H9">
        <v>36085099</v>
      </c>
      <c r="I9">
        <v>49438271</v>
      </c>
      <c r="J9">
        <v>10193118</v>
      </c>
      <c r="K9">
        <v>2269878</v>
      </c>
      <c r="L9">
        <v>32517044</v>
      </c>
      <c r="M9">
        <v>5355505</v>
      </c>
      <c r="N9">
        <v>2070172</v>
      </c>
      <c r="O9">
        <v>15202999</v>
      </c>
      <c r="P9">
        <v>148228</v>
      </c>
      <c r="Q9">
        <v>1491420</v>
      </c>
      <c r="R9">
        <v>15202999</v>
      </c>
      <c r="S9">
        <v>148228</v>
      </c>
      <c r="T9">
        <v>1491421</v>
      </c>
      <c r="U9">
        <v>0</v>
      </c>
      <c r="V9">
        <v>0</v>
      </c>
      <c r="W9">
        <v>0</v>
      </c>
      <c r="X9">
        <v>380202</v>
      </c>
      <c r="Y9">
        <v>0</v>
      </c>
      <c r="Z9">
        <v>14762674</v>
      </c>
      <c r="AA9">
        <v>147627</v>
      </c>
      <c r="AB9">
        <v>-1</v>
      </c>
      <c r="AC9">
        <v>59488</v>
      </c>
      <c r="AD9">
        <v>595</v>
      </c>
      <c r="AE9">
        <v>0</v>
      </c>
      <c r="AF9">
        <v>635</v>
      </c>
      <c r="AG9">
        <v>6</v>
      </c>
      <c r="AH9">
        <v>0</v>
      </c>
      <c r="AI9">
        <v>0</v>
      </c>
      <c r="AJ9">
        <v>0</v>
      </c>
      <c r="AK9">
        <v>0</v>
      </c>
      <c r="AL9">
        <v>26030</v>
      </c>
      <c r="AM9">
        <v>0</v>
      </c>
      <c r="AN9">
        <v>0</v>
      </c>
      <c r="AO9">
        <v>0</v>
      </c>
      <c r="AP9">
        <v>0</v>
      </c>
      <c r="AQ9">
        <v>0</v>
      </c>
      <c r="AR9">
        <v>212363</v>
      </c>
      <c r="AS9">
        <v>17459</v>
      </c>
      <c r="AT9">
        <v>29110</v>
      </c>
      <c r="AU9">
        <v>35</v>
      </c>
      <c r="AV9">
        <v>118263</v>
      </c>
      <c r="AW9">
        <v>0</v>
      </c>
      <c r="AX9">
        <v>175492</v>
      </c>
      <c r="AY9">
        <v>0</v>
      </c>
      <c r="AZ9">
        <v>199706</v>
      </c>
      <c r="BA9">
        <v>17314045</v>
      </c>
      <c r="BB9">
        <v>5207277</v>
      </c>
      <c r="BC9">
        <v>14653195</v>
      </c>
      <c r="BD9">
        <v>4642392</v>
      </c>
      <c r="BE9">
        <v>74759</v>
      </c>
      <c r="BF9">
        <v>22914</v>
      </c>
      <c r="BG9">
        <v>284578</v>
      </c>
      <c r="BH9">
        <v>89455</v>
      </c>
      <c r="BI9">
        <v>619848</v>
      </c>
      <c r="BJ9">
        <v>30992</v>
      </c>
      <c r="BK9">
        <v>639</v>
      </c>
      <c r="BL9">
        <v>128</v>
      </c>
      <c r="BM9">
        <v>140858</v>
      </c>
      <c r="BN9">
        <v>942664</v>
      </c>
      <c r="BO9">
        <v>206270</v>
      </c>
      <c r="BP9">
        <v>-190</v>
      </c>
      <c r="BQ9">
        <v>243</v>
      </c>
      <c r="BR9">
        <v>57592</v>
      </c>
      <c r="BS9">
        <v>385422</v>
      </c>
      <c r="BT9">
        <v>129899</v>
      </c>
      <c r="BU9">
        <v>0</v>
      </c>
      <c r="BV9">
        <v>0</v>
      </c>
      <c r="BW9">
        <v>33</v>
      </c>
      <c r="BX9">
        <v>222</v>
      </c>
      <c r="BY9">
        <v>44</v>
      </c>
      <c r="BZ9">
        <v>0</v>
      </c>
      <c r="CA9">
        <v>0</v>
      </c>
      <c r="CB9">
        <v>0</v>
      </c>
      <c r="CC9">
        <v>1170</v>
      </c>
      <c r="CF9">
        <v>0</v>
      </c>
      <c r="CG9">
        <v>352718</v>
      </c>
      <c r="CH9">
        <v>85183</v>
      </c>
      <c r="CI9">
        <v>32224917</v>
      </c>
      <c r="CJ9">
        <v>7765569</v>
      </c>
      <c r="CK9">
        <v>0</v>
      </c>
      <c r="CL9">
        <v>25471752</v>
      </c>
      <c r="CM9">
        <v>6753165</v>
      </c>
      <c r="CN9">
        <v>7765569</v>
      </c>
      <c r="CO9">
        <v>0</v>
      </c>
      <c r="CP9">
        <v>7</v>
      </c>
      <c r="CQ9">
        <v>0</v>
      </c>
      <c r="CR9">
        <v>7</v>
      </c>
      <c r="CS9">
        <v>0</v>
      </c>
      <c r="CT9">
        <v>0</v>
      </c>
      <c r="CU9">
        <v>0</v>
      </c>
      <c r="CV9">
        <v>0</v>
      </c>
      <c r="CW9">
        <v>0</v>
      </c>
      <c r="CX9">
        <v>104073</v>
      </c>
      <c r="CY9">
        <v>21316</v>
      </c>
      <c r="CZ9">
        <v>0</v>
      </c>
      <c r="DA9">
        <v>263582</v>
      </c>
      <c r="DB9">
        <v>53987</v>
      </c>
      <c r="DC9">
        <v>0</v>
      </c>
      <c r="DD9">
        <v>0</v>
      </c>
      <c r="DE9">
        <v>0</v>
      </c>
      <c r="DF9">
        <v>-306</v>
      </c>
      <c r="DG9">
        <v>0</v>
      </c>
      <c r="DH9">
        <v>0</v>
      </c>
      <c r="DI9">
        <v>0</v>
      </c>
      <c r="DJ9">
        <v>0</v>
      </c>
      <c r="DK9">
        <v>0</v>
      </c>
      <c r="DL9">
        <v>6354011</v>
      </c>
      <c r="DM9">
        <v>0</v>
      </c>
      <c r="DN9">
        <v>0</v>
      </c>
      <c r="DO9">
        <v>0</v>
      </c>
      <c r="DP9">
        <v>18817</v>
      </c>
      <c r="DQ9">
        <v>56151</v>
      </c>
      <c r="DR9">
        <v>0</v>
      </c>
      <c r="DS9">
        <v>1653</v>
      </c>
      <c r="DT9">
        <v>31132</v>
      </c>
      <c r="DU9">
        <v>92898</v>
      </c>
      <c r="DV9">
        <v>0</v>
      </c>
      <c r="DW9">
        <v>16483</v>
      </c>
      <c r="DX9">
        <v>49186</v>
      </c>
      <c r="DY9">
        <v>0</v>
      </c>
      <c r="DZ9">
        <v>9819</v>
      </c>
      <c r="EA9">
        <v>0</v>
      </c>
      <c r="EB9">
        <v>0</v>
      </c>
      <c r="EC9">
        <v>0</v>
      </c>
      <c r="ED9">
        <v>4941791</v>
      </c>
      <c r="EE9">
        <v>0</v>
      </c>
      <c r="EF9">
        <v>483939</v>
      </c>
      <c r="EG9">
        <v>2540678</v>
      </c>
      <c r="EH9">
        <v>0</v>
      </c>
      <c r="EI9">
        <v>0</v>
      </c>
      <c r="EJ9">
        <v>0</v>
      </c>
      <c r="EK9">
        <v>0</v>
      </c>
      <c r="EL9">
        <v>42</v>
      </c>
      <c r="EM9">
        <v>0</v>
      </c>
      <c r="EN9">
        <v>0</v>
      </c>
      <c r="EO9">
        <v>0</v>
      </c>
      <c r="EP9">
        <v>0</v>
      </c>
      <c r="EQ9">
        <v>0</v>
      </c>
      <c r="ER9">
        <v>-106449</v>
      </c>
      <c r="ES9">
        <v>0</v>
      </c>
      <c r="ET9">
        <v>109983</v>
      </c>
      <c r="EU9">
        <v>0</v>
      </c>
      <c r="EV9">
        <v>0</v>
      </c>
      <c r="EW9">
        <v>0</v>
      </c>
      <c r="EX9">
        <v>0</v>
      </c>
      <c r="EY9">
        <v>0</v>
      </c>
      <c r="EZ9">
        <v>0</v>
      </c>
      <c r="FA9">
        <v>0</v>
      </c>
      <c r="FB9">
        <v>-524059</v>
      </c>
      <c r="FC9">
        <v>0</v>
      </c>
      <c r="FD9">
        <v>0</v>
      </c>
      <c r="FE9">
        <v>0</v>
      </c>
      <c r="FF9">
        <v>1476534</v>
      </c>
      <c r="FG9">
        <v>1475686</v>
      </c>
      <c r="FH9">
        <v>848</v>
      </c>
      <c r="FI9">
        <v>0</v>
      </c>
      <c r="FJ9">
        <v>0</v>
      </c>
      <c r="FK9">
        <v>0</v>
      </c>
      <c r="FL9">
        <v>0</v>
      </c>
      <c r="FM9">
        <v>0</v>
      </c>
      <c r="FN9">
        <v>0</v>
      </c>
      <c r="FO9">
        <v>0</v>
      </c>
      <c r="FP9">
        <v>0</v>
      </c>
      <c r="FQ9">
        <v>730</v>
      </c>
      <c r="FR9">
        <v>0</v>
      </c>
      <c r="FS9">
        <v>118</v>
      </c>
      <c r="FT9">
        <v>0</v>
      </c>
      <c r="FU9">
        <v>0</v>
      </c>
      <c r="FV9">
        <v>0</v>
      </c>
      <c r="FW9">
        <v>0</v>
      </c>
      <c r="FX9">
        <v>0</v>
      </c>
      <c r="FY9">
        <v>0</v>
      </c>
      <c r="FZ9">
        <v>0</v>
      </c>
      <c r="GA9">
        <v>0</v>
      </c>
      <c r="GB9">
        <v>0</v>
      </c>
      <c r="GC9">
        <v>0</v>
      </c>
      <c r="GD9">
        <v>0</v>
      </c>
      <c r="GE9">
        <v>6872</v>
      </c>
      <c r="GF9">
        <v>8067</v>
      </c>
      <c r="GG9">
        <v>0</v>
      </c>
      <c r="GH9">
        <v>4937151</v>
      </c>
      <c r="GI9">
        <v>853706</v>
      </c>
      <c r="GJ9">
        <v>-1514</v>
      </c>
      <c r="GK9">
        <v>-1514</v>
      </c>
      <c r="GL9">
        <v>0</v>
      </c>
      <c r="GM9">
        <v>0</v>
      </c>
      <c r="GN9">
        <v>-16569</v>
      </c>
      <c r="GO9">
        <v>-16569</v>
      </c>
      <c r="GP9">
        <v>0</v>
      </c>
      <c r="GQ9">
        <v>0</v>
      </c>
      <c r="GR9">
        <v>0</v>
      </c>
      <c r="GS9">
        <v>0</v>
      </c>
      <c r="GT9">
        <v>0</v>
      </c>
      <c r="GU9">
        <v>0</v>
      </c>
      <c r="GV9">
        <v>0</v>
      </c>
      <c r="GW9">
        <v>0</v>
      </c>
      <c r="GX9">
        <v>10326</v>
      </c>
      <c r="GY9">
        <v>10326</v>
      </c>
      <c r="GZ9">
        <v>4729</v>
      </c>
      <c r="HA9">
        <v>4729</v>
      </c>
      <c r="HB9">
        <v>4076624</v>
      </c>
      <c r="HC9">
        <v>311004</v>
      </c>
      <c r="HD9">
        <v>3900314</v>
      </c>
      <c r="HE9">
        <v>302147</v>
      </c>
      <c r="HF9">
        <v>176310</v>
      </c>
      <c r="HG9">
        <v>8857</v>
      </c>
      <c r="HH9">
        <v>317829</v>
      </c>
      <c r="HI9">
        <v>0</v>
      </c>
      <c r="HJ9">
        <v>175213</v>
      </c>
      <c r="HK9">
        <v>0</v>
      </c>
      <c r="HL9">
        <v>142616</v>
      </c>
      <c r="HM9">
        <v>0</v>
      </c>
    </row>
    <row r="10" spans="1:221" x14ac:dyDescent="0.25">
      <c r="A10" t="s">
        <v>1014</v>
      </c>
      <c r="B10">
        <v>13967514</v>
      </c>
      <c r="C10">
        <v>19342953</v>
      </c>
      <c r="D10">
        <v>3669503</v>
      </c>
      <c r="E10">
        <v>13968254</v>
      </c>
      <c r="F10">
        <v>19342953</v>
      </c>
      <c r="G10">
        <v>3669503</v>
      </c>
      <c r="H10">
        <v>13966518</v>
      </c>
      <c r="I10">
        <v>19316260</v>
      </c>
      <c r="J10">
        <v>3669478</v>
      </c>
      <c r="K10">
        <v>3400713</v>
      </c>
      <c r="L10">
        <v>14107904</v>
      </c>
      <c r="M10">
        <v>2483779</v>
      </c>
      <c r="N10">
        <v>3186069</v>
      </c>
      <c r="O10">
        <v>6074079</v>
      </c>
      <c r="P10">
        <v>0</v>
      </c>
      <c r="Q10">
        <v>542201</v>
      </c>
      <c r="R10">
        <v>6074079</v>
      </c>
      <c r="S10">
        <v>0</v>
      </c>
      <c r="T10">
        <v>542202</v>
      </c>
      <c r="U10">
        <v>0</v>
      </c>
      <c r="V10">
        <v>0</v>
      </c>
      <c r="W10">
        <v>0</v>
      </c>
      <c r="X10">
        <v>190857</v>
      </c>
      <c r="Y10">
        <v>0</v>
      </c>
      <c r="Z10">
        <v>5546322</v>
      </c>
      <c r="AA10">
        <v>0</v>
      </c>
      <c r="AB10">
        <v>-1</v>
      </c>
      <c r="AC10">
        <v>336797</v>
      </c>
      <c r="AD10">
        <v>0</v>
      </c>
      <c r="AE10">
        <v>0</v>
      </c>
      <c r="AF10">
        <v>103</v>
      </c>
      <c r="AG10">
        <v>0</v>
      </c>
      <c r="AH10">
        <v>0</v>
      </c>
      <c r="AI10">
        <v>0</v>
      </c>
      <c r="AJ10">
        <v>0</v>
      </c>
      <c r="AK10">
        <v>22</v>
      </c>
      <c r="AL10">
        <v>14004</v>
      </c>
      <c r="AM10">
        <v>0</v>
      </c>
      <c r="AN10">
        <v>0</v>
      </c>
      <c r="AO10">
        <v>0</v>
      </c>
      <c r="AP10">
        <v>0</v>
      </c>
      <c r="AQ10">
        <v>0</v>
      </c>
      <c r="AR10">
        <v>101410</v>
      </c>
      <c r="AS10">
        <v>25698</v>
      </c>
      <c r="AT10">
        <v>10574</v>
      </c>
      <c r="AU10">
        <v>0</v>
      </c>
      <c r="AV10">
        <v>527598</v>
      </c>
      <c r="AW10">
        <v>38261</v>
      </c>
      <c r="AX10">
        <v>1926301</v>
      </c>
      <c r="AY10">
        <v>0</v>
      </c>
      <c r="AZ10">
        <v>214644</v>
      </c>
      <c r="BA10">
        <v>8033825</v>
      </c>
      <c r="BB10">
        <v>2483779</v>
      </c>
      <c r="BC10">
        <v>6475371</v>
      </c>
      <c r="BD10">
        <v>2021609</v>
      </c>
      <c r="BE10">
        <v>119470</v>
      </c>
      <c r="BF10">
        <v>38194</v>
      </c>
      <c r="BG10">
        <v>101697</v>
      </c>
      <c r="BH10">
        <v>31568</v>
      </c>
      <c r="BI10">
        <v>97874</v>
      </c>
      <c r="BJ10">
        <v>15994</v>
      </c>
      <c r="BK10">
        <v>0</v>
      </c>
      <c r="BL10">
        <v>0</v>
      </c>
      <c r="BM10">
        <v>71359</v>
      </c>
      <c r="BN10">
        <v>477554</v>
      </c>
      <c r="BO10">
        <v>144291</v>
      </c>
      <c r="BP10">
        <v>0</v>
      </c>
      <c r="BQ10">
        <v>56698</v>
      </c>
      <c r="BR10">
        <v>86378</v>
      </c>
      <c r="BS10">
        <v>578066</v>
      </c>
      <c r="BT10">
        <v>175928</v>
      </c>
      <c r="BU10">
        <v>0</v>
      </c>
      <c r="BV10">
        <v>0</v>
      </c>
      <c r="BW10">
        <v>0</v>
      </c>
      <c r="BX10">
        <v>0</v>
      </c>
      <c r="BY10">
        <v>0</v>
      </c>
      <c r="BZ10">
        <v>0</v>
      </c>
      <c r="CA10">
        <v>0</v>
      </c>
      <c r="CB10">
        <v>0</v>
      </c>
      <c r="CC10">
        <v>209</v>
      </c>
      <c r="CF10">
        <v>0</v>
      </c>
      <c r="CG10">
        <v>183793</v>
      </c>
      <c r="CH10">
        <v>56195</v>
      </c>
      <c r="CI10">
        <v>9917197</v>
      </c>
      <c r="CJ10">
        <v>225077</v>
      </c>
      <c r="CK10">
        <v>0</v>
      </c>
      <c r="CL10">
        <v>9878578</v>
      </c>
      <c r="CM10">
        <v>38619</v>
      </c>
      <c r="CN10">
        <v>225077</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16016</v>
      </c>
      <c r="EE10">
        <v>0</v>
      </c>
      <c r="EF10">
        <v>39821</v>
      </c>
      <c r="EG10">
        <v>209061</v>
      </c>
      <c r="EH10">
        <v>0</v>
      </c>
      <c r="EI10">
        <v>0</v>
      </c>
      <c r="EJ10">
        <v>0</v>
      </c>
      <c r="EK10">
        <v>0</v>
      </c>
      <c r="EL10">
        <v>0</v>
      </c>
      <c r="EM10">
        <v>0</v>
      </c>
      <c r="EN10">
        <v>0</v>
      </c>
      <c r="EO10">
        <v>0</v>
      </c>
      <c r="EP10">
        <v>0</v>
      </c>
      <c r="EQ10">
        <v>0</v>
      </c>
      <c r="ER10">
        <v>-1202</v>
      </c>
      <c r="ES10">
        <v>0</v>
      </c>
      <c r="ET10">
        <v>0</v>
      </c>
      <c r="EU10">
        <v>0</v>
      </c>
      <c r="EV10">
        <v>0</v>
      </c>
      <c r="EW10">
        <v>0</v>
      </c>
      <c r="EX10">
        <v>0</v>
      </c>
      <c r="EY10">
        <v>0</v>
      </c>
      <c r="EZ10">
        <v>0</v>
      </c>
      <c r="FA10">
        <v>0</v>
      </c>
      <c r="FB10">
        <v>0</v>
      </c>
      <c r="FC10">
        <v>0</v>
      </c>
      <c r="FD10">
        <v>0</v>
      </c>
      <c r="FE10">
        <v>0</v>
      </c>
      <c r="FF10">
        <v>601164</v>
      </c>
      <c r="FG10">
        <v>600622</v>
      </c>
      <c r="FH10">
        <v>542</v>
      </c>
      <c r="FI10">
        <v>0</v>
      </c>
      <c r="FJ10">
        <v>0</v>
      </c>
      <c r="FK10">
        <v>0</v>
      </c>
      <c r="FL10">
        <v>0</v>
      </c>
      <c r="FM10">
        <v>0</v>
      </c>
      <c r="FN10">
        <v>0</v>
      </c>
      <c r="FO10">
        <v>0</v>
      </c>
      <c r="FP10">
        <v>0</v>
      </c>
      <c r="FQ10">
        <v>542</v>
      </c>
      <c r="FR10">
        <v>0</v>
      </c>
      <c r="FS10">
        <v>0</v>
      </c>
      <c r="FT10">
        <v>0</v>
      </c>
      <c r="FU10">
        <v>0</v>
      </c>
      <c r="FV10">
        <v>0</v>
      </c>
      <c r="FW10">
        <v>0</v>
      </c>
      <c r="FX10">
        <v>0</v>
      </c>
      <c r="FY10">
        <v>0</v>
      </c>
      <c r="FZ10">
        <v>0</v>
      </c>
      <c r="GA10">
        <v>0</v>
      </c>
      <c r="GB10">
        <v>0</v>
      </c>
      <c r="GC10">
        <v>0</v>
      </c>
      <c r="GD10">
        <v>0</v>
      </c>
      <c r="GE10">
        <v>0</v>
      </c>
      <c r="GF10">
        <v>0</v>
      </c>
      <c r="GG10">
        <v>0</v>
      </c>
      <c r="GH10">
        <v>1694834</v>
      </c>
      <c r="GI10">
        <v>253365</v>
      </c>
      <c r="GJ10">
        <v>3190</v>
      </c>
      <c r="GK10">
        <v>3190</v>
      </c>
      <c r="GL10">
        <v>0</v>
      </c>
      <c r="GM10">
        <v>0</v>
      </c>
      <c r="GN10">
        <v>1839</v>
      </c>
      <c r="GO10">
        <v>1839</v>
      </c>
      <c r="GP10">
        <v>0</v>
      </c>
      <c r="GQ10">
        <v>0</v>
      </c>
      <c r="GR10">
        <v>0</v>
      </c>
      <c r="GS10">
        <v>0</v>
      </c>
      <c r="GT10">
        <v>195</v>
      </c>
      <c r="GU10">
        <v>195</v>
      </c>
      <c r="GV10">
        <v>0</v>
      </c>
      <c r="GW10">
        <v>0</v>
      </c>
      <c r="GX10">
        <v>2936</v>
      </c>
      <c r="GY10">
        <v>2936</v>
      </c>
      <c r="GZ10">
        <v>-1780</v>
      </c>
      <c r="HA10">
        <v>-1780</v>
      </c>
      <c r="HB10">
        <v>1248901</v>
      </c>
      <c r="HC10">
        <v>0</v>
      </c>
      <c r="HD10">
        <v>1195985</v>
      </c>
      <c r="HE10">
        <v>0</v>
      </c>
      <c r="HF10">
        <v>52916</v>
      </c>
      <c r="HG10">
        <v>0</v>
      </c>
      <c r="HH10">
        <v>192057</v>
      </c>
      <c r="HI10">
        <v>0</v>
      </c>
      <c r="HJ10">
        <v>124356</v>
      </c>
      <c r="HK10">
        <v>0</v>
      </c>
      <c r="HL10">
        <v>67701</v>
      </c>
      <c r="HM10">
        <v>0</v>
      </c>
    </row>
    <row r="11" spans="1:221" x14ac:dyDescent="0.25">
      <c r="A11" t="s">
        <v>1015</v>
      </c>
      <c r="B11">
        <v>19910972</v>
      </c>
      <c r="C11">
        <v>41528353</v>
      </c>
      <c r="D11">
        <v>6950788</v>
      </c>
      <c r="E11">
        <v>19910992</v>
      </c>
      <c r="F11">
        <v>41528353</v>
      </c>
      <c r="G11">
        <v>6950788</v>
      </c>
      <c r="H11">
        <v>19881974</v>
      </c>
      <c r="I11">
        <v>41492778</v>
      </c>
      <c r="J11">
        <v>6950813</v>
      </c>
      <c r="K11">
        <v>1738329</v>
      </c>
      <c r="L11">
        <v>31669403</v>
      </c>
      <c r="M11">
        <v>5566585</v>
      </c>
      <c r="N11">
        <v>1445018</v>
      </c>
      <c r="O11">
        <v>16324887</v>
      </c>
      <c r="P11">
        <v>0</v>
      </c>
      <c r="Q11">
        <v>1411047</v>
      </c>
      <c r="R11">
        <v>16324887</v>
      </c>
      <c r="S11">
        <v>0</v>
      </c>
      <c r="T11">
        <v>1411046</v>
      </c>
      <c r="U11">
        <v>0</v>
      </c>
      <c r="V11">
        <v>0</v>
      </c>
      <c r="W11">
        <v>0</v>
      </c>
      <c r="X11">
        <v>2481844</v>
      </c>
      <c r="Y11">
        <v>0</v>
      </c>
      <c r="Z11">
        <v>12091094</v>
      </c>
      <c r="AA11">
        <v>0</v>
      </c>
      <c r="AB11">
        <v>1</v>
      </c>
      <c r="AC11">
        <v>1751949</v>
      </c>
      <c r="AD11">
        <v>0</v>
      </c>
      <c r="AE11">
        <v>0</v>
      </c>
      <c r="AF11">
        <v>0</v>
      </c>
      <c r="AG11">
        <v>0</v>
      </c>
      <c r="AH11">
        <v>0</v>
      </c>
      <c r="AI11">
        <v>0</v>
      </c>
      <c r="AJ11">
        <v>0</v>
      </c>
      <c r="AK11">
        <v>0</v>
      </c>
      <c r="AL11">
        <v>20979</v>
      </c>
      <c r="AM11">
        <v>0</v>
      </c>
      <c r="AN11">
        <v>0</v>
      </c>
      <c r="AO11">
        <v>0</v>
      </c>
      <c r="AP11">
        <v>0</v>
      </c>
      <c r="AQ11">
        <v>0</v>
      </c>
      <c r="AR11">
        <v>6570</v>
      </c>
      <c r="AS11">
        <v>507</v>
      </c>
      <c r="AT11">
        <v>5236</v>
      </c>
      <c r="AU11">
        <v>0</v>
      </c>
      <c r="AV11">
        <v>444</v>
      </c>
      <c r="AW11">
        <v>0</v>
      </c>
      <c r="AX11">
        <v>235</v>
      </c>
      <c r="AY11">
        <v>0</v>
      </c>
      <c r="AZ11">
        <v>293311</v>
      </c>
      <c r="BA11">
        <v>15344516</v>
      </c>
      <c r="BB11">
        <v>5566585</v>
      </c>
      <c r="BC11">
        <v>12808591</v>
      </c>
      <c r="BD11">
        <v>4790944</v>
      </c>
      <c r="BE11">
        <v>135250</v>
      </c>
      <c r="BF11">
        <v>50776</v>
      </c>
      <c r="BG11">
        <v>191987</v>
      </c>
      <c r="BH11">
        <v>69407</v>
      </c>
      <c r="BI11">
        <v>65062</v>
      </c>
      <c r="BJ11">
        <v>0</v>
      </c>
      <c r="BK11">
        <v>-11</v>
      </c>
      <c r="BL11">
        <v>-3</v>
      </c>
      <c r="BM11">
        <v>224651</v>
      </c>
      <c r="BN11">
        <v>1503436</v>
      </c>
      <c r="BO11">
        <v>436958</v>
      </c>
      <c r="BP11">
        <v>30</v>
      </c>
      <c r="BQ11">
        <v>189</v>
      </c>
      <c r="BR11">
        <v>67835</v>
      </c>
      <c r="BS11">
        <v>453970</v>
      </c>
      <c r="BT11">
        <v>167111</v>
      </c>
      <c r="BU11">
        <v>0</v>
      </c>
      <c r="BV11">
        <v>0</v>
      </c>
      <c r="BW11">
        <v>0</v>
      </c>
      <c r="BX11">
        <v>0</v>
      </c>
      <c r="BY11">
        <v>0</v>
      </c>
      <c r="BZ11">
        <v>1</v>
      </c>
      <c r="CA11">
        <v>5</v>
      </c>
      <c r="CB11">
        <v>2</v>
      </c>
      <c r="CC11">
        <v>605</v>
      </c>
      <c r="CF11">
        <v>0</v>
      </c>
      <c r="CG11">
        <v>186226</v>
      </c>
      <c r="CH11">
        <v>51390</v>
      </c>
      <c r="CI11">
        <v>12007080</v>
      </c>
      <c r="CJ11">
        <v>419258</v>
      </c>
      <c r="CK11">
        <v>0</v>
      </c>
      <c r="CL11">
        <v>12004292</v>
      </c>
      <c r="CM11">
        <v>2788</v>
      </c>
      <c r="CN11">
        <v>419258</v>
      </c>
      <c r="CO11">
        <v>0</v>
      </c>
      <c r="CP11">
        <v>195553</v>
      </c>
      <c r="CQ11">
        <v>0</v>
      </c>
      <c r="CR11">
        <v>195553</v>
      </c>
      <c r="CS11">
        <v>0</v>
      </c>
      <c r="CT11">
        <v>0</v>
      </c>
      <c r="CU11">
        <v>0</v>
      </c>
      <c r="CV11">
        <v>0</v>
      </c>
      <c r="CW11">
        <v>0</v>
      </c>
      <c r="CX11">
        <v>0</v>
      </c>
      <c r="CY11">
        <v>0</v>
      </c>
      <c r="CZ11">
        <v>0</v>
      </c>
      <c r="DA11">
        <v>-1</v>
      </c>
      <c r="DB11">
        <v>0</v>
      </c>
      <c r="DC11">
        <v>0</v>
      </c>
      <c r="DD11">
        <v>0</v>
      </c>
      <c r="DE11">
        <v>0</v>
      </c>
      <c r="DF11">
        <v>-491</v>
      </c>
      <c r="DG11">
        <v>0</v>
      </c>
      <c r="DH11">
        <v>0</v>
      </c>
      <c r="DI11">
        <v>0</v>
      </c>
      <c r="DJ11">
        <v>0</v>
      </c>
      <c r="DK11">
        <v>0</v>
      </c>
      <c r="DL11">
        <v>2789</v>
      </c>
      <c r="DM11">
        <v>0</v>
      </c>
      <c r="DN11">
        <v>0</v>
      </c>
      <c r="DO11">
        <v>0</v>
      </c>
      <c r="DP11">
        <v>0</v>
      </c>
      <c r="DQ11">
        <v>0</v>
      </c>
      <c r="DR11">
        <v>0</v>
      </c>
      <c r="DS11">
        <v>0</v>
      </c>
      <c r="DT11">
        <v>0</v>
      </c>
      <c r="DU11">
        <v>0</v>
      </c>
      <c r="DV11">
        <v>0</v>
      </c>
      <c r="DW11">
        <v>0</v>
      </c>
      <c r="DX11">
        <v>0</v>
      </c>
      <c r="DY11">
        <v>0</v>
      </c>
      <c r="DZ11">
        <v>0</v>
      </c>
      <c r="EA11">
        <v>0</v>
      </c>
      <c r="EB11">
        <v>0</v>
      </c>
      <c r="EC11">
        <v>0</v>
      </c>
      <c r="ED11">
        <v>210867</v>
      </c>
      <c r="EE11">
        <v>0</v>
      </c>
      <c r="EF11">
        <v>0</v>
      </c>
      <c r="EG11">
        <v>0</v>
      </c>
      <c r="EH11">
        <v>0</v>
      </c>
      <c r="EI11">
        <v>0</v>
      </c>
      <c r="EJ11">
        <v>0</v>
      </c>
      <c r="EK11">
        <v>0</v>
      </c>
      <c r="EL11">
        <v>13329</v>
      </c>
      <c r="EM11">
        <v>0</v>
      </c>
      <c r="EN11">
        <v>0</v>
      </c>
      <c r="EO11">
        <v>0</v>
      </c>
      <c r="EP11">
        <v>0</v>
      </c>
      <c r="EQ11">
        <v>0</v>
      </c>
      <c r="ER11">
        <v>0</v>
      </c>
      <c r="ES11">
        <v>0</v>
      </c>
      <c r="ET11">
        <v>0</v>
      </c>
      <c r="EU11">
        <v>0</v>
      </c>
      <c r="EV11">
        <v>0</v>
      </c>
      <c r="EW11">
        <v>0</v>
      </c>
      <c r="EX11">
        <v>0</v>
      </c>
      <c r="EY11">
        <v>0</v>
      </c>
      <c r="EZ11">
        <v>0</v>
      </c>
      <c r="FA11">
        <v>0</v>
      </c>
      <c r="FB11">
        <v>0</v>
      </c>
      <c r="FC11">
        <v>0</v>
      </c>
      <c r="FD11">
        <v>0</v>
      </c>
      <c r="FE11">
        <v>0</v>
      </c>
      <c r="FF11">
        <v>712060</v>
      </c>
      <c r="FG11">
        <v>711444</v>
      </c>
      <c r="FH11">
        <v>616</v>
      </c>
      <c r="FI11">
        <v>0</v>
      </c>
      <c r="FJ11">
        <v>0</v>
      </c>
      <c r="FK11">
        <v>0</v>
      </c>
      <c r="FL11">
        <v>0</v>
      </c>
      <c r="FM11">
        <v>0</v>
      </c>
      <c r="FN11">
        <v>0</v>
      </c>
      <c r="FO11">
        <v>0</v>
      </c>
      <c r="FP11">
        <v>0</v>
      </c>
      <c r="FQ11">
        <v>6</v>
      </c>
      <c r="FR11">
        <v>0</v>
      </c>
      <c r="FS11">
        <v>610</v>
      </c>
      <c r="FT11">
        <v>0</v>
      </c>
      <c r="FU11">
        <v>0</v>
      </c>
      <c r="FV11">
        <v>0</v>
      </c>
      <c r="FW11">
        <v>0</v>
      </c>
      <c r="FX11">
        <v>0</v>
      </c>
      <c r="FY11">
        <v>0</v>
      </c>
      <c r="FZ11">
        <v>0</v>
      </c>
      <c r="GA11">
        <v>0</v>
      </c>
      <c r="GB11">
        <v>0</v>
      </c>
      <c r="GC11">
        <v>0</v>
      </c>
      <c r="GD11">
        <v>0</v>
      </c>
      <c r="GE11">
        <v>20</v>
      </c>
      <c r="GF11">
        <v>24</v>
      </c>
      <c r="GG11">
        <v>0</v>
      </c>
      <c r="GH11">
        <v>4802626</v>
      </c>
      <c r="GI11">
        <v>786456</v>
      </c>
      <c r="GJ11">
        <v>22052</v>
      </c>
      <c r="GK11">
        <v>22052</v>
      </c>
      <c r="GL11">
        <v>0</v>
      </c>
      <c r="GM11">
        <v>0</v>
      </c>
      <c r="GN11">
        <v>18905</v>
      </c>
      <c r="GO11">
        <v>18905</v>
      </c>
      <c r="GP11">
        <v>0</v>
      </c>
      <c r="GQ11">
        <v>0</v>
      </c>
      <c r="GR11">
        <v>0</v>
      </c>
      <c r="GS11">
        <v>0</v>
      </c>
      <c r="GT11">
        <v>0</v>
      </c>
      <c r="GU11">
        <v>0</v>
      </c>
      <c r="GV11">
        <v>0</v>
      </c>
      <c r="GW11">
        <v>0</v>
      </c>
      <c r="GX11">
        <v>807</v>
      </c>
      <c r="GY11">
        <v>807</v>
      </c>
      <c r="GZ11">
        <v>2340</v>
      </c>
      <c r="HA11">
        <v>2340</v>
      </c>
      <c r="HB11">
        <v>3698040</v>
      </c>
      <c r="HC11">
        <v>0</v>
      </c>
      <c r="HD11">
        <v>3420340</v>
      </c>
      <c r="HE11">
        <v>0</v>
      </c>
      <c r="HF11">
        <v>277700</v>
      </c>
      <c r="HG11">
        <v>0</v>
      </c>
      <c r="HH11">
        <v>316908</v>
      </c>
      <c r="HI11">
        <v>0</v>
      </c>
      <c r="HJ11">
        <v>202226</v>
      </c>
      <c r="HK11">
        <v>0</v>
      </c>
      <c r="HL11">
        <v>114682</v>
      </c>
      <c r="HM11">
        <v>0</v>
      </c>
    </row>
    <row r="12" spans="1:221" x14ac:dyDescent="0.25">
      <c r="A12" t="s">
        <v>1016</v>
      </c>
      <c r="B12">
        <v>19810692</v>
      </c>
      <c r="C12">
        <v>58968936</v>
      </c>
      <c r="D12">
        <v>8220747</v>
      </c>
      <c r="E12">
        <v>19810692</v>
      </c>
      <c r="F12">
        <v>58968936</v>
      </c>
      <c r="G12">
        <v>8220747</v>
      </c>
      <c r="H12">
        <v>19723235</v>
      </c>
      <c r="I12">
        <v>58925579</v>
      </c>
      <c r="J12">
        <v>8220754</v>
      </c>
      <c r="K12">
        <v>7487619</v>
      </c>
      <c r="L12">
        <v>47337348</v>
      </c>
      <c r="M12">
        <v>5983116</v>
      </c>
      <c r="N12">
        <v>7216390</v>
      </c>
      <c r="O12">
        <v>32314604</v>
      </c>
      <c r="P12">
        <v>0</v>
      </c>
      <c r="Q12">
        <v>3842813</v>
      </c>
      <c r="R12">
        <v>32314604</v>
      </c>
      <c r="S12">
        <v>0</v>
      </c>
      <c r="T12">
        <v>1264091</v>
      </c>
      <c r="U12">
        <v>0</v>
      </c>
      <c r="V12">
        <v>0</v>
      </c>
      <c r="W12">
        <v>0</v>
      </c>
      <c r="X12">
        <v>19010910</v>
      </c>
      <c r="Y12">
        <v>0</v>
      </c>
      <c r="Z12">
        <v>11989415</v>
      </c>
      <c r="AA12">
        <v>0</v>
      </c>
      <c r="AB12">
        <v>2578722</v>
      </c>
      <c r="AC12">
        <v>1313191</v>
      </c>
      <c r="AD12">
        <v>0</v>
      </c>
      <c r="AE12">
        <v>0</v>
      </c>
      <c r="AF12">
        <v>1088</v>
      </c>
      <c r="AG12">
        <v>0</v>
      </c>
      <c r="AH12">
        <v>0</v>
      </c>
      <c r="AI12">
        <v>0</v>
      </c>
      <c r="AJ12">
        <v>0</v>
      </c>
      <c r="AK12">
        <v>0</v>
      </c>
      <c r="AL12">
        <v>3311910</v>
      </c>
      <c r="AM12">
        <v>0</v>
      </c>
      <c r="AN12">
        <v>0</v>
      </c>
      <c r="AO12">
        <v>0</v>
      </c>
      <c r="AP12">
        <v>0</v>
      </c>
      <c r="AQ12">
        <v>0</v>
      </c>
      <c r="AR12">
        <v>31098</v>
      </c>
      <c r="AS12">
        <v>12270</v>
      </c>
      <c r="AT12">
        <v>15965</v>
      </c>
      <c r="AU12">
        <v>0</v>
      </c>
      <c r="AV12">
        <v>1439</v>
      </c>
      <c r="AW12">
        <v>0</v>
      </c>
      <c r="AX12">
        <v>895</v>
      </c>
      <c r="AY12">
        <v>0</v>
      </c>
      <c r="AZ12">
        <v>271229</v>
      </c>
      <c r="BA12">
        <v>15022744</v>
      </c>
      <c r="BB12">
        <v>5983116</v>
      </c>
      <c r="BC12">
        <v>12509479</v>
      </c>
      <c r="BD12">
        <v>5071227</v>
      </c>
      <c r="BE12">
        <v>103939</v>
      </c>
      <c r="BF12">
        <v>39617</v>
      </c>
      <c r="BG12">
        <v>195981</v>
      </c>
      <c r="BH12">
        <v>76297</v>
      </c>
      <c r="BI12">
        <v>145974</v>
      </c>
      <c r="BJ12">
        <v>29469</v>
      </c>
      <c r="BK12">
        <v>384</v>
      </c>
      <c r="BL12">
        <v>105</v>
      </c>
      <c r="BM12">
        <v>139309</v>
      </c>
      <c r="BN12">
        <v>932296</v>
      </c>
      <c r="BO12">
        <v>348869</v>
      </c>
      <c r="BP12">
        <v>-26</v>
      </c>
      <c r="BQ12">
        <v>107</v>
      </c>
      <c r="BR12">
        <v>130803</v>
      </c>
      <c r="BS12">
        <v>875376</v>
      </c>
      <c r="BT12">
        <v>320380</v>
      </c>
      <c r="BU12">
        <v>0</v>
      </c>
      <c r="BV12">
        <v>0</v>
      </c>
      <c r="BW12">
        <v>1</v>
      </c>
      <c r="BX12">
        <v>9</v>
      </c>
      <c r="BY12">
        <v>-3</v>
      </c>
      <c r="BZ12">
        <v>0</v>
      </c>
      <c r="CA12">
        <v>0</v>
      </c>
      <c r="CB12">
        <v>0</v>
      </c>
      <c r="CC12">
        <v>1035</v>
      </c>
      <c r="CF12">
        <v>0</v>
      </c>
      <c r="CG12">
        <v>259306</v>
      </c>
      <c r="CH12">
        <v>97155</v>
      </c>
      <c r="CI12">
        <v>10818589</v>
      </c>
      <c r="CJ12">
        <v>2315436</v>
      </c>
      <c r="CK12">
        <v>0</v>
      </c>
      <c r="CL12">
        <v>3646808</v>
      </c>
      <c r="CM12">
        <v>7171781</v>
      </c>
      <c r="CN12">
        <v>2315436</v>
      </c>
      <c r="CO12">
        <v>0</v>
      </c>
      <c r="CP12">
        <v>-39</v>
      </c>
      <c r="CQ12">
        <v>0</v>
      </c>
      <c r="CR12">
        <v>-39</v>
      </c>
      <c r="CS12">
        <v>0</v>
      </c>
      <c r="CT12">
        <v>0</v>
      </c>
      <c r="CU12">
        <v>0</v>
      </c>
      <c r="CV12">
        <v>0</v>
      </c>
      <c r="CW12">
        <v>0</v>
      </c>
      <c r="CX12">
        <v>6510584</v>
      </c>
      <c r="CY12">
        <v>1333493</v>
      </c>
      <c r="CZ12">
        <v>0</v>
      </c>
      <c r="DA12">
        <v>-99</v>
      </c>
      <c r="DB12">
        <v>-20</v>
      </c>
      <c r="DC12">
        <v>0</v>
      </c>
      <c r="DD12">
        <v>0</v>
      </c>
      <c r="DE12">
        <v>0</v>
      </c>
      <c r="DF12">
        <v>0</v>
      </c>
      <c r="DG12">
        <v>0</v>
      </c>
      <c r="DH12">
        <v>0</v>
      </c>
      <c r="DI12">
        <v>0</v>
      </c>
      <c r="DJ12">
        <v>0</v>
      </c>
      <c r="DK12">
        <v>0</v>
      </c>
      <c r="DL12">
        <v>658198</v>
      </c>
      <c r="DM12">
        <v>0</v>
      </c>
      <c r="DN12">
        <v>0</v>
      </c>
      <c r="DO12">
        <v>0</v>
      </c>
      <c r="DP12">
        <v>0</v>
      </c>
      <c r="DQ12">
        <v>0</v>
      </c>
      <c r="DR12">
        <v>0</v>
      </c>
      <c r="DS12">
        <v>0</v>
      </c>
      <c r="DT12">
        <v>0</v>
      </c>
      <c r="DU12">
        <v>0</v>
      </c>
      <c r="DV12">
        <v>0</v>
      </c>
      <c r="DW12">
        <v>241</v>
      </c>
      <c r="DX12">
        <v>719</v>
      </c>
      <c r="DY12">
        <v>0</v>
      </c>
      <c r="DZ12">
        <v>0</v>
      </c>
      <c r="EA12">
        <v>0</v>
      </c>
      <c r="EB12">
        <v>0</v>
      </c>
      <c r="EC12">
        <v>0</v>
      </c>
      <c r="ED12">
        <v>965684</v>
      </c>
      <c r="EE12">
        <v>0</v>
      </c>
      <c r="EF12">
        <v>2857</v>
      </c>
      <c r="EG12">
        <v>14999</v>
      </c>
      <c r="EH12">
        <v>0</v>
      </c>
      <c r="EI12">
        <v>0</v>
      </c>
      <c r="EJ12">
        <v>0</v>
      </c>
      <c r="EK12">
        <v>0</v>
      </c>
      <c r="EL12">
        <v>600</v>
      </c>
      <c r="EM12">
        <v>0</v>
      </c>
      <c r="EN12">
        <v>0</v>
      </c>
      <c r="EO12">
        <v>0</v>
      </c>
      <c r="EP12">
        <v>0</v>
      </c>
      <c r="EQ12">
        <v>0</v>
      </c>
      <c r="ER12">
        <v>0</v>
      </c>
      <c r="ES12">
        <v>0</v>
      </c>
      <c r="ET12">
        <v>0</v>
      </c>
      <c r="EU12">
        <v>0</v>
      </c>
      <c r="EV12">
        <v>0</v>
      </c>
      <c r="EW12">
        <v>0</v>
      </c>
      <c r="EX12">
        <v>0</v>
      </c>
      <c r="EY12">
        <v>0</v>
      </c>
      <c r="EZ12">
        <v>0</v>
      </c>
      <c r="FA12">
        <v>0</v>
      </c>
      <c r="FB12">
        <v>0</v>
      </c>
      <c r="FC12">
        <v>0</v>
      </c>
      <c r="FD12">
        <v>0</v>
      </c>
      <c r="FE12">
        <v>0</v>
      </c>
      <c r="FF12">
        <v>1248127</v>
      </c>
      <c r="FG12">
        <v>1247595</v>
      </c>
      <c r="FH12">
        <v>532</v>
      </c>
      <c r="FI12">
        <v>0</v>
      </c>
      <c r="FJ12">
        <v>0</v>
      </c>
      <c r="FK12">
        <v>0</v>
      </c>
      <c r="FL12">
        <v>0</v>
      </c>
      <c r="FM12">
        <v>0</v>
      </c>
      <c r="FN12">
        <v>0</v>
      </c>
      <c r="FO12">
        <v>0</v>
      </c>
      <c r="FP12">
        <v>0</v>
      </c>
      <c r="FQ12">
        <v>243</v>
      </c>
      <c r="FR12">
        <v>0</v>
      </c>
      <c r="FS12">
        <v>289</v>
      </c>
      <c r="FT12">
        <v>0</v>
      </c>
      <c r="FU12">
        <v>0</v>
      </c>
      <c r="FV12">
        <v>0</v>
      </c>
      <c r="FW12">
        <v>0</v>
      </c>
      <c r="FX12">
        <v>0</v>
      </c>
      <c r="FY12">
        <v>0</v>
      </c>
      <c r="FZ12">
        <v>0</v>
      </c>
      <c r="GA12">
        <v>0</v>
      </c>
      <c r="GB12">
        <v>0</v>
      </c>
      <c r="GC12">
        <v>0</v>
      </c>
      <c r="GD12">
        <v>0</v>
      </c>
      <c r="GE12">
        <v>0</v>
      </c>
      <c r="GF12">
        <v>0</v>
      </c>
      <c r="GG12">
        <v>0</v>
      </c>
      <c r="GH12">
        <v>5914540</v>
      </c>
      <c r="GI12">
        <v>873818</v>
      </c>
      <c r="GJ12">
        <v>32008</v>
      </c>
      <c r="GK12">
        <v>32008</v>
      </c>
      <c r="GL12">
        <v>0</v>
      </c>
      <c r="GM12">
        <v>0</v>
      </c>
      <c r="GN12">
        <v>20735</v>
      </c>
      <c r="GO12">
        <v>20735</v>
      </c>
      <c r="GP12">
        <v>0</v>
      </c>
      <c r="GQ12">
        <v>0</v>
      </c>
      <c r="GR12">
        <v>0</v>
      </c>
      <c r="GS12">
        <v>0</v>
      </c>
      <c r="GT12">
        <v>0</v>
      </c>
      <c r="GU12">
        <v>0</v>
      </c>
      <c r="GV12">
        <v>0</v>
      </c>
      <c r="GW12">
        <v>0</v>
      </c>
      <c r="GX12">
        <v>8465</v>
      </c>
      <c r="GY12">
        <v>8465</v>
      </c>
      <c r="GZ12">
        <v>2808</v>
      </c>
      <c r="HA12">
        <v>2808</v>
      </c>
      <c r="HB12">
        <v>4674701</v>
      </c>
      <c r="HC12">
        <v>0</v>
      </c>
      <c r="HD12">
        <v>4289925</v>
      </c>
      <c r="HE12">
        <v>0</v>
      </c>
      <c r="HF12">
        <v>384776</v>
      </c>
      <c r="HG12">
        <v>0</v>
      </c>
      <c r="HH12">
        <v>346412</v>
      </c>
      <c r="HI12">
        <v>0</v>
      </c>
      <c r="HJ12">
        <v>235602</v>
      </c>
      <c r="HK12">
        <v>0</v>
      </c>
      <c r="HL12">
        <v>110810</v>
      </c>
      <c r="HM12">
        <v>0</v>
      </c>
    </row>
    <row r="13" spans="1:221" x14ac:dyDescent="0.25">
      <c r="A13" t="s">
        <v>1017</v>
      </c>
      <c r="B13">
        <v>431307689</v>
      </c>
      <c r="C13">
        <v>590410929</v>
      </c>
      <c r="D13">
        <v>110500512</v>
      </c>
      <c r="E13">
        <v>431304496</v>
      </c>
      <c r="F13">
        <v>590410929</v>
      </c>
      <c r="G13">
        <v>110500512</v>
      </c>
      <c r="H13">
        <v>428552777</v>
      </c>
      <c r="I13">
        <v>589611575</v>
      </c>
      <c r="J13">
        <v>110100973</v>
      </c>
      <c r="K13">
        <v>39322250</v>
      </c>
      <c r="L13">
        <v>432288858</v>
      </c>
      <c r="M13">
        <v>63504132</v>
      </c>
      <c r="N13">
        <v>34333345</v>
      </c>
      <c r="O13">
        <v>220060744</v>
      </c>
      <c r="P13">
        <v>0</v>
      </c>
      <c r="Q13">
        <v>30162181</v>
      </c>
      <c r="R13">
        <v>220062247</v>
      </c>
      <c r="S13">
        <v>0</v>
      </c>
      <c r="T13">
        <v>30161655</v>
      </c>
      <c r="U13">
        <v>0</v>
      </c>
      <c r="V13">
        <v>6</v>
      </c>
      <c r="W13">
        <v>0</v>
      </c>
      <c r="X13">
        <v>4320917</v>
      </c>
      <c r="Y13">
        <v>0</v>
      </c>
      <c r="Z13">
        <v>214698639</v>
      </c>
      <c r="AA13">
        <v>0</v>
      </c>
      <c r="AB13">
        <v>523</v>
      </c>
      <c r="AC13">
        <v>1022838</v>
      </c>
      <c r="AD13">
        <v>0</v>
      </c>
      <c r="AE13">
        <v>3</v>
      </c>
      <c r="AF13">
        <v>19847</v>
      </c>
      <c r="AG13">
        <v>0</v>
      </c>
      <c r="AH13">
        <v>-4751</v>
      </c>
      <c r="AI13">
        <v>-1560</v>
      </c>
      <c r="AJ13">
        <v>0</v>
      </c>
      <c r="AK13">
        <v>28</v>
      </c>
      <c r="AL13">
        <v>61845</v>
      </c>
      <c r="AM13">
        <v>0</v>
      </c>
      <c r="AN13">
        <v>0</v>
      </c>
      <c r="AO13">
        <v>-3</v>
      </c>
      <c r="AP13">
        <v>57</v>
      </c>
      <c r="AQ13">
        <v>0</v>
      </c>
      <c r="AR13">
        <v>1068864</v>
      </c>
      <c r="AS13">
        <v>1039822</v>
      </c>
      <c r="AT13">
        <v>1800674</v>
      </c>
      <c r="AU13">
        <v>15466</v>
      </c>
      <c r="AV13">
        <v>62064</v>
      </c>
      <c r="AW13">
        <v>12106</v>
      </c>
      <c r="AX13">
        <v>115049</v>
      </c>
      <c r="AY13">
        <v>0</v>
      </c>
      <c r="AZ13">
        <v>4988905</v>
      </c>
      <c r="BA13">
        <v>212228114</v>
      </c>
      <c r="BB13">
        <v>63504132</v>
      </c>
      <c r="BC13">
        <v>155555079</v>
      </c>
      <c r="BD13">
        <v>50663088</v>
      </c>
      <c r="BE13">
        <v>767811</v>
      </c>
      <c r="BF13">
        <v>258897</v>
      </c>
      <c r="BG13">
        <v>5582444</v>
      </c>
      <c r="BH13">
        <v>1549927</v>
      </c>
      <c r="BI13">
        <v>9910661</v>
      </c>
      <c r="BJ13">
        <v>1194533</v>
      </c>
      <c r="BK13">
        <v>6471</v>
      </c>
      <c r="BL13">
        <v>1052</v>
      </c>
      <c r="BM13">
        <v>2464128</v>
      </c>
      <c r="BN13">
        <v>16490700</v>
      </c>
      <c r="BO13">
        <v>3799803</v>
      </c>
      <c r="BP13">
        <v>-16</v>
      </c>
      <c r="BQ13">
        <v>10197</v>
      </c>
      <c r="BR13">
        <v>2456258</v>
      </c>
      <c r="BS13">
        <v>16438034</v>
      </c>
      <c r="BT13">
        <v>3979155</v>
      </c>
      <c r="BU13">
        <v>23555</v>
      </c>
      <c r="BV13">
        <v>3954</v>
      </c>
      <c r="BW13">
        <v>6158</v>
      </c>
      <c r="BX13">
        <v>41213</v>
      </c>
      <c r="BY13">
        <v>6264</v>
      </c>
      <c r="BZ13">
        <v>21018</v>
      </c>
      <c r="CA13">
        <v>140657</v>
      </c>
      <c r="CB13">
        <v>23468</v>
      </c>
      <c r="CC13">
        <v>31162</v>
      </c>
      <c r="CF13">
        <v>0</v>
      </c>
      <c r="CG13">
        <v>7271489</v>
      </c>
      <c r="CH13">
        <v>2023991</v>
      </c>
      <c r="CI13">
        <v>347287699</v>
      </c>
      <c r="CJ13">
        <v>34286163</v>
      </c>
      <c r="CK13">
        <v>0</v>
      </c>
      <c r="CL13">
        <v>349910690</v>
      </c>
      <c r="CM13">
        <v>-2622991</v>
      </c>
      <c r="CN13">
        <v>34286163</v>
      </c>
      <c r="CO13">
        <v>0</v>
      </c>
      <c r="CP13">
        <v>4542</v>
      </c>
      <c r="CQ13">
        <v>0</v>
      </c>
      <c r="CR13">
        <v>5696</v>
      </c>
      <c r="CS13">
        <v>0</v>
      </c>
      <c r="CT13">
        <v>-1154</v>
      </c>
      <c r="CU13">
        <v>0</v>
      </c>
      <c r="CV13">
        <v>0</v>
      </c>
      <c r="CW13">
        <v>0</v>
      </c>
      <c r="CX13">
        <v>0</v>
      </c>
      <c r="CY13">
        <v>0</v>
      </c>
      <c r="CZ13">
        <v>0</v>
      </c>
      <c r="DA13">
        <v>0</v>
      </c>
      <c r="DB13">
        <v>0</v>
      </c>
      <c r="DC13">
        <v>0</v>
      </c>
      <c r="DD13">
        <v>0</v>
      </c>
      <c r="DE13">
        <v>0</v>
      </c>
      <c r="DF13">
        <v>15103</v>
      </c>
      <c r="DG13">
        <v>0</v>
      </c>
      <c r="DH13">
        <v>0</v>
      </c>
      <c r="DI13">
        <v>0</v>
      </c>
      <c r="DJ13">
        <v>0</v>
      </c>
      <c r="DK13">
        <v>0</v>
      </c>
      <c r="DL13">
        <v>385947</v>
      </c>
      <c r="DM13">
        <v>0</v>
      </c>
      <c r="DN13">
        <v>0</v>
      </c>
      <c r="DO13">
        <v>0</v>
      </c>
      <c r="DP13">
        <v>25</v>
      </c>
      <c r="DQ13">
        <v>76</v>
      </c>
      <c r="DR13">
        <v>0</v>
      </c>
      <c r="DS13">
        <v>379530</v>
      </c>
      <c r="DT13">
        <v>58</v>
      </c>
      <c r="DU13">
        <v>172</v>
      </c>
      <c r="DV13">
        <v>0</v>
      </c>
      <c r="DW13">
        <v>50142</v>
      </c>
      <c r="DX13">
        <v>149628</v>
      </c>
      <c r="DY13">
        <v>0</v>
      </c>
      <c r="DZ13">
        <v>121230</v>
      </c>
      <c r="EA13">
        <v>0</v>
      </c>
      <c r="EB13">
        <v>304</v>
      </c>
      <c r="EC13">
        <v>0</v>
      </c>
      <c r="ED13">
        <v>8891914</v>
      </c>
      <c r="EE13">
        <v>0</v>
      </c>
      <c r="EF13">
        <v>4315789</v>
      </c>
      <c r="EG13">
        <v>22657892</v>
      </c>
      <c r="EH13">
        <v>0</v>
      </c>
      <c r="EI13">
        <v>0</v>
      </c>
      <c r="EJ13">
        <v>0</v>
      </c>
      <c r="EK13">
        <v>0</v>
      </c>
      <c r="EL13">
        <v>129733</v>
      </c>
      <c r="EM13">
        <v>0</v>
      </c>
      <c r="EN13">
        <v>2315569</v>
      </c>
      <c r="EO13">
        <v>0</v>
      </c>
      <c r="EP13">
        <v>0</v>
      </c>
      <c r="EQ13">
        <v>-57111</v>
      </c>
      <c r="ER13">
        <v>-66403</v>
      </c>
      <c r="ES13">
        <v>0</v>
      </c>
      <c r="ET13">
        <v>124419</v>
      </c>
      <c r="EU13">
        <v>0</v>
      </c>
      <c r="EV13">
        <v>0</v>
      </c>
      <c r="EW13">
        <v>0</v>
      </c>
      <c r="EX13">
        <v>0</v>
      </c>
      <c r="EY13">
        <v>0</v>
      </c>
      <c r="EZ13">
        <v>26491</v>
      </c>
      <c r="FA13">
        <v>0</v>
      </c>
      <c r="FB13">
        <v>-7781878</v>
      </c>
      <c r="FC13">
        <v>0</v>
      </c>
      <c r="FD13">
        <v>0</v>
      </c>
      <c r="FE13">
        <v>0</v>
      </c>
      <c r="FF13">
        <v>41578427</v>
      </c>
      <c r="FG13">
        <v>41434324</v>
      </c>
      <c r="FH13">
        <v>144103</v>
      </c>
      <c r="FI13">
        <v>0</v>
      </c>
      <c r="FJ13">
        <v>0</v>
      </c>
      <c r="FK13">
        <v>0</v>
      </c>
      <c r="FL13">
        <v>0</v>
      </c>
      <c r="FM13">
        <v>4447</v>
      </c>
      <c r="FN13">
        <v>0</v>
      </c>
      <c r="FO13">
        <v>0</v>
      </c>
      <c r="FP13">
        <v>0</v>
      </c>
      <c r="FQ13">
        <v>70556</v>
      </c>
      <c r="FR13">
        <v>0</v>
      </c>
      <c r="FS13">
        <v>14424</v>
      </c>
      <c r="FT13">
        <v>53996</v>
      </c>
      <c r="FU13">
        <v>29</v>
      </c>
      <c r="FV13">
        <v>0</v>
      </c>
      <c r="FW13">
        <v>0</v>
      </c>
      <c r="FX13">
        <v>0</v>
      </c>
      <c r="FY13">
        <v>0</v>
      </c>
      <c r="FZ13">
        <v>653</v>
      </c>
      <c r="GA13">
        <v>0</v>
      </c>
      <c r="GB13">
        <v>-2</v>
      </c>
      <c r="GC13">
        <v>0</v>
      </c>
      <c r="GD13">
        <v>0</v>
      </c>
      <c r="GE13">
        <v>62006</v>
      </c>
      <c r="GF13">
        <v>72789</v>
      </c>
      <c r="GG13">
        <v>36395</v>
      </c>
      <c r="GH13">
        <v>64642367</v>
      </c>
      <c r="GI13">
        <v>17270793</v>
      </c>
      <c r="GJ13">
        <v>823321</v>
      </c>
      <c r="GK13">
        <v>823321</v>
      </c>
      <c r="GL13">
        <v>0</v>
      </c>
      <c r="GM13">
        <v>0</v>
      </c>
      <c r="GN13">
        <v>823321</v>
      </c>
      <c r="GO13">
        <v>823321</v>
      </c>
      <c r="GP13">
        <v>0</v>
      </c>
      <c r="GQ13">
        <v>0</v>
      </c>
      <c r="GR13">
        <v>0</v>
      </c>
      <c r="GS13">
        <v>0</v>
      </c>
      <c r="GT13">
        <v>0</v>
      </c>
      <c r="GU13">
        <v>0</v>
      </c>
      <c r="GV13">
        <v>0</v>
      </c>
      <c r="GW13">
        <v>0</v>
      </c>
      <c r="GX13">
        <v>0</v>
      </c>
      <c r="GY13">
        <v>0</v>
      </c>
      <c r="GZ13">
        <v>0</v>
      </c>
      <c r="HA13">
        <v>0</v>
      </c>
      <c r="HB13">
        <v>43211307</v>
      </c>
      <c r="HC13">
        <v>0</v>
      </c>
      <c r="HD13">
        <v>42369401</v>
      </c>
      <c r="HE13">
        <v>0</v>
      </c>
      <c r="HF13">
        <v>841906</v>
      </c>
      <c r="HG13">
        <v>0</v>
      </c>
      <c r="HH13">
        <v>4129326</v>
      </c>
      <c r="HI13">
        <v>0</v>
      </c>
      <c r="HJ13">
        <v>1833904</v>
      </c>
      <c r="HK13">
        <v>0</v>
      </c>
      <c r="HL13">
        <v>2295422</v>
      </c>
      <c r="HM13">
        <v>0</v>
      </c>
    </row>
    <row r="14" spans="1:221" x14ac:dyDescent="0.25">
      <c r="A14" t="s">
        <v>1018</v>
      </c>
      <c r="B14">
        <v>9068698</v>
      </c>
      <c r="C14">
        <v>18563667</v>
      </c>
      <c r="D14">
        <v>3329323</v>
      </c>
      <c r="E14">
        <v>9068610</v>
      </c>
      <c r="F14">
        <v>18563667</v>
      </c>
      <c r="G14">
        <v>3329323</v>
      </c>
      <c r="H14">
        <v>9026246</v>
      </c>
      <c r="I14">
        <v>18542788</v>
      </c>
      <c r="J14">
        <v>3329341</v>
      </c>
      <c r="K14">
        <v>728508</v>
      </c>
      <c r="L14">
        <v>13783478</v>
      </c>
      <c r="M14">
        <v>2370025</v>
      </c>
      <c r="N14">
        <v>663460</v>
      </c>
      <c r="O14">
        <v>6023146</v>
      </c>
      <c r="P14">
        <v>0</v>
      </c>
      <c r="Q14">
        <v>549814</v>
      </c>
      <c r="R14">
        <v>6023146</v>
      </c>
      <c r="S14">
        <v>0</v>
      </c>
      <c r="T14">
        <v>549845</v>
      </c>
      <c r="U14">
        <v>0</v>
      </c>
      <c r="V14">
        <v>0</v>
      </c>
      <c r="W14">
        <v>0</v>
      </c>
      <c r="X14">
        <v>516727</v>
      </c>
      <c r="Y14">
        <v>0</v>
      </c>
      <c r="Z14">
        <v>5363367</v>
      </c>
      <c r="AA14">
        <v>0</v>
      </c>
      <c r="AB14">
        <v>-31</v>
      </c>
      <c r="AC14">
        <v>143052</v>
      </c>
      <c r="AD14">
        <v>0</v>
      </c>
      <c r="AE14">
        <v>0</v>
      </c>
      <c r="AF14">
        <v>0</v>
      </c>
      <c r="AG14">
        <v>0</v>
      </c>
      <c r="AH14">
        <v>0</v>
      </c>
      <c r="AI14">
        <v>0</v>
      </c>
      <c r="AJ14">
        <v>0</v>
      </c>
      <c r="AK14">
        <v>0</v>
      </c>
      <c r="AL14">
        <v>22192</v>
      </c>
      <c r="AM14">
        <v>0</v>
      </c>
      <c r="AN14">
        <v>0</v>
      </c>
      <c r="AO14">
        <v>0</v>
      </c>
      <c r="AP14">
        <v>0</v>
      </c>
      <c r="AQ14">
        <v>0</v>
      </c>
      <c r="AR14">
        <v>17210</v>
      </c>
      <c r="AS14">
        <v>58434</v>
      </c>
      <c r="AT14">
        <v>15087</v>
      </c>
      <c r="AU14">
        <v>0</v>
      </c>
      <c r="AV14">
        <v>653</v>
      </c>
      <c r="AW14">
        <v>0</v>
      </c>
      <c r="AX14">
        <v>70</v>
      </c>
      <c r="AY14">
        <v>0</v>
      </c>
      <c r="AZ14">
        <v>65048</v>
      </c>
      <c r="BA14">
        <v>7760332</v>
      </c>
      <c r="BB14">
        <v>2370025</v>
      </c>
      <c r="BC14">
        <v>6921616</v>
      </c>
      <c r="BD14">
        <v>2139389</v>
      </c>
      <c r="BE14">
        <v>83333</v>
      </c>
      <c r="BF14">
        <v>22754</v>
      </c>
      <c r="BG14">
        <v>109136</v>
      </c>
      <c r="BH14">
        <v>29842</v>
      </c>
      <c r="BI14">
        <v>54818</v>
      </c>
      <c r="BJ14">
        <v>7957</v>
      </c>
      <c r="BK14">
        <v>0</v>
      </c>
      <c r="BL14">
        <v>0</v>
      </c>
      <c r="BM14">
        <v>37480</v>
      </c>
      <c r="BN14">
        <v>250830</v>
      </c>
      <c r="BO14">
        <v>69878</v>
      </c>
      <c r="BP14">
        <v>0</v>
      </c>
      <c r="BQ14">
        <v>432</v>
      </c>
      <c r="BR14">
        <v>27505</v>
      </c>
      <c r="BS14">
        <v>184069</v>
      </c>
      <c r="BT14">
        <v>58788</v>
      </c>
      <c r="BU14">
        <v>0</v>
      </c>
      <c r="BV14">
        <v>0</v>
      </c>
      <c r="BW14">
        <v>0</v>
      </c>
      <c r="BX14">
        <v>0</v>
      </c>
      <c r="BY14">
        <v>0</v>
      </c>
      <c r="BZ14">
        <v>0</v>
      </c>
      <c r="CA14">
        <v>0</v>
      </c>
      <c r="CB14">
        <v>0</v>
      </c>
      <c r="CC14">
        <v>-369</v>
      </c>
      <c r="CF14">
        <v>0</v>
      </c>
      <c r="CG14">
        <v>156530</v>
      </c>
      <c r="CH14">
        <v>41417</v>
      </c>
      <c r="CI14">
        <v>7227248</v>
      </c>
      <c r="CJ14">
        <v>34649</v>
      </c>
      <c r="CK14">
        <v>0</v>
      </c>
      <c r="CL14">
        <v>7224126</v>
      </c>
      <c r="CM14">
        <v>3122</v>
      </c>
      <c r="CN14">
        <v>34649</v>
      </c>
      <c r="CO14">
        <v>0</v>
      </c>
      <c r="CP14">
        <v>5</v>
      </c>
      <c r="CQ14">
        <v>0</v>
      </c>
      <c r="CR14">
        <v>5</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-1281</v>
      </c>
      <c r="DQ14">
        <v>-3822</v>
      </c>
      <c r="DR14">
        <v>0</v>
      </c>
      <c r="DS14">
        <v>0</v>
      </c>
      <c r="DT14">
        <v>0</v>
      </c>
      <c r="DU14">
        <v>0</v>
      </c>
      <c r="DV14">
        <v>0</v>
      </c>
      <c r="DW14">
        <v>0</v>
      </c>
      <c r="DX14">
        <v>0</v>
      </c>
      <c r="DY14">
        <v>0</v>
      </c>
      <c r="DZ14">
        <v>0</v>
      </c>
      <c r="EA14">
        <v>0</v>
      </c>
      <c r="EB14">
        <v>-1</v>
      </c>
      <c r="EC14">
        <v>0</v>
      </c>
      <c r="ED14">
        <v>15351</v>
      </c>
      <c r="EE14">
        <v>0</v>
      </c>
      <c r="EF14">
        <v>4403</v>
      </c>
      <c r="EG14">
        <v>23116</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1025030</v>
      </c>
      <c r="FG14">
        <v>1025030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2305676</v>
      </c>
      <c r="GI14">
        <v>331673</v>
      </c>
      <c r="GJ14">
        <v>7587</v>
      </c>
      <c r="GK14">
        <v>7587</v>
      </c>
      <c r="GL14">
        <v>0</v>
      </c>
      <c r="GM14">
        <v>0</v>
      </c>
      <c r="GN14">
        <v>5442</v>
      </c>
      <c r="GO14">
        <v>5442</v>
      </c>
      <c r="GP14">
        <v>0</v>
      </c>
      <c r="GQ14">
        <v>0</v>
      </c>
      <c r="GR14">
        <v>0</v>
      </c>
      <c r="GS14">
        <v>0</v>
      </c>
      <c r="GT14">
        <v>253</v>
      </c>
      <c r="GU14">
        <v>253</v>
      </c>
      <c r="GV14">
        <v>0</v>
      </c>
      <c r="GW14">
        <v>0</v>
      </c>
      <c r="GX14">
        <v>1510</v>
      </c>
      <c r="GY14">
        <v>1510</v>
      </c>
      <c r="GZ14">
        <v>382</v>
      </c>
      <c r="HA14">
        <v>382</v>
      </c>
      <c r="HB14">
        <v>1789661</v>
      </c>
      <c r="HC14">
        <v>0</v>
      </c>
      <c r="HD14">
        <v>1662261</v>
      </c>
      <c r="HE14">
        <v>0</v>
      </c>
      <c r="HF14">
        <v>127400</v>
      </c>
      <c r="HG14">
        <v>0</v>
      </c>
      <c r="HH14">
        <v>183623</v>
      </c>
      <c r="HI14">
        <v>0</v>
      </c>
      <c r="HJ14">
        <v>103955</v>
      </c>
      <c r="HK14">
        <v>0</v>
      </c>
      <c r="HL14">
        <v>79668</v>
      </c>
      <c r="HM14">
        <v>0</v>
      </c>
    </row>
    <row r="15" spans="1:221" x14ac:dyDescent="0.25">
      <c r="A15" t="s">
        <v>1019</v>
      </c>
      <c r="B15">
        <v>48612667</v>
      </c>
      <c r="C15">
        <v>69207857</v>
      </c>
      <c r="D15">
        <v>6817154</v>
      </c>
      <c r="E15">
        <v>48613186</v>
      </c>
      <c r="F15">
        <v>69207857</v>
      </c>
      <c r="G15">
        <v>6817154</v>
      </c>
      <c r="H15">
        <v>48462028</v>
      </c>
      <c r="I15">
        <v>69159559</v>
      </c>
      <c r="J15">
        <v>6817002</v>
      </c>
      <c r="K15">
        <v>1666469</v>
      </c>
      <c r="L15">
        <v>29282046</v>
      </c>
      <c r="M15">
        <v>5128176</v>
      </c>
      <c r="N15">
        <v>1494618</v>
      </c>
      <c r="O15">
        <v>14063897</v>
      </c>
      <c r="P15">
        <v>0</v>
      </c>
      <c r="Q15">
        <v>1142607</v>
      </c>
      <c r="R15">
        <v>14063877</v>
      </c>
      <c r="S15">
        <v>0</v>
      </c>
      <c r="T15">
        <v>1142609</v>
      </c>
      <c r="U15">
        <v>0</v>
      </c>
      <c r="V15">
        <v>0</v>
      </c>
      <c r="W15">
        <v>0</v>
      </c>
      <c r="X15">
        <v>2141363</v>
      </c>
      <c r="Y15">
        <v>0</v>
      </c>
      <c r="Z15">
        <v>11678946</v>
      </c>
      <c r="AA15">
        <v>0</v>
      </c>
      <c r="AB15">
        <v>-2</v>
      </c>
      <c r="AC15">
        <v>243568</v>
      </c>
      <c r="AD15">
        <v>0</v>
      </c>
      <c r="AE15">
        <v>0</v>
      </c>
      <c r="AF15">
        <v>0</v>
      </c>
      <c r="AG15">
        <v>0</v>
      </c>
      <c r="AH15">
        <v>0</v>
      </c>
      <c r="AI15">
        <v>0</v>
      </c>
      <c r="AJ15">
        <v>0</v>
      </c>
      <c r="AK15">
        <v>1479</v>
      </c>
      <c r="AL15">
        <v>276330</v>
      </c>
      <c r="AM15">
        <v>0</v>
      </c>
      <c r="AN15">
        <v>0</v>
      </c>
      <c r="AO15">
        <v>0</v>
      </c>
      <c r="AP15">
        <v>20</v>
      </c>
      <c r="AQ15">
        <v>0</v>
      </c>
      <c r="AR15">
        <v>-5530</v>
      </c>
      <c r="AS15">
        <v>76022</v>
      </c>
      <c r="AT15">
        <v>2958</v>
      </c>
      <c r="AU15">
        <v>0</v>
      </c>
      <c r="AV15">
        <v>0</v>
      </c>
      <c r="AW15">
        <v>0</v>
      </c>
      <c r="AX15">
        <v>752</v>
      </c>
      <c r="AY15">
        <v>0</v>
      </c>
      <c r="AZ15">
        <v>171851</v>
      </c>
      <c r="BA15">
        <v>15218149</v>
      </c>
      <c r="BB15">
        <v>5128176</v>
      </c>
      <c r="BC15">
        <v>13008210</v>
      </c>
      <c r="BD15">
        <v>4471584</v>
      </c>
      <c r="BE15">
        <v>107035</v>
      </c>
      <c r="BF15">
        <v>33089</v>
      </c>
      <c r="BG15">
        <v>260947</v>
      </c>
      <c r="BH15">
        <v>91656</v>
      </c>
      <c r="BI15">
        <v>388038</v>
      </c>
      <c r="BJ15">
        <v>86037</v>
      </c>
      <c r="BK15">
        <v>46</v>
      </c>
      <c r="BL15">
        <v>35</v>
      </c>
      <c r="BM15">
        <v>76436</v>
      </c>
      <c r="BN15">
        <v>511533</v>
      </c>
      <c r="BO15">
        <v>110756</v>
      </c>
      <c r="BP15">
        <v>-2</v>
      </c>
      <c r="BQ15">
        <v>373</v>
      </c>
      <c r="BR15">
        <v>93948</v>
      </c>
      <c r="BS15">
        <v>628728</v>
      </c>
      <c r="BT15">
        <v>252479</v>
      </c>
      <c r="BU15">
        <v>0</v>
      </c>
      <c r="BV15">
        <v>0</v>
      </c>
      <c r="BW15">
        <v>0</v>
      </c>
      <c r="BX15">
        <v>0</v>
      </c>
      <c r="BY15">
        <v>0</v>
      </c>
      <c r="BZ15">
        <v>0</v>
      </c>
      <c r="CA15">
        <v>0</v>
      </c>
      <c r="CB15">
        <v>0</v>
      </c>
      <c r="CC15">
        <v>1096</v>
      </c>
      <c r="CF15">
        <v>0</v>
      </c>
      <c r="CG15">
        <v>313612</v>
      </c>
      <c r="CH15">
        <v>82540</v>
      </c>
      <c r="CI15">
        <v>45801568</v>
      </c>
      <c r="CJ15">
        <v>30048557</v>
      </c>
      <c r="CK15">
        <v>0</v>
      </c>
      <c r="CL15">
        <v>35966232</v>
      </c>
      <c r="CM15">
        <v>9835336</v>
      </c>
      <c r="CN15">
        <v>30048557</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5342136</v>
      </c>
      <c r="DN15">
        <v>15941276</v>
      </c>
      <c r="DO15">
        <v>0</v>
      </c>
      <c r="DP15">
        <v>123189</v>
      </c>
      <c r="DQ15">
        <v>367603</v>
      </c>
      <c r="DR15">
        <v>0</v>
      </c>
      <c r="DS15">
        <v>0</v>
      </c>
      <c r="DT15">
        <v>4349624</v>
      </c>
      <c r="DU15">
        <v>12979555</v>
      </c>
      <c r="DV15">
        <v>0</v>
      </c>
      <c r="DW15">
        <v>20387</v>
      </c>
      <c r="DX15">
        <v>60836</v>
      </c>
      <c r="DY15">
        <v>0</v>
      </c>
      <c r="DZ15">
        <v>0</v>
      </c>
      <c r="EA15">
        <v>0</v>
      </c>
      <c r="EB15">
        <v>0</v>
      </c>
      <c r="EC15">
        <v>0</v>
      </c>
      <c r="ED15">
        <v>699283</v>
      </c>
      <c r="EE15">
        <v>0</v>
      </c>
      <c r="EF15">
        <v>0</v>
      </c>
      <c r="EG15">
        <v>1</v>
      </c>
      <c r="EH15">
        <v>0</v>
      </c>
      <c r="EI15">
        <v>0</v>
      </c>
      <c r="EJ15">
        <v>0</v>
      </c>
      <c r="EK15">
        <v>0</v>
      </c>
      <c r="EL15">
        <v>3</v>
      </c>
      <c r="EM15">
        <v>0</v>
      </c>
      <c r="EN15">
        <v>0</v>
      </c>
      <c r="EO15">
        <v>0</v>
      </c>
      <c r="EP15">
        <v>0</v>
      </c>
      <c r="EQ15">
        <v>0</v>
      </c>
      <c r="ER15">
        <v>0</v>
      </c>
      <c r="ES15">
        <v>0</v>
      </c>
      <c r="ET15">
        <v>0</v>
      </c>
      <c r="EU15">
        <v>0</v>
      </c>
      <c r="EV15">
        <v>0</v>
      </c>
      <c r="EW15">
        <v>0</v>
      </c>
      <c r="EX15">
        <v>0</v>
      </c>
      <c r="EY15">
        <v>0</v>
      </c>
      <c r="EZ15">
        <v>0</v>
      </c>
      <c r="FA15">
        <v>0</v>
      </c>
      <c r="FB15">
        <v>0</v>
      </c>
      <c r="FC15">
        <v>0</v>
      </c>
      <c r="FD15">
        <v>0</v>
      </c>
      <c r="FE15">
        <v>0</v>
      </c>
      <c r="FF15">
        <v>932388</v>
      </c>
      <c r="FG15">
        <v>930913</v>
      </c>
      <c r="FH15">
        <v>1475</v>
      </c>
      <c r="FI15">
        <v>0</v>
      </c>
      <c r="FJ15">
        <v>0</v>
      </c>
      <c r="FK15">
        <v>0</v>
      </c>
      <c r="FL15">
        <v>0</v>
      </c>
      <c r="FM15">
        <v>0</v>
      </c>
      <c r="FN15">
        <v>0</v>
      </c>
      <c r="FO15">
        <v>0</v>
      </c>
      <c r="FP15">
        <v>0</v>
      </c>
      <c r="FQ15">
        <v>1030</v>
      </c>
      <c r="FR15">
        <v>0</v>
      </c>
      <c r="FS15">
        <v>445</v>
      </c>
      <c r="FT15">
        <v>0</v>
      </c>
      <c r="FU15">
        <v>0</v>
      </c>
      <c r="FV15">
        <v>0</v>
      </c>
      <c r="FW15">
        <v>0</v>
      </c>
      <c r="FX15">
        <v>0</v>
      </c>
      <c r="FY15">
        <v>0</v>
      </c>
      <c r="FZ15">
        <v>0</v>
      </c>
      <c r="GA15">
        <v>0</v>
      </c>
      <c r="GB15">
        <v>0</v>
      </c>
      <c r="GC15">
        <v>0</v>
      </c>
      <c r="GD15">
        <v>0</v>
      </c>
      <c r="GE15">
        <v>0</v>
      </c>
      <c r="GF15">
        <v>0</v>
      </c>
      <c r="GG15">
        <v>0</v>
      </c>
      <c r="GH15">
        <v>5551286</v>
      </c>
      <c r="GI15">
        <v>1003183</v>
      </c>
      <c r="GJ15">
        <v>75854</v>
      </c>
      <c r="GK15">
        <v>75854</v>
      </c>
      <c r="GL15">
        <v>0</v>
      </c>
      <c r="GM15">
        <v>0</v>
      </c>
      <c r="GN15">
        <v>52305</v>
      </c>
      <c r="GO15">
        <v>52305</v>
      </c>
      <c r="GP15">
        <v>0</v>
      </c>
      <c r="GQ15">
        <v>0</v>
      </c>
      <c r="GR15">
        <v>0</v>
      </c>
      <c r="GS15">
        <v>0</v>
      </c>
      <c r="GT15">
        <v>0</v>
      </c>
      <c r="GU15">
        <v>0</v>
      </c>
      <c r="GV15">
        <v>0</v>
      </c>
      <c r="GW15">
        <v>0</v>
      </c>
      <c r="GX15">
        <v>12363</v>
      </c>
      <c r="GY15">
        <v>12363</v>
      </c>
      <c r="GZ15">
        <v>11186</v>
      </c>
      <c r="HA15">
        <v>11186</v>
      </c>
      <c r="HB15">
        <v>4260747</v>
      </c>
      <c r="HC15">
        <v>0</v>
      </c>
      <c r="HD15">
        <v>3155975</v>
      </c>
      <c r="HE15">
        <v>0</v>
      </c>
      <c r="HF15">
        <v>1104772</v>
      </c>
      <c r="HG15">
        <v>0</v>
      </c>
      <c r="HH15">
        <v>287018</v>
      </c>
      <c r="HI15">
        <v>0</v>
      </c>
      <c r="HJ15">
        <v>170298</v>
      </c>
      <c r="HK15">
        <v>0</v>
      </c>
      <c r="HL15">
        <v>116720</v>
      </c>
      <c r="HM15">
        <v>0</v>
      </c>
    </row>
    <row r="16" spans="1:221" x14ac:dyDescent="0.25">
      <c r="A16" t="s">
        <v>1020</v>
      </c>
      <c r="B16">
        <v>39535194</v>
      </c>
      <c r="C16">
        <v>35794571</v>
      </c>
      <c r="D16">
        <v>4731084</v>
      </c>
      <c r="E16">
        <v>39535143</v>
      </c>
      <c r="F16">
        <v>35794571</v>
      </c>
      <c r="G16">
        <v>4731084</v>
      </c>
      <c r="H16">
        <v>39469950</v>
      </c>
      <c r="I16">
        <v>35763763</v>
      </c>
      <c r="J16">
        <v>4731082</v>
      </c>
      <c r="K16">
        <v>1765656</v>
      </c>
      <c r="L16">
        <v>28160138</v>
      </c>
      <c r="M16">
        <v>3628890</v>
      </c>
      <c r="N16">
        <v>1628979</v>
      </c>
      <c r="O16">
        <v>16017506</v>
      </c>
      <c r="P16">
        <v>0</v>
      </c>
      <c r="Q16">
        <v>1511206</v>
      </c>
      <c r="R16">
        <v>16017351</v>
      </c>
      <c r="S16">
        <v>0</v>
      </c>
      <c r="T16">
        <v>1510799</v>
      </c>
      <c r="U16">
        <v>0</v>
      </c>
      <c r="V16">
        <v>0</v>
      </c>
      <c r="W16">
        <v>0</v>
      </c>
      <c r="X16">
        <v>2129141</v>
      </c>
      <c r="Y16">
        <v>0</v>
      </c>
      <c r="Z16">
        <v>12830519</v>
      </c>
      <c r="AA16">
        <v>0</v>
      </c>
      <c r="AB16">
        <v>407</v>
      </c>
      <c r="AC16">
        <v>1057655</v>
      </c>
      <c r="AD16">
        <v>0</v>
      </c>
      <c r="AE16">
        <v>0</v>
      </c>
      <c r="AF16">
        <v>36</v>
      </c>
      <c r="AG16">
        <v>0</v>
      </c>
      <c r="AH16">
        <v>-30</v>
      </c>
      <c r="AI16">
        <v>0</v>
      </c>
      <c r="AJ16">
        <v>0</v>
      </c>
      <c r="AK16">
        <v>0</v>
      </c>
      <c r="AL16">
        <v>0</v>
      </c>
      <c r="AM16">
        <v>0</v>
      </c>
      <c r="AN16">
        <v>0</v>
      </c>
      <c r="AO16">
        <v>27</v>
      </c>
      <c r="AP16">
        <v>155</v>
      </c>
      <c r="AQ16">
        <v>0</v>
      </c>
      <c r="AR16">
        <v>7197</v>
      </c>
      <c r="AS16">
        <v>3163</v>
      </c>
      <c r="AT16">
        <v>99277</v>
      </c>
      <c r="AU16">
        <v>-1</v>
      </c>
      <c r="AV16">
        <v>73</v>
      </c>
      <c r="AW16">
        <v>8067</v>
      </c>
      <c r="AX16">
        <v>0</v>
      </c>
      <c r="AY16">
        <v>0</v>
      </c>
      <c r="AZ16">
        <v>136677</v>
      </c>
      <c r="BA16">
        <v>12142632</v>
      </c>
      <c r="BB16">
        <v>3628890</v>
      </c>
      <c r="BC16">
        <v>10187388</v>
      </c>
      <c r="BD16">
        <v>3101355</v>
      </c>
      <c r="BE16">
        <v>99323</v>
      </c>
      <c r="BF16">
        <v>26292</v>
      </c>
      <c r="BG16">
        <v>174986</v>
      </c>
      <c r="BH16">
        <v>48922</v>
      </c>
      <c r="BI16">
        <v>109992</v>
      </c>
      <c r="BJ16">
        <v>16499</v>
      </c>
      <c r="BK16">
        <v>318</v>
      </c>
      <c r="BL16">
        <v>70</v>
      </c>
      <c r="BM16">
        <v>99789</v>
      </c>
      <c r="BN16">
        <v>667818</v>
      </c>
      <c r="BO16">
        <v>200345</v>
      </c>
      <c r="BP16">
        <v>0</v>
      </c>
      <c r="BQ16">
        <v>271</v>
      </c>
      <c r="BR16">
        <v>36964</v>
      </c>
      <c r="BS16">
        <v>247371</v>
      </c>
      <c r="BT16">
        <v>74211</v>
      </c>
      <c r="BU16">
        <v>0</v>
      </c>
      <c r="BV16">
        <v>0</v>
      </c>
      <c r="BW16">
        <v>407</v>
      </c>
      <c r="BX16">
        <v>2726</v>
      </c>
      <c r="BY16">
        <v>818</v>
      </c>
      <c r="BZ16">
        <v>0</v>
      </c>
      <c r="CA16">
        <v>0</v>
      </c>
      <c r="CB16">
        <v>0</v>
      </c>
      <c r="CC16">
        <v>-754</v>
      </c>
      <c r="CF16">
        <v>0</v>
      </c>
      <c r="CG16">
        <v>652710</v>
      </c>
      <c r="CH16">
        <v>160378</v>
      </c>
      <c r="CI16">
        <v>17881364</v>
      </c>
      <c r="CJ16">
        <v>335717</v>
      </c>
      <c r="CK16">
        <v>0</v>
      </c>
      <c r="CL16">
        <v>17773061</v>
      </c>
      <c r="CM16">
        <v>108303</v>
      </c>
      <c r="CN16">
        <v>335717</v>
      </c>
      <c r="CO16">
        <v>0</v>
      </c>
      <c r="CP16">
        <v>-1461</v>
      </c>
      <c r="CQ16">
        <v>0</v>
      </c>
      <c r="CR16">
        <v>-1461</v>
      </c>
      <c r="CS16">
        <v>0</v>
      </c>
      <c r="CT16">
        <v>0</v>
      </c>
      <c r="CU16">
        <v>0</v>
      </c>
      <c r="CV16">
        <v>0</v>
      </c>
      <c r="CW16">
        <v>0</v>
      </c>
      <c r="CX16">
        <v>0</v>
      </c>
      <c r="CY16">
        <v>0</v>
      </c>
      <c r="CZ16">
        <v>0</v>
      </c>
      <c r="DA16">
        <v>108303</v>
      </c>
      <c r="DB16">
        <v>22183</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311918</v>
      </c>
      <c r="EE16">
        <v>0</v>
      </c>
      <c r="EF16">
        <v>0</v>
      </c>
      <c r="EG16">
        <v>0</v>
      </c>
      <c r="EH16">
        <v>0</v>
      </c>
      <c r="EI16">
        <v>0</v>
      </c>
      <c r="EJ16">
        <v>0</v>
      </c>
      <c r="EK16">
        <v>0</v>
      </c>
      <c r="EL16">
        <v>3077</v>
      </c>
      <c r="EM16">
        <v>0</v>
      </c>
      <c r="EN16">
        <v>0</v>
      </c>
      <c r="EO16">
        <v>0</v>
      </c>
      <c r="EP16">
        <v>0</v>
      </c>
      <c r="EQ16">
        <v>0</v>
      </c>
      <c r="ER16">
        <v>0</v>
      </c>
      <c r="ES16">
        <v>0</v>
      </c>
      <c r="ET16">
        <v>0</v>
      </c>
      <c r="EU16">
        <v>0</v>
      </c>
      <c r="EV16">
        <v>0</v>
      </c>
      <c r="EW16">
        <v>0</v>
      </c>
      <c r="EX16">
        <v>0</v>
      </c>
      <c r="EY16">
        <v>0</v>
      </c>
      <c r="EZ16">
        <v>0</v>
      </c>
      <c r="FA16">
        <v>0</v>
      </c>
      <c r="FB16">
        <v>0</v>
      </c>
      <c r="FC16">
        <v>0</v>
      </c>
      <c r="FD16">
        <v>0</v>
      </c>
      <c r="FE16">
        <v>0</v>
      </c>
      <c r="FF16">
        <v>19762190</v>
      </c>
      <c r="FG16">
        <v>19711241</v>
      </c>
      <c r="FH16">
        <v>50949</v>
      </c>
      <c r="FI16">
        <v>0</v>
      </c>
      <c r="FJ16">
        <v>0</v>
      </c>
      <c r="FK16">
        <v>0</v>
      </c>
      <c r="FL16">
        <v>0</v>
      </c>
      <c r="FM16">
        <v>192</v>
      </c>
      <c r="FN16">
        <v>0</v>
      </c>
      <c r="FO16">
        <v>0</v>
      </c>
      <c r="FP16">
        <v>-86</v>
      </c>
      <c r="FQ16">
        <v>24569</v>
      </c>
      <c r="FR16">
        <v>0</v>
      </c>
      <c r="FS16">
        <v>14750</v>
      </c>
      <c r="FT16">
        <v>11524</v>
      </c>
      <c r="FU16">
        <v>0</v>
      </c>
      <c r="FV16">
        <v>0</v>
      </c>
      <c r="FW16">
        <v>0</v>
      </c>
      <c r="FX16">
        <v>0</v>
      </c>
      <c r="FY16">
        <v>0</v>
      </c>
      <c r="FZ16">
        <v>0</v>
      </c>
      <c r="GA16">
        <v>0</v>
      </c>
      <c r="GB16">
        <v>0</v>
      </c>
      <c r="GC16">
        <v>0</v>
      </c>
      <c r="GD16">
        <v>0</v>
      </c>
      <c r="GE16">
        <v>0</v>
      </c>
      <c r="GF16">
        <v>0</v>
      </c>
      <c r="GG16">
        <v>0</v>
      </c>
      <c r="GH16">
        <v>4270919</v>
      </c>
      <c r="GI16">
        <v>276584</v>
      </c>
      <c r="GJ16">
        <v>10999</v>
      </c>
      <c r="GK16">
        <v>10999</v>
      </c>
      <c r="GL16">
        <v>0</v>
      </c>
      <c r="GM16">
        <v>0</v>
      </c>
      <c r="GN16">
        <v>6901</v>
      </c>
      <c r="GO16">
        <v>6901</v>
      </c>
      <c r="GP16">
        <v>0</v>
      </c>
      <c r="GQ16">
        <v>0</v>
      </c>
      <c r="GR16">
        <v>0</v>
      </c>
      <c r="GS16">
        <v>0</v>
      </c>
      <c r="GT16">
        <v>0</v>
      </c>
      <c r="GU16">
        <v>0</v>
      </c>
      <c r="GV16">
        <v>0</v>
      </c>
      <c r="GW16">
        <v>0</v>
      </c>
      <c r="GX16">
        <v>2053</v>
      </c>
      <c r="GY16">
        <v>2053</v>
      </c>
      <c r="GZ16">
        <v>2045</v>
      </c>
      <c r="HA16">
        <v>2045</v>
      </c>
      <c r="HB16">
        <v>3647718</v>
      </c>
      <c r="HC16">
        <v>0</v>
      </c>
      <c r="HD16">
        <v>2874303</v>
      </c>
      <c r="HE16">
        <v>0</v>
      </c>
      <c r="HF16">
        <v>773415</v>
      </c>
      <c r="HG16">
        <v>0</v>
      </c>
      <c r="HH16">
        <v>346617</v>
      </c>
      <c r="HI16">
        <v>0</v>
      </c>
      <c r="HJ16">
        <v>251160</v>
      </c>
      <c r="HK16">
        <v>0</v>
      </c>
      <c r="HL16">
        <v>95457</v>
      </c>
      <c r="HM16">
        <v>0</v>
      </c>
    </row>
    <row r="17" spans="1:221" x14ac:dyDescent="0.25">
      <c r="A17" t="s">
        <v>1021</v>
      </c>
      <c r="B17">
        <v>9108540</v>
      </c>
      <c r="C17">
        <v>24118418</v>
      </c>
      <c r="D17">
        <v>4403612</v>
      </c>
      <c r="E17">
        <v>9108540</v>
      </c>
      <c r="F17">
        <v>24118418</v>
      </c>
      <c r="G17">
        <v>4403612</v>
      </c>
      <c r="H17">
        <v>9039555</v>
      </c>
      <c r="I17">
        <v>24088211</v>
      </c>
      <c r="J17">
        <v>4403610</v>
      </c>
      <c r="K17">
        <v>878282</v>
      </c>
      <c r="L17">
        <v>17379302</v>
      </c>
      <c r="M17">
        <v>3399127</v>
      </c>
      <c r="N17">
        <v>749559</v>
      </c>
      <c r="O17">
        <v>7522159</v>
      </c>
      <c r="P17">
        <v>0</v>
      </c>
      <c r="Q17">
        <v>678428</v>
      </c>
      <c r="R17">
        <v>7522159</v>
      </c>
      <c r="S17">
        <v>0</v>
      </c>
      <c r="T17">
        <v>678426</v>
      </c>
      <c r="U17">
        <v>0</v>
      </c>
      <c r="V17">
        <v>0</v>
      </c>
      <c r="W17">
        <v>0</v>
      </c>
      <c r="X17">
        <v>835873</v>
      </c>
      <c r="Y17">
        <v>0</v>
      </c>
      <c r="Z17">
        <v>6610367</v>
      </c>
      <c r="AA17">
        <v>0</v>
      </c>
      <c r="AB17">
        <v>2</v>
      </c>
      <c r="AC17">
        <v>75906</v>
      </c>
      <c r="AD17">
        <v>0</v>
      </c>
      <c r="AE17">
        <v>0</v>
      </c>
      <c r="AF17">
        <v>13</v>
      </c>
      <c r="AG17">
        <v>0</v>
      </c>
      <c r="AH17">
        <v>0</v>
      </c>
      <c r="AI17">
        <v>0</v>
      </c>
      <c r="AJ17">
        <v>0</v>
      </c>
      <c r="AK17">
        <v>0</v>
      </c>
      <c r="AL17">
        <v>47927</v>
      </c>
      <c r="AM17">
        <v>0</v>
      </c>
      <c r="AN17">
        <v>0</v>
      </c>
      <c r="AO17">
        <v>0</v>
      </c>
      <c r="AP17">
        <v>0</v>
      </c>
      <c r="AQ17">
        <v>0</v>
      </c>
      <c r="AR17">
        <v>4163</v>
      </c>
      <c r="AS17">
        <v>6776</v>
      </c>
      <c r="AT17">
        <v>7680</v>
      </c>
      <c r="AU17">
        <v>0</v>
      </c>
      <c r="AV17">
        <v>3489</v>
      </c>
      <c r="AW17">
        <v>0</v>
      </c>
      <c r="AX17">
        <v>1096</v>
      </c>
      <c r="AY17">
        <v>0</v>
      </c>
      <c r="AZ17">
        <v>128723</v>
      </c>
      <c r="BA17">
        <v>9857143</v>
      </c>
      <c r="BB17">
        <v>3399127</v>
      </c>
      <c r="BC17">
        <v>8537207</v>
      </c>
      <c r="BD17">
        <v>2962152</v>
      </c>
      <c r="BE17">
        <v>79804</v>
      </c>
      <c r="BF17">
        <v>32625</v>
      </c>
      <c r="BG17">
        <v>128545</v>
      </c>
      <c r="BH17">
        <v>40432</v>
      </c>
      <c r="BI17">
        <v>74248</v>
      </c>
      <c r="BJ17">
        <v>8590</v>
      </c>
      <c r="BK17">
        <v>0</v>
      </c>
      <c r="BL17">
        <v>0</v>
      </c>
      <c r="BM17">
        <v>58186</v>
      </c>
      <c r="BN17">
        <v>389400</v>
      </c>
      <c r="BO17">
        <v>155690</v>
      </c>
      <c r="BP17">
        <v>0</v>
      </c>
      <c r="BQ17">
        <v>145</v>
      </c>
      <c r="BR17">
        <v>69338</v>
      </c>
      <c r="BS17">
        <v>464030</v>
      </c>
      <c r="BT17">
        <v>141274</v>
      </c>
      <c r="BU17">
        <v>650</v>
      </c>
      <c r="BV17">
        <v>163</v>
      </c>
      <c r="BW17">
        <v>-6</v>
      </c>
      <c r="BX17">
        <v>-39</v>
      </c>
      <c r="BY17">
        <v>-8</v>
      </c>
      <c r="BZ17">
        <v>565</v>
      </c>
      <c r="CA17">
        <v>3780</v>
      </c>
      <c r="CB17">
        <v>943</v>
      </c>
      <c r="CC17">
        <v>495</v>
      </c>
      <c r="CF17">
        <v>0</v>
      </c>
      <c r="CG17">
        <v>179518</v>
      </c>
      <c r="CH17">
        <v>57266</v>
      </c>
      <c r="CI17">
        <v>7723548</v>
      </c>
      <c r="CJ17">
        <v>496616</v>
      </c>
      <c r="CK17">
        <v>0</v>
      </c>
      <c r="CL17">
        <v>7723546</v>
      </c>
      <c r="CM17">
        <v>2</v>
      </c>
      <c r="CN17">
        <v>496616</v>
      </c>
      <c r="CO17">
        <v>0</v>
      </c>
      <c r="CP17">
        <v>213045</v>
      </c>
      <c r="CQ17">
        <v>0</v>
      </c>
      <c r="CR17">
        <v>213045</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281778</v>
      </c>
      <c r="EE17">
        <v>0</v>
      </c>
      <c r="EF17">
        <v>2</v>
      </c>
      <c r="EG17">
        <v>10</v>
      </c>
      <c r="EH17">
        <v>0</v>
      </c>
      <c r="EI17">
        <v>0</v>
      </c>
      <c r="EJ17">
        <v>0</v>
      </c>
      <c r="EK17">
        <v>0</v>
      </c>
      <c r="EL17">
        <v>1783</v>
      </c>
      <c r="EM17">
        <v>0</v>
      </c>
      <c r="EN17">
        <v>0</v>
      </c>
      <c r="EO17">
        <v>0</v>
      </c>
      <c r="EP17">
        <v>0</v>
      </c>
      <c r="EQ17">
        <v>0</v>
      </c>
      <c r="ER17">
        <v>0</v>
      </c>
      <c r="ES17">
        <v>0</v>
      </c>
      <c r="ET17">
        <v>0</v>
      </c>
      <c r="EU17">
        <v>0</v>
      </c>
      <c r="EV17">
        <v>0</v>
      </c>
      <c r="EW17">
        <v>0</v>
      </c>
      <c r="EX17">
        <v>0</v>
      </c>
      <c r="EY17">
        <v>0</v>
      </c>
      <c r="EZ17">
        <v>0</v>
      </c>
      <c r="FA17">
        <v>0</v>
      </c>
      <c r="FB17">
        <v>0</v>
      </c>
      <c r="FC17">
        <v>0</v>
      </c>
      <c r="FD17">
        <v>0</v>
      </c>
      <c r="FE17">
        <v>0</v>
      </c>
      <c r="FF17">
        <v>360066</v>
      </c>
      <c r="FG17">
        <v>359987</v>
      </c>
      <c r="FH17">
        <v>79</v>
      </c>
      <c r="FI17">
        <v>0</v>
      </c>
      <c r="FJ17">
        <v>0</v>
      </c>
      <c r="FK17">
        <v>0</v>
      </c>
      <c r="FL17">
        <v>0</v>
      </c>
      <c r="FM17">
        <v>0</v>
      </c>
      <c r="FN17">
        <v>0</v>
      </c>
      <c r="FO17">
        <v>0</v>
      </c>
      <c r="FP17">
        <v>-4</v>
      </c>
      <c r="FQ17">
        <v>0</v>
      </c>
      <c r="FR17">
        <v>0</v>
      </c>
      <c r="FS17">
        <v>83</v>
      </c>
      <c r="FT17">
        <v>0</v>
      </c>
      <c r="FU17">
        <v>0</v>
      </c>
      <c r="FV17">
        <v>0</v>
      </c>
      <c r="FW17">
        <v>0</v>
      </c>
      <c r="FX17">
        <v>0</v>
      </c>
      <c r="FY17">
        <v>0</v>
      </c>
      <c r="FZ17">
        <v>0</v>
      </c>
      <c r="GA17">
        <v>0</v>
      </c>
      <c r="GB17">
        <v>0</v>
      </c>
      <c r="GC17">
        <v>0</v>
      </c>
      <c r="GD17">
        <v>0</v>
      </c>
      <c r="GE17">
        <v>0</v>
      </c>
      <c r="GF17">
        <v>0</v>
      </c>
      <c r="GG17">
        <v>0</v>
      </c>
      <c r="GH17">
        <v>3403841</v>
      </c>
      <c r="GI17">
        <v>439653</v>
      </c>
      <c r="GJ17">
        <v>7549</v>
      </c>
      <c r="GK17">
        <v>7549</v>
      </c>
      <c r="GL17">
        <v>0</v>
      </c>
      <c r="GM17">
        <v>0</v>
      </c>
      <c r="GN17">
        <v>1737</v>
      </c>
      <c r="GO17">
        <v>1737</v>
      </c>
      <c r="GP17">
        <v>0</v>
      </c>
      <c r="GQ17">
        <v>0</v>
      </c>
      <c r="GR17">
        <v>0</v>
      </c>
      <c r="GS17">
        <v>0</v>
      </c>
      <c r="GT17">
        <v>0</v>
      </c>
      <c r="GU17">
        <v>0</v>
      </c>
      <c r="GV17">
        <v>0</v>
      </c>
      <c r="GW17">
        <v>0</v>
      </c>
      <c r="GX17">
        <v>3186</v>
      </c>
      <c r="GY17">
        <v>3186</v>
      </c>
      <c r="GZ17">
        <v>2626</v>
      </c>
      <c r="HA17">
        <v>2626</v>
      </c>
      <c r="HB17">
        <v>2698172</v>
      </c>
      <c r="HC17">
        <v>0</v>
      </c>
      <c r="HD17">
        <v>2385380</v>
      </c>
      <c r="HE17">
        <v>0</v>
      </c>
      <c r="HF17">
        <v>312792</v>
      </c>
      <c r="HG17">
        <v>0</v>
      </c>
      <c r="HH17">
        <v>266016</v>
      </c>
      <c r="HI17">
        <v>0</v>
      </c>
      <c r="HJ17">
        <v>171633</v>
      </c>
      <c r="HK17">
        <v>0</v>
      </c>
      <c r="HL17">
        <v>94383</v>
      </c>
      <c r="HM17">
        <v>0</v>
      </c>
    </row>
    <row r="18" spans="1:221" x14ac:dyDescent="0.25">
      <c r="A18" t="s">
        <v>1022</v>
      </c>
      <c r="B18">
        <v>22567577</v>
      </c>
      <c r="C18">
        <v>47280633</v>
      </c>
      <c r="D18">
        <v>8109120</v>
      </c>
      <c r="E18">
        <v>22567550</v>
      </c>
      <c r="F18">
        <v>47280633</v>
      </c>
      <c r="G18">
        <v>8109120</v>
      </c>
      <c r="H18">
        <v>22186032</v>
      </c>
      <c r="I18">
        <v>47224324</v>
      </c>
      <c r="J18">
        <v>8108788</v>
      </c>
      <c r="K18">
        <v>2249883</v>
      </c>
      <c r="L18">
        <v>34572685</v>
      </c>
      <c r="M18">
        <v>6504811</v>
      </c>
      <c r="N18">
        <v>1918274</v>
      </c>
      <c r="O18">
        <v>16122511</v>
      </c>
      <c r="P18">
        <v>0</v>
      </c>
      <c r="Q18">
        <v>1081594</v>
      </c>
      <c r="R18">
        <v>16122511</v>
      </c>
      <c r="S18">
        <v>0</v>
      </c>
      <c r="T18">
        <v>1081674</v>
      </c>
      <c r="U18">
        <v>0</v>
      </c>
      <c r="V18">
        <v>0</v>
      </c>
      <c r="W18">
        <v>0</v>
      </c>
      <c r="X18">
        <v>3023290</v>
      </c>
      <c r="Y18">
        <v>0</v>
      </c>
      <c r="Z18">
        <v>11157531</v>
      </c>
      <c r="AA18">
        <v>0</v>
      </c>
      <c r="AB18">
        <v>-80</v>
      </c>
      <c r="AC18">
        <v>1941657</v>
      </c>
      <c r="AD18">
        <v>0</v>
      </c>
      <c r="AE18">
        <v>0</v>
      </c>
      <c r="AF18">
        <v>33</v>
      </c>
      <c r="AG18">
        <v>0</v>
      </c>
      <c r="AH18">
        <v>0</v>
      </c>
      <c r="AI18">
        <v>0</v>
      </c>
      <c r="AJ18">
        <v>0</v>
      </c>
      <c r="AK18">
        <v>0</v>
      </c>
      <c r="AL18">
        <v>23910</v>
      </c>
      <c r="AM18">
        <v>0</v>
      </c>
      <c r="AN18">
        <v>0</v>
      </c>
      <c r="AO18">
        <v>0</v>
      </c>
      <c r="AP18">
        <v>0</v>
      </c>
      <c r="AQ18">
        <v>0</v>
      </c>
      <c r="AR18">
        <v>1126</v>
      </c>
      <c r="AS18">
        <v>791691</v>
      </c>
      <c r="AT18">
        <v>19963</v>
      </c>
      <c r="AU18">
        <v>0</v>
      </c>
      <c r="AV18">
        <v>74</v>
      </c>
      <c r="AW18">
        <v>0</v>
      </c>
      <c r="AX18">
        <v>-84</v>
      </c>
      <c r="AY18">
        <v>0</v>
      </c>
      <c r="AZ18">
        <v>331609</v>
      </c>
      <c r="BA18">
        <v>18450174</v>
      </c>
      <c r="BB18">
        <v>6504811</v>
      </c>
      <c r="BC18">
        <v>14892257</v>
      </c>
      <c r="BD18">
        <v>5722937</v>
      </c>
      <c r="BE18">
        <v>82282</v>
      </c>
      <c r="BF18">
        <v>28986</v>
      </c>
      <c r="BG18">
        <v>314566</v>
      </c>
      <c r="BH18">
        <v>127089</v>
      </c>
      <c r="BI18">
        <v>542779</v>
      </c>
      <c r="BJ18">
        <v>25191</v>
      </c>
      <c r="BK18">
        <v>-14</v>
      </c>
      <c r="BL18">
        <v>-2</v>
      </c>
      <c r="BM18">
        <v>199811</v>
      </c>
      <c r="BN18">
        <v>1337199</v>
      </c>
      <c r="BO18">
        <v>238634</v>
      </c>
      <c r="BP18">
        <v>0</v>
      </c>
      <c r="BQ18">
        <v>695</v>
      </c>
      <c r="BR18">
        <v>128664</v>
      </c>
      <c r="BS18">
        <v>861061</v>
      </c>
      <c r="BT18">
        <v>242632</v>
      </c>
      <c r="BU18">
        <v>1300</v>
      </c>
      <c r="BV18">
        <v>748</v>
      </c>
      <c r="BW18">
        <v>0</v>
      </c>
      <c r="BX18">
        <v>0</v>
      </c>
      <c r="BY18">
        <v>0</v>
      </c>
      <c r="BZ18">
        <v>1131</v>
      </c>
      <c r="CA18">
        <v>7569</v>
      </c>
      <c r="CB18">
        <v>4350</v>
      </c>
      <c r="CC18">
        <v>1308</v>
      </c>
      <c r="CF18">
        <v>0</v>
      </c>
      <c r="CG18">
        <v>411175</v>
      </c>
      <c r="CH18">
        <v>114246</v>
      </c>
      <c r="CI18">
        <v>18945643</v>
      </c>
      <c r="CJ18">
        <v>854770</v>
      </c>
      <c r="CK18">
        <v>0</v>
      </c>
      <c r="CL18">
        <v>18916634</v>
      </c>
      <c r="CM18">
        <v>29009</v>
      </c>
      <c r="CN18">
        <v>854770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-8</v>
      </c>
      <c r="DM18">
        <v>0</v>
      </c>
      <c r="DN18">
        <v>0</v>
      </c>
      <c r="DO18">
        <v>0</v>
      </c>
      <c r="DP18">
        <v>0</v>
      </c>
      <c r="DQ18">
        <v>0</v>
      </c>
      <c r="DR18">
        <v>0</v>
      </c>
      <c r="DS18">
        <v>0</v>
      </c>
      <c r="DT18">
        <v>0</v>
      </c>
      <c r="DU18">
        <v>0</v>
      </c>
      <c r="DV18">
        <v>0</v>
      </c>
      <c r="DW18">
        <v>16907</v>
      </c>
      <c r="DX18">
        <v>50452</v>
      </c>
      <c r="DY18">
        <v>0</v>
      </c>
      <c r="DZ18">
        <v>979</v>
      </c>
      <c r="EA18">
        <v>0</v>
      </c>
      <c r="EB18">
        <v>349</v>
      </c>
      <c r="EC18">
        <v>0</v>
      </c>
      <c r="ED18">
        <v>612841</v>
      </c>
      <c r="EE18">
        <v>0</v>
      </c>
      <c r="EF18">
        <v>28670</v>
      </c>
      <c r="EG18">
        <v>150517</v>
      </c>
      <c r="EH18">
        <v>0</v>
      </c>
      <c r="EI18">
        <v>0</v>
      </c>
      <c r="EJ18">
        <v>0</v>
      </c>
      <c r="EK18">
        <v>0</v>
      </c>
      <c r="EL18">
        <v>38179</v>
      </c>
      <c r="EM18">
        <v>0</v>
      </c>
      <c r="EN18">
        <v>1453</v>
      </c>
      <c r="EO18">
        <v>0</v>
      </c>
      <c r="EP18">
        <v>0</v>
      </c>
      <c r="EQ18">
        <v>0</v>
      </c>
      <c r="ER18">
        <v>-14970</v>
      </c>
      <c r="ES18">
        <v>0</v>
      </c>
      <c r="ET18">
        <v>-1590</v>
      </c>
      <c r="EU18">
        <v>0</v>
      </c>
      <c r="EV18">
        <v>0</v>
      </c>
      <c r="EW18">
        <v>0</v>
      </c>
      <c r="EX18">
        <v>0</v>
      </c>
      <c r="EY18">
        <v>0</v>
      </c>
      <c r="EZ18">
        <v>0</v>
      </c>
      <c r="FA18">
        <v>0</v>
      </c>
      <c r="FB18">
        <v>0</v>
      </c>
      <c r="FC18">
        <v>0</v>
      </c>
      <c r="FD18">
        <v>0</v>
      </c>
      <c r="FE18">
        <v>0</v>
      </c>
      <c r="FF18">
        <v>863319</v>
      </c>
      <c r="FG18">
        <v>861416</v>
      </c>
      <c r="FH18">
        <v>1903</v>
      </c>
      <c r="FI18">
        <v>0</v>
      </c>
      <c r="FJ18">
        <v>0</v>
      </c>
      <c r="FK18">
        <v>0</v>
      </c>
      <c r="FL18">
        <v>0</v>
      </c>
      <c r="FM18">
        <v>1574</v>
      </c>
      <c r="FN18">
        <v>0</v>
      </c>
      <c r="FO18">
        <v>0</v>
      </c>
      <c r="FP18">
        <v>0</v>
      </c>
      <c r="FQ18">
        <v>208</v>
      </c>
      <c r="FR18">
        <v>0</v>
      </c>
      <c r="FS18">
        <v>121</v>
      </c>
      <c r="FT18">
        <v>0</v>
      </c>
      <c r="FU18">
        <v>0</v>
      </c>
      <c r="FV18">
        <v>0</v>
      </c>
      <c r="FW18">
        <v>0</v>
      </c>
      <c r="FX18">
        <v>0</v>
      </c>
      <c r="FY18">
        <v>0</v>
      </c>
      <c r="FZ18">
        <v>0</v>
      </c>
      <c r="GA18">
        <v>0</v>
      </c>
      <c r="GB18">
        <v>0</v>
      </c>
      <c r="GC18">
        <v>0</v>
      </c>
      <c r="GD18">
        <v>0</v>
      </c>
      <c r="GE18">
        <v>0</v>
      </c>
      <c r="GF18">
        <v>0</v>
      </c>
      <c r="GG18">
        <v>0</v>
      </c>
      <c r="GH18">
        <v>6744283</v>
      </c>
      <c r="GI18">
        <v>911720</v>
      </c>
      <c r="GJ18">
        <v>45974</v>
      </c>
      <c r="GK18">
        <v>45974</v>
      </c>
      <c r="GL18">
        <v>0</v>
      </c>
      <c r="GM18">
        <v>0</v>
      </c>
      <c r="GN18">
        <v>24406</v>
      </c>
      <c r="GO18">
        <v>24406</v>
      </c>
      <c r="GP18">
        <v>0</v>
      </c>
      <c r="GQ18">
        <v>0</v>
      </c>
      <c r="GR18">
        <v>0</v>
      </c>
      <c r="GS18">
        <v>0</v>
      </c>
      <c r="GT18">
        <v>8530</v>
      </c>
      <c r="GU18">
        <v>8530</v>
      </c>
      <c r="GV18">
        <v>0</v>
      </c>
      <c r="GW18">
        <v>0</v>
      </c>
      <c r="GX18">
        <v>6832</v>
      </c>
      <c r="GY18">
        <v>6832</v>
      </c>
      <c r="GZ18">
        <v>6206</v>
      </c>
      <c r="HA18">
        <v>6206</v>
      </c>
      <c r="HB18">
        <v>5426290</v>
      </c>
      <c r="HC18">
        <v>0</v>
      </c>
      <c r="HD18">
        <v>4408607</v>
      </c>
      <c r="HE18">
        <v>0</v>
      </c>
      <c r="HF18">
        <v>1017683</v>
      </c>
      <c r="HG18">
        <v>0</v>
      </c>
      <c r="HH18">
        <v>405419</v>
      </c>
      <c r="HI18">
        <v>0</v>
      </c>
      <c r="HJ18">
        <v>215211</v>
      </c>
      <c r="HK18">
        <v>0</v>
      </c>
      <c r="HL18">
        <v>190208</v>
      </c>
      <c r="HM18">
        <v>0</v>
      </c>
    </row>
    <row r="19" spans="1:221" x14ac:dyDescent="0.25">
      <c r="A19" t="s">
        <v>1023</v>
      </c>
      <c r="B19">
        <v>48138820</v>
      </c>
      <c r="C19">
        <v>72097841</v>
      </c>
      <c r="D19">
        <v>11315846</v>
      </c>
      <c r="E19">
        <v>48138699</v>
      </c>
      <c r="F19">
        <v>72097841</v>
      </c>
      <c r="G19">
        <v>11315846</v>
      </c>
      <c r="H19">
        <v>47898717</v>
      </c>
      <c r="I19">
        <v>72047328</v>
      </c>
      <c r="J19">
        <v>11315801</v>
      </c>
      <c r="K19">
        <v>3114034</v>
      </c>
      <c r="L19">
        <v>49183407</v>
      </c>
      <c r="M19">
        <v>6852740</v>
      </c>
      <c r="N19">
        <v>2830496</v>
      </c>
      <c r="O19">
        <v>26029951</v>
      </c>
      <c r="P19">
        <v>0</v>
      </c>
      <c r="Q19">
        <v>2272195</v>
      </c>
      <c r="R19">
        <v>26028482</v>
      </c>
      <c r="S19">
        <v>0</v>
      </c>
      <c r="T19">
        <v>2272196</v>
      </c>
      <c r="U19">
        <v>0</v>
      </c>
      <c r="V19">
        <v>0</v>
      </c>
      <c r="W19">
        <v>0</v>
      </c>
      <c r="X19">
        <v>1234630</v>
      </c>
      <c r="Y19">
        <v>0</v>
      </c>
      <c r="Z19">
        <v>24534484</v>
      </c>
      <c r="AA19">
        <v>0</v>
      </c>
      <c r="AB19">
        <v>-1</v>
      </c>
      <c r="AC19">
        <v>259368</v>
      </c>
      <c r="AD19">
        <v>0</v>
      </c>
      <c r="AE19">
        <v>0</v>
      </c>
      <c r="AF19">
        <v>0</v>
      </c>
      <c r="AG19">
        <v>0</v>
      </c>
      <c r="AH19">
        <v>0</v>
      </c>
      <c r="AI19">
        <v>0</v>
      </c>
      <c r="AJ19">
        <v>0</v>
      </c>
      <c r="AK19">
        <v>0</v>
      </c>
      <c r="AL19">
        <v>143563</v>
      </c>
      <c r="AM19">
        <v>0</v>
      </c>
      <c r="AN19">
        <v>0</v>
      </c>
      <c r="AO19">
        <v>0</v>
      </c>
      <c r="AP19">
        <v>1469</v>
      </c>
      <c r="AQ19">
        <v>0</v>
      </c>
      <c r="AR19">
        <v>228069</v>
      </c>
      <c r="AS19">
        <v>153088</v>
      </c>
      <c r="AT19">
        <v>33001</v>
      </c>
      <c r="AU19">
        <v>580</v>
      </c>
      <c r="AV19">
        <v>0</v>
      </c>
      <c r="AW19">
        <v>0</v>
      </c>
      <c r="AX19">
        <v>0</v>
      </c>
      <c r="AY19">
        <v>0</v>
      </c>
      <c r="AZ19">
        <v>283538</v>
      </c>
      <c r="BA19">
        <v>23153456</v>
      </c>
      <c r="BB19">
        <v>6852740</v>
      </c>
      <c r="BC19">
        <v>19589539</v>
      </c>
      <c r="BD19">
        <v>5879378</v>
      </c>
      <c r="BE19">
        <v>76515</v>
      </c>
      <c r="BF19">
        <v>22963</v>
      </c>
      <c r="BG19">
        <v>353599</v>
      </c>
      <c r="BH19">
        <v>106126</v>
      </c>
      <c r="BI19">
        <v>711489</v>
      </c>
      <c r="BJ19">
        <v>355745</v>
      </c>
      <c r="BK19">
        <v>-61</v>
      </c>
      <c r="BL19">
        <v>-18</v>
      </c>
      <c r="BM19">
        <v>159536</v>
      </c>
      <c r="BN19">
        <v>1067666</v>
      </c>
      <c r="BO19">
        <v>159536</v>
      </c>
      <c r="BP19">
        <v>-7</v>
      </c>
      <c r="BQ19">
        <v>214</v>
      </c>
      <c r="BR19">
        <v>125250</v>
      </c>
      <c r="BS19">
        <v>838210</v>
      </c>
      <c r="BT19">
        <v>251536</v>
      </c>
      <c r="BU19">
        <v>0</v>
      </c>
      <c r="BV19">
        <v>0</v>
      </c>
      <c r="BW19">
        <v>0</v>
      </c>
      <c r="BX19">
        <v>0</v>
      </c>
      <c r="BY19">
        <v>0</v>
      </c>
      <c r="BZ19">
        <v>0</v>
      </c>
      <c r="CA19">
        <v>-2</v>
      </c>
      <c r="CB19">
        <v>-1</v>
      </c>
      <c r="CC19">
        <v>-1455</v>
      </c>
      <c r="CF19">
        <v>0</v>
      </c>
      <c r="CG19">
        <v>516501</v>
      </c>
      <c r="CH19">
        <v>77475</v>
      </c>
      <c r="CI19">
        <v>43346501</v>
      </c>
      <c r="CJ19">
        <v>11396009</v>
      </c>
      <c r="CK19">
        <v>0</v>
      </c>
      <c r="CL19">
        <v>40144084</v>
      </c>
      <c r="CM19">
        <v>3202417</v>
      </c>
      <c r="CN19">
        <v>11396009</v>
      </c>
      <c r="CO19">
        <v>0</v>
      </c>
      <c r="CP19">
        <v>547739</v>
      </c>
      <c r="CQ19">
        <v>0</v>
      </c>
      <c r="CR19">
        <v>548892</v>
      </c>
      <c r="CS19">
        <v>0</v>
      </c>
      <c r="CT19">
        <v>-1153</v>
      </c>
      <c r="CU19">
        <v>0</v>
      </c>
      <c r="CV19">
        <v>0</v>
      </c>
      <c r="CW19">
        <v>0</v>
      </c>
      <c r="CX19">
        <v>784683</v>
      </c>
      <c r="CY19">
        <v>160718</v>
      </c>
      <c r="CZ19">
        <v>0</v>
      </c>
      <c r="DA19">
        <v>0</v>
      </c>
      <c r="DB19">
        <v>0</v>
      </c>
      <c r="DC19">
        <v>0</v>
      </c>
      <c r="DD19">
        <v>0</v>
      </c>
      <c r="DE19">
        <v>0</v>
      </c>
      <c r="DF19">
        <v>0</v>
      </c>
      <c r="DG19">
        <v>0</v>
      </c>
      <c r="DH19">
        <v>0</v>
      </c>
      <c r="DI19">
        <v>0</v>
      </c>
      <c r="DJ19">
        <v>0</v>
      </c>
      <c r="DK19">
        <v>0</v>
      </c>
      <c r="DL19">
        <v>8375</v>
      </c>
      <c r="DM19">
        <v>0</v>
      </c>
      <c r="DN19">
        <v>0</v>
      </c>
      <c r="DO19">
        <v>0</v>
      </c>
      <c r="DP19">
        <v>0</v>
      </c>
      <c r="DQ19">
        <v>1</v>
      </c>
      <c r="DR19">
        <v>0</v>
      </c>
      <c r="DS19">
        <v>1688096</v>
      </c>
      <c r="DT19">
        <v>0</v>
      </c>
      <c r="DU19">
        <v>0</v>
      </c>
      <c r="DV19">
        <v>0</v>
      </c>
      <c r="DW19">
        <v>0</v>
      </c>
      <c r="DX19">
        <v>0</v>
      </c>
      <c r="DY19">
        <v>0</v>
      </c>
      <c r="DZ19">
        <v>0</v>
      </c>
      <c r="EA19">
        <v>0</v>
      </c>
      <c r="EB19">
        <v>0</v>
      </c>
      <c r="EC19">
        <v>0</v>
      </c>
      <c r="ED19">
        <v>5416510</v>
      </c>
      <c r="EE19">
        <v>0</v>
      </c>
      <c r="EF19">
        <v>1002591</v>
      </c>
      <c r="EG19">
        <v>5263602</v>
      </c>
      <c r="EH19">
        <v>0</v>
      </c>
      <c r="EI19">
        <v>0</v>
      </c>
      <c r="EJ19">
        <v>0</v>
      </c>
      <c r="EK19">
        <v>0</v>
      </c>
      <c r="EL19">
        <v>7439</v>
      </c>
      <c r="EM19">
        <v>0</v>
      </c>
      <c r="EN19">
        <v>0</v>
      </c>
      <c r="EO19">
        <v>0</v>
      </c>
      <c r="EP19">
        <v>0</v>
      </c>
      <c r="EQ19">
        <v>-281328</v>
      </c>
      <c r="ER19">
        <v>0</v>
      </c>
      <c r="ES19">
        <v>0</v>
      </c>
      <c r="ET19">
        <v>0</v>
      </c>
      <c r="EU19">
        <v>0</v>
      </c>
      <c r="EV19">
        <v>0</v>
      </c>
      <c r="EW19">
        <v>0</v>
      </c>
      <c r="EX19">
        <v>0</v>
      </c>
      <c r="EY19">
        <v>0</v>
      </c>
      <c r="EZ19">
        <v>0</v>
      </c>
      <c r="FA19">
        <v>0</v>
      </c>
      <c r="FB19">
        <v>0</v>
      </c>
      <c r="FC19">
        <v>0</v>
      </c>
      <c r="FD19">
        <v>0</v>
      </c>
      <c r="FE19">
        <v>0</v>
      </c>
      <c r="FF19">
        <v>1193673</v>
      </c>
      <c r="FG19">
        <v>1185153</v>
      </c>
      <c r="FH19">
        <v>8520</v>
      </c>
      <c r="FI19">
        <v>0</v>
      </c>
      <c r="FJ19">
        <v>0</v>
      </c>
      <c r="FK19">
        <v>0</v>
      </c>
      <c r="FL19">
        <v>0</v>
      </c>
      <c r="FM19">
        <v>0</v>
      </c>
      <c r="FN19">
        <v>0</v>
      </c>
      <c r="FO19">
        <v>0</v>
      </c>
      <c r="FP19">
        <v>0</v>
      </c>
      <c r="FQ19">
        <v>8227</v>
      </c>
      <c r="FR19">
        <v>0</v>
      </c>
      <c r="FS19">
        <v>293</v>
      </c>
      <c r="FT19">
        <v>0</v>
      </c>
      <c r="FU19">
        <v>0</v>
      </c>
      <c r="FV19">
        <v>0</v>
      </c>
      <c r="FW19">
        <v>0</v>
      </c>
      <c r="FX19">
        <v>0</v>
      </c>
      <c r="FY19">
        <v>0</v>
      </c>
      <c r="FZ19">
        <v>0</v>
      </c>
      <c r="GA19">
        <v>0</v>
      </c>
      <c r="GB19">
        <v>0</v>
      </c>
      <c r="GC19">
        <v>0</v>
      </c>
      <c r="GD19">
        <v>0</v>
      </c>
      <c r="GE19">
        <v>5</v>
      </c>
      <c r="GF19">
        <v>6</v>
      </c>
      <c r="GG19">
        <v>0</v>
      </c>
      <c r="GH19">
        <v>5852680</v>
      </c>
      <c r="GI19">
        <v>1593842</v>
      </c>
      <c r="GJ19">
        <v>17188</v>
      </c>
      <c r="GK19">
        <v>17188</v>
      </c>
      <c r="GL19">
        <v>0</v>
      </c>
      <c r="GM19">
        <v>0</v>
      </c>
      <c r="GN19">
        <v>4464</v>
      </c>
      <c r="GO19">
        <v>4464</v>
      </c>
      <c r="GP19">
        <v>0</v>
      </c>
      <c r="GQ19">
        <v>0</v>
      </c>
      <c r="GR19">
        <v>0</v>
      </c>
      <c r="GS19">
        <v>0</v>
      </c>
      <c r="GT19">
        <v>0</v>
      </c>
      <c r="GU19">
        <v>0</v>
      </c>
      <c r="GV19">
        <v>0</v>
      </c>
      <c r="GW19">
        <v>0</v>
      </c>
      <c r="GX19">
        <v>3381</v>
      </c>
      <c r="GY19">
        <v>3381</v>
      </c>
      <c r="GZ19">
        <v>9343</v>
      </c>
      <c r="HA19">
        <v>9343</v>
      </c>
      <c r="HB19">
        <v>4523287</v>
      </c>
      <c r="HC19">
        <v>662846</v>
      </c>
      <c r="HD19">
        <v>4115149</v>
      </c>
      <c r="HE19">
        <v>621980</v>
      </c>
      <c r="HF19">
        <v>408138</v>
      </c>
      <c r="HG19">
        <v>40866</v>
      </c>
      <c r="HH19">
        <v>396678</v>
      </c>
      <c r="HI19">
        <v>0</v>
      </c>
      <c r="HJ19">
        <v>201792</v>
      </c>
      <c r="HK19">
        <v>0</v>
      </c>
      <c r="HL19">
        <v>194886</v>
      </c>
      <c r="HM19">
        <v>0</v>
      </c>
    </row>
    <row r="20" spans="1:221" x14ac:dyDescent="0.25">
      <c r="A20" t="s">
        <v>1024</v>
      </c>
      <c r="B20">
        <v>58431845</v>
      </c>
      <c r="C20">
        <v>85427891</v>
      </c>
      <c r="D20">
        <v>7055479</v>
      </c>
      <c r="E20">
        <v>58429906</v>
      </c>
      <c r="F20">
        <v>85427891</v>
      </c>
      <c r="G20">
        <v>7055479</v>
      </c>
      <c r="H20">
        <v>57163427</v>
      </c>
      <c r="I20">
        <v>85365205</v>
      </c>
      <c r="J20">
        <v>7055439</v>
      </c>
      <c r="K20">
        <v>2498185</v>
      </c>
      <c r="L20">
        <v>41796573</v>
      </c>
      <c r="M20">
        <v>5893345</v>
      </c>
      <c r="N20">
        <v>2221587</v>
      </c>
      <c r="O20">
        <v>22030468</v>
      </c>
      <c r="P20">
        <v>0</v>
      </c>
      <c r="Q20">
        <v>2155306</v>
      </c>
      <c r="R20">
        <v>22027041</v>
      </c>
      <c r="S20">
        <v>0</v>
      </c>
      <c r="T20">
        <v>2155306</v>
      </c>
      <c r="U20">
        <v>0</v>
      </c>
      <c r="V20">
        <v>0</v>
      </c>
      <c r="W20">
        <v>0</v>
      </c>
      <c r="X20">
        <v>832657</v>
      </c>
      <c r="Y20">
        <v>0</v>
      </c>
      <c r="Z20">
        <v>21064777</v>
      </c>
      <c r="AA20">
        <v>0</v>
      </c>
      <c r="AB20">
        <v>0</v>
      </c>
      <c r="AC20">
        <v>129181</v>
      </c>
      <c r="AD20">
        <v>0</v>
      </c>
      <c r="AE20">
        <v>0</v>
      </c>
      <c r="AF20">
        <v>426</v>
      </c>
      <c r="AG20">
        <v>0</v>
      </c>
      <c r="AH20">
        <v>0</v>
      </c>
      <c r="AI20">
        <v>0</v>
      </c>
      <c r="AJ20">
        <v>0</v>
      </c>
      <c r="AK20">
        <v>0</v>
      </c>
      <c r="AL20">
        <v>37222</v>
      </c>
      <c r="AM20">
        <v>0</v>
      </c>
      <c r="AN20">
        <v>0</v>
      </c>
      <c r="AO20">
        <v>0</v>
      </c>
      <c r="AP20">
        <v>3427</v>
      </c>
      <c r="AQ20">
        <v>0</v>
      </c>
      <c r="AR20">
        <v>4236</v>
      </c>
      <c r="AS20">
        <v>13826</v>
      </c>
      <c r="AT20">
        <v>10967</v>
      </c>
      <c r="AU20">
        <v>32</v>
      </c>
      <c r="AV20">
        <v>0</v>
      </c>
      <c r="AW20">
        <v>0</v>
      </c>
      <c r="AX20">
        <v>-2</v>
      </c>
      <c r="AY20">
        <v>0</v>
      </c>
      <c r="AZ20">
        <v>276598</v>
      </c>
      <c r="BA20">
        <v>19766105</v>
      </c>
      <c r="BB20">
        <v>5893345</v>
      </c>
      <c r="BC20">
        <v>16773390</v>
      </c>
      <c r="BD20">
        <v>5032017</v>
      </c>
      <c r="BE20">
        <v>135160</v>
      </c>
      <c r="BF20">
        <v>40548</v>
      </c>
      <c r="BG20">
        <v>338467</v>
      </c>
      <c r="BH20">
        <v>101540</v>
      </c>
      <c r="BI20">
        <v>236260</v>
      </c>
      <c r="BJ20">
        <v>35439</v>
      </c>
      <c r="BK20">
        <v>504</v>
      </c>
      <c r="BL20">
        <v>151</v>
      </c>
      <c r="BM20">
        <v>146537</v>
      </c>
      <c r="BN20">
        <v>980669</v>
      </c>
      <c r="BO20">
        <v>293637</v>
      </c>
      <c r="BP20">
        <v>0</v>
      </c>
      <c r="BQ20">
        <v>1469</v>
      </c>
      <c r="BR20">
        <v>124308</v>
      </c>
      <c r="BS20">
        <v>831905</v>
      </c>
      <c r="BT20">
        <v>249093</v>
      </c>
      <c r="BU20">
        <v>1300</v>
      </c>
      <c r="BV20">
        <v>390</v>
      </c>
      <c r="BW20">
        <v>68</v>
      </c>
      <c r="BX20">
        <v>457</v>
      </c>
      <c r="BY20">
        <v>137</v>
      </c>
      <c r="BZ20">
        <v>1131</v>
      </c>
      <c r="CA20">
        <v>7569</v>
      </c>
      <c r="CB20">
        <v>2266</v>
      </c>
      <c r="CC20">
        <v>3085</v>
      </c>
      <c r="CF20">
        <v>0</v>
      </c>
      <c r="CG20">
        <v>460424</v>
      </c>
      <c r="CH20">
        <v>138127</v>
      </c>
      <c r="CI20">
        <v>53385198</v>
      </c>
      <c r="CJ20">
        <v>32010753</v>
      </c>
      <c r="CK20">
        <v>0</v>
      </c>
      <c r="CL20">
        <v>38538607</v>
      </c>
      <c r="CM20">
        <v>14846591</v>
      </c>
      <c r="CN20">
        <v>32010753</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5791759</v>
      </c>
      <c r="DM20">
        <v>4401995</v>
      </c>
      <c r="DN20">
        <v>13135833</v>
      </c>
      <c r="DO20">
        <v>0</v>
      </c>
      <c r="DP20">
        <v>20458</v>
      </c>
      <c r="DQ20">
        <v>61049</v>
      </c>
      <c r="DR20">
        <v>0</v>
      </c>
      <c r="DS20">
        <v>0</v>
      </c>
      <c r="DT20">
        <v>4326465</v>
      </c>
      <c r="DU20">
        <v>12910449</v>
      </c>
      <c r="DV20">
        <v>0</v>
      </c>
      <c r="DW20">
        <v>5526</v>
      </c>
      <c r="DX20">
        <v>16490</v>
      </c>
      <c r="DY20">
        <v>0</v>
      </c>
      <c r="DZ20">
        <v>0</v>
      </c>
      <c r="EA20">
        <v>0</v>
      </c>
      <c r="EB20">
        <v>0</v>
      </c>
      <c r="EC20">
        <v>0</v>
      </c>
      <c r="ED20">
        <v>4490069</v>
      </c>
      <c r="EE20">
        <v>0</v>
      </c>
      <c r="EF20">
        <v>265950</v>
      </c>
      <c r="EG20">
        <v>1396239</v>
      </c>
      <c r="EH20">
        <v>0</v>
      </c>
      <c r="EI20">
        <v>0</v>
      </c>
      <c r="EJ20">
        <v>0</v>
      </c>
      <c r="EK20">
        <v>0</v>
      </c>
      <c r="EL20">
        <v>624</v>
      </c>
      <c r="EM20">
        <v>0</v>
      </c>
      <c r="EN20">
        <v>0</v>
      </c>
      <c r="EO20">
        <v>0</v>
      </c>
      <c r="EP20">
        <v>0</v>
      </c>
      <c r="EQ20">
        <v>0</v>
      </c>
      <c r="ER20">
        <v>0</v>
      </c>
      <c r="ES20">
        <v>0</v>
      </c>
      <c r="ET20">
        <v>34438</v>
      </c>
      <c r="EU20">
        <v>0</v>
      </c>
      <c r="EV20">
        <v>0</v>
      </c>
      <c r="EW20">
        <v>0</v>
      </c>
      <c r="EX20">
        <v>0</v>
      </c>
      <c r="EY20">
        <v>0</v>
      </c>
      <c r="EZ20">
        <v>0</v>
      </c>
      <c r="FA20">
        <v>0</v>
      </c>
      <c r="FB20">
        <v>0</v>
      </c>
      <c r="FC20">
        <v>0</v>
      </c>
      <c r="FD20">
        <v>0</v>
      </c>
      <c r="FE20">
        <v>0</v>
      </c>
      <c r="FF20">
        <v>1207723</v>
      </c>
      <c r="FG20">
        <v>1206820</v>
      </c>
      <c r="FH20">
        <v>903</v>
      </c>
      <c r="FI20">
        <v>0</v>
      </c>
      <c r="FJ20">
        <v>0</v>
      </c>
      <c r="FK20">
        <v>0</v>
      </c>
      <c r="FL20">
        <v>0</v>
      </c>
      <c r="FM20">
        <v>0</v>
      </c>
      <c r="FN20">
        <v>0</v>
      </c>
      <c r="FO20">
        <v>0</v>
      </c>
      <c r="FP20">
        <v>0</v>
      </c>
      <c r="FQ20">
        <v>8</v>
      </c>
      <c r="FR20">
        <v>0</v>
      </c>
      <c r="FS20">
        <v>0</v>
      </c>
      <c r="FT20">
        <v>865</v>
      </c>
      <c r="FU20">
        <v>30</v>
      </c>
      <c r="FV20">
        <v>0</v>
      </c>
      <c r="FW20">
        <v>0</v>
      </c>
      <c r="FX20">
        <v>0</v>
      </c>
      <c r="FY20">
        <v>0</v>
      </c>
      <c r="FZ20">
        <v>0</v>
      </c>
      <c r="GA20">
        <v>0</v>
      </c>
      <c r="GB20">
        <v>0</v>
      </c>
      <c r="GC20">
        <v>0</v>
      </c>
      <c r="GD20">
        <v>0</v>
      </c>
      <c r="GE20">
        <v>0</v>
      </c>
      <c r="GF20">
        <v>0</v>
      </c>
      <c r="GG20">
        <v>0</v>
      </c>
      <c r="GH20">
        <v>6166951</v>
      </c>
      <c r="GI20">
        <v>881551</v>
      </c>
      <c r="GJ20">
        <v>53654</v>
      </c>
      <c r="GK20">
        <v>53654</v>
      </c>
      <c r="GL20">
        <v>0</v>
      </c>
      <c r="GM20">
        <v>0</v>
      </c>
      <c r="GN20">
        <v>35173</v>
      </c>
      <c r="GO20">
        <v>35173</v>
      </c>
      <c r="GP20">
        <v>0</v>
      </c>
      <c r="GQ20">
        <v>0</v>
      </c>
      <c r="GR20">
        <v>0</v>
      </c>
      <c r="GS20">
        <v>0</v>
      </c>
      <c r="GT20">
        <v>0</v>
      </c>
      <c r="GU20">
        <v>0</v>
      </c>
      <c r="GV20">
        <v>0</v>
      </c>
      <c r="GW20">
        <v>0</v>
      </c>
      <c r="GX20">
        <v>9914</v>
      </c>
      <c r="GY20">
        <v>9914</v>
      </c>
      <c r="GZ20">
        <v>8567</v>
      </c>
      <c r="HA20">
        <v>8567</v>
      </c>
      <c r="HB20">
        <v>4892288</v>
      </c>
      <c r="HC20">
        <v>0</v>
      </c>
      <c r="HD20">
        <v>3810779</v>
      </c>
      <c r="HE20">
        <v>0</v>
      </c>
      <c r="HF20">
        <v>1081509</v>
      </c>
      <c r="HG20">
        <v>0</v>
      </c>
      <c r="HH20">
        <v>392270</v>
      </c>
      <c r="HI20">
        <v>0</v>
      </c>
      <c r="HJ20">
        <v>199963</v>
      </c>
      <c r="HK20">
        <v>0</v>
      </c>
      <c r="HL20">
        <v>192307</v>
      </c>
      <c r="HM20">
        <v>0</v>
      </c>
    </row>
    <row r="21" spans="1:221" x14ac:dyDescent="0.25">
      <c r="A21" t="s">
        <v>1025</v>
      </c>
      <c r="B21">
        <v>1643595420</v>
      </c>
      <c r="C21">
        <v>2285716493</v>
      </c>
      <c r="D21">
        <v>8261463</v>
      </c>
      <c r="E21">
        <v>1643602133</v>
      </c>
      <c r="F21">
        <v>2285716493</v>
      </c>
      <c r="G21">
        <v>8261463</v>
      </c>
      <c r="H21">
        <v>1639210895</v>
      </c>
      <c r="I21">
        <v>2283247597</v>
      </c>
      <c r="J21">
        <v>8261459</v>
      </c>
      <c r="K21">
        <v>453248844</v>
      </c>
      <c r="L21">
        <v>1915195659</v>
      </c>
      <c r="M21">
        <v>5553954</v>
      </c>
      <c r="N21">
        <v>416876233</v>
      </c>
      <c r="O21">
        <v>990226302</v>
      </c>
      <c r="P21">
        <v>0</v>
      </c>
      <c r="Q21">
        <v>160913812</v>
      </c>
      <c r="R21">
        <v>990018863</v>
      </c>
      <c r="S21">
        <v>0</v>
      </c>
      <c r="T21">
        <v>152171047</v>
      </c>
      <c r="U21">
        <v>0</v>
      </c>
      <c r="V21">
        <v>2018887</v>
      </c>
      <c r="W21">
        <v>0</v>
      </c>
      <c r="X21">
        <v>109839769</v>
      </c>
      <c r="Y21">
        <v>0</v>
      </c>
      <c r="Z21">
        <v>873823274</v>
      </c>
      <c r="AA21">
        <v>0</v>
      </c>
      <c r="AB21">
        <v>8742764</v>
      </c>
      <c r="AC21">
        <v>4027646</v>
      </c>
      <c r="AD21">
        <v>0</v>
      </c>
      <c r="AE21">
        <v>1</v>
      </c>
      <c r="AF21">
        <v>309287</v>
      </c>
      <c r="AG21">
        <v>0</v>
      </c>
      <c r="AH21">
        <v>-12</v>
      </c>
      <c r="AI21">
        <v>-349</v>
      </c>
      <c r="AJ21">
        <v>0</v>
      </c>
      <c r="AK21">
        <v>6</v>
      </c>
      <c r="AL21">
        <v>25015494</v>
      </c>
      <c r="AM21">
        <v>186</v>
      </c>
      <c r="AN21">
        <v>0</v>
      </c>
      <c r="AO21">
        <v>0</v>
      </c>
      <c r="AP21">
        <v>207602</v>
      </c>
      <c r="AQ21">
        <v>0</v>
      </c>
      <c r="AR21">
        <v>7038373</v>
      </c>
      <c r="AS21">
        <v>43978644</v>
      </c>
      <c r="AT21">
        <v>79689932</v>
      </c>
      <c r="AU21">
        <v>1060023</v>
      </c>
      <c r="AV21">
        <v>65868632</v>
      </c>
      <c r="AW21">
        <v>3088213</v>
      </c>
      <c r="AX21">
        <v>30223116</v>
      </c>
      <c r="AY21">
        <v>0</v>
      </c>
      <c r="AZ21">
        <v>36372611</v>
      </c>
      <c r="BA21">
        <v>924969357</v>
      </c>
      <c r="BB21">
        <v>5553954</v>
      </c>
      <c r="BC21">
        <v>598994776</v>
      </c>
      <c r="BD21">
        <v>3933712</v>
      </c>
      <c r="BE21">
        <v>1526211</v>
      </c>
      <c r="BF21">
        <v>25914</v>
      </c>
      <c r="BG21">
        <v>22713887</v>
      </c>
      <c r="BH21">
        <v>307457</v>
      </c>
      <c r="BI21">
        <v>18891059</v>
      </c>
      <c r="BJ21">
        <v>0</v>
      </c>
      <c r="BK21">
        <v>-14348</v>
      </c>
      <c r="BL21">
        <v>0</v>
      </c>
      <c r="BM21">
        <v>15636815</v>
      </c>
      <c r="BN21">
        <v>104646381</v>
      </c>
      <c r="BO21">
        <v>536658</v>
      </c>
      <c r="BP21">
        <v>574</v>
      </c>
      <c r="BQ21">
        <v>-1008786</v>
      </c>
      <c r="BR21">
        <v>21285041</v>
      </c>
      <c r="BS21">
        <v>142446046</v>
      </c>
      <c r="BT21">
        <v>558581</v>
      </c>
      <c r="BU21">
        <v>137815</v>
      </c>
      <c r="BV21">
        <v>0</v>
      </c>
      <c r="BW21">
        <v>67460</v>
      </c>
      <c r="BX21">
        <v>451466</v>
      </c>
      <c r="BY21">
        <v>0</v>
      </c>
      <c r="BZ21">
        <v>153402</v>
      </c>
      <c r="CA21">
        <v>1026613</v>
      </c>
      <c r="CB21">
        <v>0</v>
      </c>
      <c r="CC21">
        <v>238105</v>
      </c>
      <c r="CF21">
        <v>0</v>
      </c>
      <c r="CG21">
        <v>34149451</v>
      </c>
      <c r="CH21">
        <v>191632</v>
      </c>
      <c r="CI21">
        <v>402922032</v>
      </c>
      <c r="CJ21">
        <v>30176706</v>
      </c>
      <c r="CK21">
        <v>0</v>
      </c>
      <c r="CL21">
        <v>1003030856</v>
      </c>
      <c r="CM21">
        <v>-600108824</v>
      </c>
      <c r="CN21">
        <v>30176706</v>
      </c>
      <c r="CO21">
        <v>0</v>
      </c>
      <c r="CP21">
        <v>-7939</v>
      </c>
      <c r="CQ21">
        <v>0</v>
      </c>
      <c r="CR21">
        <v>-7832</v>
      </c>
      <c r="CS21">
        <v>0</v>
      </c>
      <c r="CT21">
        <v>-107</v>
      </c>
      <c r="CU21">
        <v>0</v>
      </c>
      <c r="CV21">
        <v>0</v>
      </c>
      <c r="CW21">
        <v>0</v>
      </c>
      <c r="CX21">
        <v>0</v>
      </c>
      <c r="CY21">
        <v>0</v>
      </c>
      <c r="CZ21">
        <v>0</v>
      </c>
      <c r="DA21">
        <v>0</v>
      </c>
      <c r="DB21">
        <v>0</v>
      </c>
      <c r="DC21">
        <v>0</v>
      </c>
      <c r="DD21">
        <v>0</v>
      </c>
      <c r="DE21">
        <v>0</v>
      </c>
      <c r="DF21">
        <v>19344</v>
      </c>
      <c r="DG21">
        <v>0</v>
      </c>
      <c r="DH21">
        <v>0</v>
      </c>
      <c r="DI21">
        <v>0</v>
      </c>
      <c r="DJ21">
        <v>0</v>
      </c>
      <c r="DK21">
        <v>0</v>
      </c>
      <c r="DL21">
        <v>124761</v>
      </c>
      <c r="DM21">
        <v>6179976</v>
      </c>
      <c r="DN21">
        <v>18441441</v>
      </c>
      <c r="DO21">
        <v>0</v>
      </c>
      <c r="DP21">
        <v>-803772</v>
      </c>
      <c r="DQ21">
        <v>-2398507</v>
      </c>
      <c r="DR21">
        <v>0</v>
      </c>
      <c r="DS21">
        <v>200455</v>
      </c>
      <c r="DT21">
        <v>3948406</v>
      </c>
      <c r="DU21">
        <v>11782295</v>
      </c>
      <c r="DV21">
        <v>0</v>
      </c>
      <c r="DW21">
        <v>8733</v>
      </c>
      <c r="DX21">
        <v>26058</v>
      </c>
      <c r="DY21">
        <v>0</v>
      </c>
      <c r="DZ21">
        <v>9596</v>
      </c>
      <c r="EA21">
        <v>0</v>
      </c>
      <c r="EB21">
        <v>13</v>
      </c>
      <c r="EC21">
        <v>0</v>
      </c>
      <c r="ED21">
        <v>848951</v>
      </c>
      <c r="EE21">
        <v>0</v>
      </c>
      <c r="EF21">
        <v>58221</v>
      </c>
      <c r="EG21">
        <v>305661</v>
      </c>
      <c r="EH21">
        <v>0</v>
      </c>
      <c r="EI21">
        <v>0</v>
      </c>
      <c r="EJ21">
        <v>0</v>
      </c>
      <c r="EK21">
        <v>0</v>
      </c>
      <c r="EL21">
        <v>4184</v>
      </c>
      <c r="EM21">
        <v>0</v>
      </c>
      <c r="EN21">
        <v>1145609</v>
      </c>
      <c r="EO21">
        <v>0</v>
      </c>
      <c r="EP21">
        <v>0</v>
      </c>
      <c r="EQ21">
        <v>-449449</v>
      </c>
      <c r="ER21">
        <v>-17567810</v>
      </c>
      <c r="ES21">
        <v>0</v>
      </c>
      <c r="ET21">
        <v>-1599041</v>
      </c>
      <c r="EU21">
        <v>0</v>
      </c>
      <c r="EV21">
        <v>0</v>
      </c>
      <c r="EW21">
        <v>0</v>
      </c>
      <c r="EX21">
        <v>0</v>
      </c>
      <c r="EY21">
        <v>2639</v>
      </c>
      <c r="EZ21">
        <v>10611</v>
      </c>
      <c r="FA21">
        <v>371</v>
      </c>
      <c r="FB21">
        <v>-590222925</v>
      </c>
      <c r="FC21">
        <v>0</v>
      </c>
      <c r="FD21">
        <v>0</v>
      </c>
      <c r="FE21">
        <v>0</v>
      </c>
      <c r="FF21">
        <v>136290192</v>
      </c>
      <c r="FG21">
        <v>132638787</v>
      </c>
      <c r="FH21">
        <v>3651405</v>
      </c>
      <c r="FI21">
        <v>2050</v>
      </c>
      <c r="FJ21">
        <v>2</v>
      </c>
      <c r="FK21">
        <v>2050</v>
      </c>
      <c r="FL21">
        <v>-2</v>
      </c>
      <c r="FM21">
        <v>65160</v>
      </c>
      <c r="FN21">
        <v>0</v>
      </c>
      <c r="FO21">
        <v>0</v>
      </c>
      <c r="FP21">
        <v>37944</v>
      </c>
      <c r="FQ21">
        <v>1146162</v>
      </c>
      <c r="FR21">
        <v>1844205</v>
      </c>
      <c r="FS21">
        <v>24679</v>
      </c>
      <c r="FT21">
        <v>483768</v>
      </c>
      <c r="FU21">
        <v>47299</v>
      </c>
      <c r="FV21">
        <v>0</v>
      </c>
      <c r="FW21">
        <v>3</v>
      </c>
      <c r="FX21">
        <v>0</v>
      </c>
      <c r="FY21">
        <v>85</v>
      </c>
      <c r="FZ21">
        <v>50</v>
      </c>
      <c r="GA21">
        <v>0</v>
      </c>
      <c r="GB21">
        <v>0</v>
      </c>
      <c r="GC21">
        <v>5211008</v>
      </c>
      <c r="GD21">
        <v>0</v>
      </c>
      <c r="GE21">
        <v>112574</v>
      </c>
      <c r="GF21">
        <v>132152</v>
      </c>
      <c r="GG21">
        <v>0</v>
      </c>
      <c r="GH21">
        <v>177099109</v>
      </c>
      <c r="GI21">
        <v>2680667</v>
      </c>
      <c r="GJ21">
        <v>1859775</v>
      </c>
      <c r="GK21">
        <v>113694</v>
      </c>
      <c r="GL21">
        <v>1859775</v>
      </c>
      <c r="GM21">
        <v>113694</v>
      </c>
      <c r="GN21">
        <v>0</v>
      </c>
      <c r="GO21">
        <v>0</v>
      </c>
      <c r="GP21">
        <v>0</v>
      </c>
      <c r="GQ21">
        <v>0</v>
      </c>
      <c r="GR21">
        <v>0</v>
      </c>
      <c r="GS21">
        <v>0</v>
      </c>
      <c r="GT21">
        <v>0</v>
      </c>
      <c r="GU21">
        <v>0</v>
      </c>
      <c r="GV21">
        <v>0</v>
      </c>
      <c r="GW21">
        <v>0</v>
      </c>
      <c r="GX21">
        <v>0</v>
      </c>
      <c r="GY21">
        <v>0</v>
      </c>
      <c r="GZ21">
        <v>0</v>
      </c>
      <c r="HA21">
        <v>0</v>
      </c>
      <c r="HB21">
        <v>144253088</v>
      </c>
      <c r="HC21">
        <v>0</v>
      </c>
      <c r="HD21">
        <v>144010484</v>
      </c>
      <c r="HE21">
        <v>0</v>
      </c>
      <c r="HF21">
        <v>242604</v>
      </c>
      <c r="HG21">
        <v>0</v>
      </c>
      <c r="HH21">
        <v>8773916</v>
      </c>
      <c r="HI21">
        <v>0</v>
      </c>
      <c r="HJ21">
        <v>5060425</v>
      </c>
      <c r="HK21">
        <v>0</v>
      </c>
      <c r="HL21">
        <v>3713491</v>
      </c>
      <c r="HM21">
        <v>0</v>
      </c>
    </row>
    <row r="22" spans="1:221" x14ac:dyDescent="0.25">
      <c r="A22" t="s">
        <v>1026</v>
      </c>
      <c r="B22">
        <v>1128931691</v>
      </c>
      <c r="C22">
        <v>1160625467</v>
      </c>
      <c r="D22">
        <v>82784718</v>
      </c>
      <c r="E22">
        <v>1128931147</v>
      </c>
      <c r="F22">
        <v>1160625467</v>
      </c>
      <c r="G22">
        <v>82784718</v>
      </c>
      <c r="H22">
        <v>1130486417</v>
      </c>
      <c r="I22">
        <v>1159602241</v>
      </c>
      <c r="J22">
        <v>82784628</v>
      </c>
      <c r="K22">
        <v>144635985</v>
      </c>
      <c r="L22">
        <v>883429549</v>
      </c>
      <c r="M22">
        <v>55778185</v>
      </c>
      <c r="N22">
        <v>135771104</v>
      </c>
      <c r="O22">
        <v>486734508</v>
      </c>
      <c r="P22">
        <v>0</v>
      </c>
      <c r="Q22">
        <v>74344641</v>
      </c>
      <c r="R22">
        <v>485838895</v>
      </c>
      <c r="S22">
        <v>0</v>
      </c>
      <c r="T22">
        <v>50864273</v>
      </c>
      <c r="U22">
        <v>0</v>
      </c>
      <c r="V22">
        <v>10544</v>
      </c>
      <c r="W22">
        <v>0</v>
      </c>
      <c r="X22">
        <v>117197422</v>
      </c>
      <c r="Y22">
        <v>0</v>
      </c>
      <c r="Z22">
        <v>342112439</v>
      </c>
      <c r="AA22">
        <v>0</v>
      </c>
      <c r="AB22">
        <v>23444874</v>
      </c>
      <c r="AC22">
        <v>26438652</v>
      </c>
      <c r="AD22">
        <v>0</v>
      </c>
      <c r="AE22">
        <v>35494</v>
      </c>
      <c r="AF22">
        <v>79838</v>
      </c>
      <c r="AG22">
        <v>0</v>
      </c>
      <c r="AH22">
        <v>294918</v>
      </c>
      <c r="AI22">
        <v>884753</v>
      </c>
      <c r="AJ22">
        <v>0</v>
      </c>
      <c r="AK22">
        <v>89</v>
      </c>
      <c r="AL22">
        <v>24248429</v>
      </c>
      <c r="AM22">
        <v>10860</v>
      </c>
      <c r="AN22">
        <v>0</v>
      </c>
      <c r="AO22">
        <v>0</v>
      </c>
      <c r="AP22">
        <v>0</v>
      </c>
      <c r="AQ22">
        <v>0</v>
      </c>
      <c r="AR22">
        <v>8273890</v>
      </c>
      <c r="AS22">
        <v>4603428</v>
      </c>
      <c r="AT22">
        <v>719142</v>
      </c>
      <c r="AU22">
        <v>18945</v>
      </c>
      <c r="AV22">
        <v>17999999</v>
      </c>
      <c r="AW22">
        <v>29100</v>
      </c>
      <c r="AX22">
        <v>5238523</v>
      </c>
      <c r="AY22">
        <v>0</v>
      </c>
      <c r="AZ22">
        <v>8864881</v>
      </c>
      <c r="BA22">
        <v>396695041</v>
      </c>
      <c r="BB22">
        <v>55778185</v>
      </c>
      <c r="BC22">
        <v>308947293</v>
      </c>
      <c r="BD22">
        <v>48878262</v>
      </c>
      <c r="BE22">
        <v>1343202</v>
      </c>
      <c r="BF22">
        <v>218689</v>
      </c>
      <c r="BG22">
        <v>9179769</v>
      </c>
      <c r="BH22">
        <v>946889</v>
      </c>
      <c r="BI22">
        <v>8279401</v>
      </c>
      <c r="BJ22">
        <v>476754</v>
      </c>
      <c r="BK22">
        <v>19387</v>
      </c>
      <c r="BL22">
        <v>5140</v>
      </c>
      <c r="BM22">
        <v>4363236</v>
      </c>
      <c r="BN22">
        <v>29200129</v>
      </c>
      <c r="BO22">
        <v>2688452</v>
      </c>
      <c r="BP22">
        <v>-25</v>
      </c>
      <c r="BQ22">
        <v>537573</v>
      </c>
      <c r="BR22">
        <v>3870517</v>
      </c>
      <c r="BS22">
        <v>25902693</v>
      </c>
      <c r="BT22">
        <v>1688945</v>
      </c>
      <c r="BU22">
        <v>9630</v>
      </c>
      <c r="BV22">
        <v>-3747</v>
      </c>
      <c r="BW22">
        <v>13308</v>
      </c>
      <c r="BX22">
        <v>89063</v>
      </c>
      <c r="BY22">
        <v>168</v>
      </c>
      <c r="BZ22">
        <v>15008</v>
      </c>
      <c r="CA22">
        <v>100438</v>
      </c>
      <c r="CB22">
        <v>2931</v>
      </c>
      <c r="CC22">
        <v>65264</v>
      </c>
      <c r="CF22">
        <v>0</v>
      </c>
      <c r="CG22">
        <v>13624036</v>
      </c>
      <c r="CH22">
        <v>875702</v>
      </c>
      <c r="CI22">
        <v>391853102</v>
      </c>
      <c r="CJ22">
        <v>40321947</v>
      </c>
      <c r="CK22">
        <v>0</v>
      </c>
      <c r="CL22">
        <v>215685624</v>
      </c>
      <c r="CM22">
        <v>176167478</v>
      </c>
      <c r="CN22">
        <v>40321947</v>
      </c>
      <c r="CO22">
        <v>0</v>
      </c>
      <c r="CP22">
        <v>-69789</v>
      </c>
      <c r="CQ22">
        <v>0</v>
      </c>
      <c r="CR22">
        <v>-25509</v>
      </c>
      <c r="CS22">
        <v>0</v>
      </c>
      <c r="CT22">
        <v>-44280</v>
      </c>
      <c r="CU22">
        <v>0</v>
      </c>
      <c r="CV22">
        <v>0</v>
      </c>
      <c r="CW22">
        <v>0</v>
      </c>
      <c r="CX22">
        <v>5231978</v>
      </c>
      <c r="CY22">
        <v>1071610</v>
      </c>
      <c r="CZ22">
        <v>0</v>
      </c>
      <c r="DA22">
        <v>-530</v>
      </c>
      <c r="DB22">
        <v>-109</v>
      </c>
      <c r="DC22">
        <v>0</v>
      </c>
      <c r="DD22">
        <v>0</v>
      </c>
      <c r="DE22">
        <v>0</v>
      </c>
      <c r="DF22">
        <v>-26963</v>
      </c>
      <c r="DG22">
        <v>0</v>
      </c>
      <c r="DH22">
        <v>0</v>
      </c>
      <c r="DI22">
        <v>0</v>
      </c>
      <c r="DJ22">
        <v>0</v>
      </c>
      <c r="DK22">
        <v>0</v>
      </c>
      <c r="DL22">
        <v>356806276</v>
      </c>
      <c r="DM22">
        <v>2556779</v>
      </c>
      <c r="DN22">
        <v>7629590</v>
      </c>
      <c r="DO22">
        <v>0</v>
      </c>
      <c r="DP22">
        <v>2517</v>
      </c>
      <c r="DQ22">
        <v>7512</v>
      </c>
      <c r="DR22">
        <v>0</v>
      </c>
      <c r="DS22">
        <v>72774</v>
      </c>
      <c r="DT22">
        <v>2616694</v>
      </c>
      <c r="DU22">
        <v>7808382</v>
      </c>
      <c r="DV22">
        <v>0</v>
      </c>
      <c r="DW22">
        <v>6524</v>
      </c>
      <c r="DX22">
        <v>19468</v>
      </c>
      <c r="DY22">
        <v>0</v>
      </c>
      <c r="DZ22">
        <v>647132</v>
      </c>
      <c r="EA22">
        <v>0</v>
      </c>
      <c r="EB22">
        <v>21589</v>
      </c>
      <c r="EC22">
        <v>0</v>
      </c>
      <c r="ED22">
        <v>6295117</v>
      </c>
      <c r="EE22">
        <v>0</v>
      </c>
      <c r="EF22">
        <v>3052005</v>
      </c>
      <c r="EG22">
        <v>16023026</v>
      </c>
      <c r="EH22">
        <v>0</v>
      </c>
      <c r="EI22">
        <v>0</v>
      </c>
      <c r="EJ22">
        <v>0</v>
      </c>
      <c r="EK22">
        <v>0</v>
      </c>
      <c r="EL22">
        <v>561106</v>
      </c>
      <c r="EM22">
        <v>0</v>
      </c>
      <c r="EN22">
        <v>334276</v>
      </c>
      <c r="EO22">
        <v>0</v>
      </c>
      <c r="EP22">
        <v>0</v>
      </c>
      <c r="EQ22">
        <v>0</v>
      </c>
      <c r="ER22">
        <v>-6371668</v>
      </c>
      <c r="ES22">
        <v>73288010</v>
      </c>
      <c r="ET22">
        <v>-1098945</v>
      </c>
      <c r="EU22">
        <v>0</v>
      </c>
      <c r="EV22">
        <v>0</v>
      </c>
      <c r="EW22">
        <v>0</v>
      </c>
      <c r="EX22">
        <v>0</v>
      </c>
      <c r="EY22">
        <v>939</v>
      </c>
      <c r="EZ22">
        <v>2238</v>
      </c>
      <c r="FA22">
        <v>28697373</v>
      </c>
      <c r="FB22">
        <v>-288695486</v>
      </c>
      <c r="FC22">
        <v>0</v>
      </c>
      <c r="FD22">
        <v>0</v>
      </c>
      <c r="FE22">
        <v>0</v>
      </c>
      <c r="FF22">
        <v>30156901</v>
      </c>
      <c r="FG22">
        <v>30061716</v>
      </c>
      <c r="FH22">
        <v>95185</v>
      </c>
      <c r="FI22">
        <v>0</v>
      </c>
      <c r="FJ22">
        <v>0</v>
      </c>
      <c r="FK22">
        <v>0</v>
      </c>
      <c r="FL22">
        <v>0</v>
      </c>
      <c r="FM22">
        <v>515</v>
      </c>
      <c r="FN22">
        <v>9086</v>
      </c>
      <c r="FO22">
        <v>0</v>
      </c>
      <c r="FP22">
        <v>549</v>
      </c>
      <c r="FQ22">
        <v>30820</v>
      </c>
      <c r="FR22">
        <v>0</v>
      </c>
      <c r="FS22">
        <v>8973</v>
      </c>
      <c r="FT22">
        <v>44856</v>
      </c>
      <c r="FU22">
        <v>297</v>
      </c>
      <c r="FV22">
        <v>0</v>
      </c>
      <c r="FW22">
        <v>0</v>
      </c>
      <c r="FX22">
        <v>0</v>
      </c>
      <c r="FY22">
        <v>0</v>
      </c>
      <c r="FZ22">
        <v>0</v>
      </c>
      <c r="GA22">
        <v>0</v>
      </c>
      <c r="GB22">
        <v>89</v>
      </c>
      <c r="GC22">
        <v>0</v>
      </c>
      <c r="GD22">
        <v>0</v>
      </c>
      <c r="GE22">
        <v>1</v>
      </c>
      <c r="GF22">
        <v>1</v>
      </c>
      <c r="GG22">
        <v>0</v>
      </c>
      <c r="GH22">
        <v>133896765</v>
      </c>
      <c r="GI22">
        <v>5963286</v>
      </c>
      <c r="GJ22">
        <v>590144</v>
      </c>
      <c r="GK22">
        <v>233537</v>
      </c>
      <c r="GL22">
        <v>356607</v>
      </c>
      <c r="GM22">
        <v>0</v>
      </c>
      <c r="GN22">
        <v>111066</v>
      </c>
      <c r="GO22">
        <v>111066</v>
      </c>
      <c r="GP22">
        <v>0</v>
      </c>
      <c r="GQ22">
        <v>0</v>
      </c>
      <c r="GR22">
        <v>0</v>
      </c>
      <c r="GS22">
        <v>0</v>
      </c>
      <c r="GT22">
        <v>44718</v>
      </c>
      <c r="GU22">
        <v>44718</v>
      </c>
      <c r="GV22">
        <v>1</v>
      </c>
      <c r="GW22">
        <v>1</v>
      </c>
      <c r="GX22">
        <v>30422</v>
      </c>
      <c r="GY22">
        <v>30422</v>
      </c>
      <c r="GZ22">
        <v>47330</v>
      </c>
      <c r="HA22">
        <v>47330</v>
      </c>
      <c r="HB22">
        <v>115932133</v>
      </c>
      <c r="HC22">
        <v>1230811</v>
      </c>
      <c r="HD22">
        <v>83109675</v>
      </c>
      <c r="HE22">
        <v>991483</v>
      </c>
      <c r="HF22">
        <v>32822458</v>
      </c>
      <c r="HG22">
        <v>239328</v>
      </c>
      <c r="HH22">
        <v>6598015</v>
      </c>
      <c r="HI22">
        <v>93156</v>
      </c>
      <c r="HJ22">
        <v>3908931</v>
      </c>
      <c r="HK22">
        <v>0</v>
      </c>
      <c r="HL22">
        <v>2689084</v>
      </c>
      <c r="HM22">
        <v>93156</v>
      </c>
    </row>
    <row r="23" spans="1:221" x14ac:dyDescent="0.25">
      <c r="A23" t="s">
        <v>1027</v>
      </c>
      <c r="B23">
        <v>10718017</v>
      </c>
      <c r="C23">
        <v>24674921</v>
      </c>
      <c r="D23">
        <v>3927161</v>
      </c>
      <c r="E23">
        <v>10718017</v>
      </c>
      <c r="F23">
        <v>24674921</v>
      </c>
      <c r="G23">
        <v>3927161</v>
      </c>
      <c r="H23">
        <v>10646526</v>
      </c>
      <c r="I23">
        <v>24640362</v>
      </c>
      <c r="J23">
        <v>3927127</v>
      </c>
      <c r="K23">
        <v>661216</v>
      </c>
      <c r="L23">
        <v>17067072</v>
      </c>
      <c r="M23">
        <v>3253916</v>
      </c>
      <c r="N23">
        <v>571822</v>
      </c>
      <c r="O23">
        <v>6660918</v>
      </c>
      <c r="P23">
        <v>0</v>
      </c>
      <c r="Q23">
        <v>306458</v>
      </c>
      <c r="R23">
        <v>6660918</v>
      </c>
      <c r="S23">
        <v>0</v>
      </c>
      <c r="T23">
        <v>306458</v>
      </c>
      <c r="U23">
        <v>0</v>
      </c>
      <c r="V23">
        <v>0</v>
      </c>
      <c r="W23">
        <v>0</v>
      </c>
      <c r="X23">
        <v>1597807</v>
      </c>
      <c r="Y23">
        <v>0</v>
      </c>
      <c r="Z23">
        <v>4792077</v>
      </c>
      <c r="AA23">
        <v>0</v>
      </c>
      <c r="AB23">
        <v>0</v>
      </c>
      <c r="AC23">
        <v>270554</v>
      </c>
      <c r="AD23">
        <v>0</v>
      </c>
      <c r="AE23">
        <v>0</v>
      </c>
      <c r="AF23">
        <v>480</v>
      </c>
      <c r="AG23">
        <v>0</v>
      </c>
      <c r="AH23">
        <v>0</v>
      </c>
      <c r="AI23">
        <v>0</v>
      </c>
      <c r="AJ23">
        <v>0</v>
      </c>
      <c r="AK23">
        <v>0</v>
      </c>
      <c r="AL23">
        <v>259884</v>
      </c>
      <c r="AM23">
        <v>0</v>
      </c>
      <c r="AN23">
        <v>0</v>
      </c>
      <c r="AO23">
        <v>0</v>
      </c>
      <c r="AP23">
        <v>0</v>
      </c>
      <c r="AQ23">
        <v>0</v>
      </c>
      <c r="AR23">
        <v>1294</v>
      </c>
      <c r="AS23">
        <v>830</v>
      </c>
      <c r="AT23">
        <v>3396</v>
      </c>
      <c r="AU23">
        <v>0</v>
      </c>
      <c r="AV23">
        <v>-40</v>
      </c>
      <c r="AW23">
        <v>0</v>
      </c>
      <c r="AX23">
        <v>0</v>
      </c>
      <c r="AY23">
        <v>0</v>
      </c>
      <c r="AZ23">
        <v>89394</v>
      </c>
      <c r="BA23">
        <v>10406154</v>
      </c>
      <c r="BB23">
        <v>3253916</v>
      </c>
      <c r="BC23">
        <v>9264906</v>
      </c>
      <c r="BD23">
        <v>2912870</v>
      </c>
      <c r="BE23">
        <v>36263</v>
      </c>
      <c r="BF23">
        <v>10486</v>
      </c>
      <c r="BG23">
        <v>230253</v>
      </c>
      <c r="BH23">
        <v>64353</v>
      </c>
      <c r="BI23">
        <v>109797</v>
      </c>
      <c r="BJ23">
        <v>13583</v>
      </c>
      <c r="BK23">
        <v>0</v>
      </c>
      <c r="BL23">
        <v>0</v>
      </c>
      <c r="BM23">
        <v>52000</v>
      </c>
      <c r="BN23">
        <v>348001</v>
      </c>
      <c r="BO23">
        <v>117250</v>
      </c>
      <c r="BP23">
        <v>0</v>
      </c>
      <c r="BQ23">
        <v>652</v>
      </c>
      <c r="BR23">
        <v>35977</v>
      </c>
      <c r="BS23">
        <v>240771</v>
      </c>
      <c r="BT23">
        <v>88303</v>
      </c>
      <c r="BU23">
        <v>0</v>
      </c>
      <c r="BV23">
        <v>0</v>
      </c>
      <c r="BW23">
        <v>0</v>
      </c>
      <c r="BX23">
        <v>0</v>
      </c>
      <c r="BY23">
        <v>0</v>
      </c>
      <c r="BZ23">
        <v>0</v>
      </c>
      <c r="CA23">
        <v>0</v>
      </c>
      <c r="CB23">
        <v>0</v>
      </c>
      <c r="CC23">
        <v>765</v>
      </c>
      <c r="CF23">
        <v>0</v>
      </c>
      <c r="CG23">
        <v>176163</v>
      </c>
      <c r="CH23">
        <v>47071</v>
      </c>
      <c r="CI23">
        <v>5918065</v>
      </c>
      <c r="CJ23">
        <v>363625</v>
      </c>
      <c r="CK23">
        <v>0</v>
      </c>
      <c r="CL23">
        <v>5853469</v>
      </c>
      <c r="CM23">
        <v>64596</v>
      </c>
      <c r="CN23">
        <v>363625</v>
      </c>
      <c r="CO23">
        <v>0</v>
      </c>
      <c r="CP23">
        <v>-375</v>
      </c>
      <c r="CQ23">
        <v>0</v>
      </c>
      <c r="CR23">
        <v>-375</v>
      </c>
      <c r="CS23">
        <v>0</v>
      </c>
      <c r="CT23">
        <v>0</v>
      </c>
      <c r="CU23">
        <v>0</v>
      </c>
      <c r="CV23">
        <v>0</v>
      </c>
      <c r="CW23">
        <v>0</v>
      </c>
      <c r="CX23">
        <v>0</v>
      </c>
      <c r="CY23">
        <v>0</v>
      </c>
      <c r="CZ23">
        <v>0</v>
      </c>
      <c r="DA23">
        <v>0</v>
      </c>
      <c r="DB23">
        <v>0</v>
      </c>
      <c r="DC23">
        <v>0</v>
      </c>
      <c r="DD23">
        <v>0</v>
      </c>
      <c r="DE23">
        <v>0</v>
      </c>
      <c r="DF23">
        <v>0</v>
      </c>
      <c r="DG23">
        <v>0</v>
      </c>
      <c r="DH23">
        <v>0</v>
      </c>
      <c r="DI23">
        <v>0</v>
      </c>
      <c r="DJ23">
        <v>0</v>
      </c>
      <c r="DK23">
        <v>0</v>
      </c>
      <c r="DL23">
        <v>141</v>
      </c>
      <c r="DM23">
        <v>0</v>
      </c>
      <c r="DN23">
        <v>0</v>
      </c>
      <c r="DO23">
        <v>0</v>
      </c>
      <c r="DP23">
        <v>0</v>
      </c>
      <c r="DQ23">
        <v>0</v>
      </c>
      <c r="DR23">
        <v>0</v>
      </c>
      <c r="DS23">
        <v>0</v>
      </c>
      <c r="DT23">
        <v>0</v>
      </c>
      <c r="DU23">
        <v>0</v>
      </c>
      <c r="DV23">
        <v>0</v>
      </c>
      <c r="DW23">
        <v>0</v>
      </c>
      <c r="DX23">
        <v>0</v>
      </c>
      <c r="DY23">
        <v>0</v>
      </c>
      <c r="DZ23">
        <v>0</v>
      </c>
      <c r="EA23">
        <v>0</v>
      </c>
      <c r="EB23">
        <v>0</v>
      </c>
      <c r="EC23">
        <v>0</v>
      </c>
      <c r="ED23">
        <v>11261</v>
      </c>
      <c r="EE23">
        <v>0</v>
      </c>
      <c r="EF23">
        <v>67188</v>
      </c>
      <c r="EG23">
        <v>352739</v>
      </c>
      <c r="EH23">
        <v>0</v>
      </c>
      <c r="EI23">
        <v>0</v>
      </c>
      <c r="EJ23">
        <v>0</v>
      </c>
      <c r="EK23">
        <v>0</v>
      </c>
      <c r="EL23">
        <v>0</v>
      </c>
      <c r="EM23">
        <v>0</v>
      </c>
      <c r="EN23">
        <v>0</v>
      </c>
      <c r="EO23">
        <v>0</v>
      </c>
      <c r="EP23">
        <v>0</v>
      </c>
      <c r="EQ23">
        <v>0</v>
      </c>
      <c r="ER23">
        <v>-1557</v>
      </c>
      <c r="ES23">
        <v>0</v>
      </c>
      <c r="ET23">
        <v>-1176</v>
      </c>
      <c r="EU23">
        <v>0</v>
      </c>
      <c r="EV23">
        <v>0</v>
      </c>
      <c r="EW23">
        <v>0</v>
      </c>
      <c r="EX23">
        <v>0</v>
      </c>
      <c r="EY23">
        <v>0</v>
      </c>
      <c r="EZ23">
        <v>0</v>
      </c>
      <c r="FA23">
        <v>0</v>
      </c>
      <c r="FB23">
        <v>0</v>
      </c>
      <c r="FC23">
        <v>0</v>
      </c>
      <c r="FD23">
        <v>0</v>
      </c>
      <c r="FE23">
        <v>0</v>
      </c>
      <c r="FF23">
        <v>597856</v>
      </c>
      <c r="FG23">
        <v>597595</v>
      </c>
      <c r="FH23">
        <v>261</v>
      </c>
      <c r="FI23">
        <v>0</v>
      </c>
      <c r="FJ23">
        <v>0</v>
      </c>
      <c r="FK23">
        <v>0</v>
      </c>
      <c r="FL23">
        <v>0</v>
      </c>
      <c r="FM23">
        <v>0</v>
      </c>
      <c r="FN23">
        <v>0</v>
      </c>
      <c r="FO23">
        <v>0</v>
      </c>
      <c r="FP23">
        <v>0</v>
      </c>
      <c r="FQ23">
        <v>222</v>
      </c>
      <c r="FR23">
        <v>0</v>
      </c>
      <c r="FS23">
        <v>39</v>
      </c>
      <c r="FT23">
        <v>0</v>
      </c>
      <c r="FU23">
        <v>0</v>
      </c>
      <c r="FV23">
        <v>0</v>
      </c>
      <c r="FW23">
        <v>0</v>
      </c>
      <c r="FX23">
        <v>0</v>
      </c>
      <c r="FY23">
        <v>0</v>
      </c>
      <c r="FZ23">
        <v>0</v>
      </c>
      <c r="GA23">
        <v>0</v>
      </c>
      <c r="GB23">
        <v>0</v>
      </c>
      <c r="GC23">
        <v>0</v>
      </c>
      <c r="GD23">
        <v>0</v>
      </c>
      <c r="GE23">
        <v>0</v>
      </c>
      <c r="GF23">
        <v>0</v>
      </c>
      <c r="GG23">
        <v>0</v>
      </c>
      <c r="GH23">
        <v>2667358</v>
      </c>
      <c r="GI23">
        <v>164571</v>
      </c>
      <c r="GJ23">
        <v>15354</v>
      </c>
      <c r="GK23">
        <v>15354</v>
      </c>
      <c r="GL23">
        <v>0</v>
      </c>
      <c r="GM23">
        <v>0</v>
      </c>
      <c r="GN23">
        <v>8086</v>
      </c>
      <c r="GO23">
        <v>8086</v>
      </c>
      <c r="GP23">
        <v>0</v>
      </c>
      <c r="GQ23">
        <v>0</v>
      </c>
      <c r="GR23">
        <v>0</v>
      </c>
      <c r="GS23">
        <v>0</v>
      </c>
      <c r="GT23">
        <v>358</v>
      </c>
      <c r="GU23">
        <v>358</v>
      </c>
      <c r="GV23">
        <v>0</v>
      </c>
      <c r="GW23">
        <v>0</v>
      </c>
      <c r="GX23">
        <v>1787</v>
      </c>
      <c r="GY23">
        <v>1787</v>
      </c>
      <c r="GZ23">
        <v>5123</v>
      </c>
      <c r="HA23">
        <v>5123</v>
      </c>
      <c r="HB23">
        <v>2245571</v>
      </c>
      <c r="HC23">
        <v>0</v>
      </c>
      <c r="HD23">
        <v>2218847</v>
      </c>
      <c r="HE23">
        <v>0</v>
      </c>
      <c r="HF23">
        <v>26724</v>
      </c>
      <c r="HG23">
        <v>0</v>
      </c>
      <c r="HH23">
        <v>256551</v>
      </c>
      <c r="HI23">
        <v>0</v>
      </c>
      <c r="HJ23">
        <v>138315</v>
      </c>
      <c r="HK23">
        <v>0</v>
      </c>
      <c r="HL23">
        <v>118236</v>
      </c>
      <c r="HM23">
        <v>0</v>
      </c>
    </row>
    <row r="24" spans="1:221" x14ac:dyDescent="0.25">
      <c r="A24" t="s">
        <v>1028</v>
      </c>
      <c r="B24">
        <v>196632986</v>
      </c>
      <c r="C24">
        <v>63513849</v>
      </c>
      <c r="D24">
        <v>7736610</v>
      </c>
      <c r="E24">
        <v>196632989</v>
      </c>
      <c r="F24">
        <v>63513849</v>
      </c>
      <c r="G24">
        <v>7736610</v>
      </c>
      <c r="H24">
        <v>196633097</v>
      </c>
      <c r="I24">
        <v>63428961</v>
      </c>
      <c r="J24">
        <v>7736599</v>
      </c>
      <c r="K24">
        <v>1331319</v>
      </c>
      <c r="L24">
        <v>34246988</v>
      </c>
      <c r="M24">
        <v>5526404</v>
      </c>
      <c r="N24">
        <v>1241840</v>
      </c>
      <c r="O24">
        <v>16393983</v>
      </c>
      <c r="P24">
        <v>0</v>
      </c>
      <c r="Q24">
        <v>814815</v>
      </c>
      <c r="R24">
        <v>16389129</v>
      </c>
      <c r="S24">
        <v>0</v>
      </c>
      <c r="T24">
        <v>814815</v>
      </c>
      <c r="U24">
        <v>0</v>
      </c>
      <c r="V24">
        <v>0</v>
      </c>
      <c r="W24">
        <v>0</v>
      </c>
      <c r="X24">
        <v>3072477</v>
      </c>
      <c r="Y24">
        <v>0</v>
      </c>
      <c r="Z24">
        <v>8325067</v>
      </c>
      <c r="AA24">
        <v>0</v>
      </c>
      <c r="AB24">
        <v>0</v>
      </c>
      <c r="AC24">
        <v>4991578</v>
      </c>
      <c r="AD24">
        <v>0</v>
      </c>
      <c r="AE24">
        <v>0</v>
      </c>
      <c r="AF24">
        <v>7</v>
      </c>
      <c r="AG24">
        <v>0</v>
      </c>
      <c r="AH24">
        <v>0</v>
      </c>
      <c r="AI24">
        <v>0</v>
      </c>
      <c r="AJ24">
        <v>0</v>
      </c>
      <c r="AK24">
        <v>0</v>
      </c>
      <c r="AL24">
        <v>320853</v>
      </c>
      <c r="AM24">
        <v>4854</v>
      </c>
      <c r="AN24">
        <v>0</v>
      </c>
      <c r="AO24">
        <v>0</v>
      </c>
      <c r="AP24">
        <v>0</v>
      </c>
      <c r="AQ24">
        <v>0</v>
      </c>
      <c r="AR24">
        <v>72037</v>
      </c>
      <c r="AS24">
        <v>4006</v>
      </c>
      <c r="AT24">
        <v>19116</v>
      </c>
      <c r="AU24">
        <v>0</v>
      </c>
      <c r="AV24">
        <v>4720</v>
      </c>
      <c r="AW24">
        <v>0</v>
      </c>
      <c r="AX24">
        <v>6293</v>
      </c>
      <c r="AY24">
        <v>0</v>
      </c>
      <c r="AZ24">
        <v>89479</v>
      </c>
      <c r="BA24">
        <v>17853005</v>
      </c>
      <c r="BB24">
        <v>5526404</v>
      </c>
      <c r="BC24">
        <v>16657867</v>
      </c>
      <c r="BD24">
        <v>5222041</v>
      </c>
      <c r="BE24">
        <v>41940</v>
      </c>
      <c r="BF24">
        <v>10835</v>
      </c>
      <c r="BG24">
        <v>183180</v>
      </c>
      <c r="BH24">
        <v>62180</v>
      </c>
      <c r="BI24">
        <v>72068</v>
      </c>
      <c r="BJ24">
        <v>21620</v>
      </c>
      <c r="BK24">
        <v>0</v>
      </c>
      <c r="BL24">
        <v>0</v>
      </c>
      <c r="BM24">
        <v>33860</v>
      </c>
      <c r="BN24">
        <v>226603</v>
      </c>
      <c r="BO24">
        <v>56261</v>
      </c>
      <c r="BP24">
        <v>0</v>
      </c>
      <c r="BQ24">
        <v>263</v>
      </c>
      <c r="BR24">
        <v>54766</v>
      </c>
      <c r="BS24">
        <v>366509</v>
      </c>
      <c r="BT24">
        <v>85750</v>
      </c>
      <c r="BU24">
        <v>0</v>
      </c>
      <c r="BV24">
        <v>0</v>
      </c>
      <c r="BW24">
        <v>-2</v>
      </c>
      <c r="BX24">
        <v>-12</v>
      </c>
      <c r="BY24">
        <v>-2</v>
      </c>
      <c r="BZ24">
        <v>0</v>
      </c>
      <c r="CA24">
        <v>0</v>
      </c>
      <c r="CB24">
        <v>0</v>
      </c>
      <c r="CC24">
        <v>592</v>
      </c>
      <c r="CF24">
        <v>0</v>
      </c>
      <c r="CG24">
        <v>304850</v>
      </c>
      <c r="CH24">
        <v>67719</v>
      </c>
      <c r="CI24">
        <v>19790431</v>
      </c>
      <c r="CJ24">
        <v>7494732</v>
      </c>
      <c r="CK24">
        <v>0</v>
      </c>
      <c r="CL24">
        <v>17550349</v>
      </c>
      <c r="CM24">
        <v>2240082</v>
      </c>
      <c r="CN24">
        <v>7494732</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867070</v>
      </c>
      <c r="DN24">
        <v>2587392</v>
      </c>
      <c r="DO24">
        <v>0</v>
      </c>
      <c r="DP24">
        <v>2517</v>
      </c>
      <c r="DQ24">
        <v>7512</v>
      </c>
      <c r="DR24">
        <v>0</v>
      </c>
      <c r="DS24">
        <v>0</v>
      </c>
      <c r="DT24">
        <v>1115345</v>
      </c>
      <c r="DU24">
        <v>3328260</v>
      </c>
      <c r="DV24">
        <v>0</v>
      </c>
      <c r="DW24">
        <v>0</v>
      </c>
      <c r="DX24">
        <v>0</v>
      </c>
      <c r="DY24">
        <v>0</v>
      </c>
      <c r="DZ24">
        <v>0</v>
      </c>
      <c r="EA24">
        <v>0</v>
      </c>
      <c r="EB24">
        <v>0</v>
      </c>
      <c r="EC24">
        <v>0</v>
      </c>
      <c r="ED24">
        <v>162013</v>
      </c>
      <c r="EE24">
        <v>0</v>
      </c>
      <c r="EF24">
        <v>268461</v>
      </c>
      <c r="EG24">
        <v>1409420</v>
      </c>
      <c r="EH24">
        <v>0</v>
      </c>
      <c r="EI24">
        <v>0</v>
      </c>
      <c r="EJ24">
        <v>0</v>
      </c>
      <c r="EK24">
        <v>0</v>
      </c>
      <c r="EL24">
        <v>135</v>
      </c>
      <c r="EM24">
        <v>0</v>
      </c>
      <c r="EN24">
        <v>0</v>
      </c>
      <c r="EO24">
        <v>0</v>
      </c>
      <c r="EP24">
        <v>0</v>
      </c>
      <c r="EQ24">
        <v>0</v>
      </c>
      <c r="ER24">
        <v>-34679</v>
      </c>
      <c r="ES24">
        <v>0</v>
      </c>
      <c r="ET24">
        <v>21368</v>
      </c>
      <c r="EU24">
        <v>0</v>
      </c>
      <c r="EV24">
        <v>0</v>
      </c>
      <c r="EW24">
        <v>0</v>
      </c>
      <c r="EX24">
        <v>0</v>
      </c>
      <c r="EY24">
        <v>0</v>
      </c>
      <c r="EZ24">
        <v>0</v>
      </c>
      <c r="FA24">
        <v>0</v>
      </c>
      <c r="FB24">
        <v>0</v>
      </c>
      <c r="FC24">
        <v>0</v>
      </c>
      <c r="FD24">
        <v>0</v>
      </c>
      <c r="FE24">
        <v>0</v>
      </c>
      <c r="FF24">
        <v>121156</v>
      </c>
      <c r="FG24">
        <v>121125</v>
      </c>
      <c r="FH24">
        <v>31</v>
      </c>
      <c r="FI24">
        <v>0</v>
      </c>
      <c r="FJ24">
        <v>0</v>
      </c>
      <c r="FK24">
        <v>0</v>
      </c>
      <c r="FL24">
        <v>0</v>
      </c>
      <c r="FM24">
        <v>0</v>
      </c>
      <c r="FN24">
        <v>0</v>
      </c>
      <c r="FO24">
        <v>0</v>
      </c>
      <c r="FP24">
        <v>0</v>
      </c>
      <c r="FQ24">
        <v>0</v>
      </c>
      <c r="FR24">
        <v>0</v>
      </c>
      <c r="FS24">
        <v>31</v>
      </c>
      <c r="FT24">
        <v>0</v>
      </c>
      <c r="FU24">
        <v>0</v>
      </c>
      <c r="FV24">
        <v>0</v>
      </c>
      <c r="FW24">
        <v>0</v>
      </c>
      <c r="FX24">
        <v>0</v>
      </c>
      <c r="FY24">
        <v>0</v>
      </c>
      <c r="FZ24">
        <v>0</v>
      </c>
      <c r="GA24">
        <v>0</v>
      </c>
      <c r="GB24">
        <v>0</v>
      </c>
      <c r="GC24">
        <v>0</v>
      </c>
      <c r="GD24">
        <v>0</v>
      </c>
      <c r="GE24">
        <v>0</v>
      </c>
      <c r="GF24">
        <v>0</v>
      </c>
      <c r="GG24">
        <v>0</v>
      </c>
      <c r="GH24">
        <v>19206836</v>
      </c>
      <c r="GI24">
        <v>197986</v>
      </c>
      <c r="GJ24">
        <v>29009</v>
      </c>
      <c r="GK24">
        <v>29009</v>
      </c>
      <c r="GL24">
        <v>0</v>
      </c>
      <c r="GM24">
        <v>0</v>
      </c>
      <c r="GN24">
        <v>24803</v>
      </c>
      <c r="GO24">
        <v>24803</v>
      </c>
      <c r="GP24">
        <v>0</v>
      </c>
      <c r="GQ24">
        <v>0</v>
      </c>
      <c r="GR24">
        <v>0</v>
      </c>
      <c r="GS24">
        <v>0</v>
      </c>
      <c r="GT24">
        <v>0</v>
      </c>
      <c r="GU24">
        <v>0</v>
      </c>
      <c r="GV24">
        <v>0</v>
      </c>
      <c r="GW24">
        <v>0</v>
      </c>
      <c r="GX24">
        <v>1109</v>
      </c>
      <c r="GY24">
        <v>1109</v>
      </c>
      <c r="GZ24">
        <v>3097</v>
      </c>
      <c r="HA24">
        <v>3097</v>
      </c>
      <c r="HB24">
        <v>18688786</v>
      </c>
      <c r="HC24">
        <v>0</v>
      </c>
      <c r="HD24">
        <v>6002739</v>
      </c>
      <c r="HE24">
        <v>0</v>
      </c>
      <c r="HF24">
        <v>12686047</v>
      </c>
      <c r="HG24">
        <v>0</v>
      </c>
      <c r="HH24">
        <v>319383</v>
      </c>
      <c r="HI24">
        <v>0</v>
      </c>
      <c r="HJ24">
        <v>227429</v>
      </c>
      <c r="HK24">
        <v>0</v>
      </c>
      <c r="HL24">
        <v>91954</v>
      </c>
      <c r="HM24">
        <v>0</v>
      </c>
    </row>
    <row r="25" spans="1:221" x14ac:dyDescent="0.25">
      <c r="A25" t="s">
        <v>1029</v>
      </c>
      <c r="B25">
        <v>5290479</v>
      </c>
      <c r="C25">
        <v>52491077</v>
      </c>
      <c r="D25">
        <v>8723500</v>
      </c>
      <c r="E25">
        <v>5290585</v>
      </c>
      <c r="F25">
        <v>52491077</v>
      </c>
      <c r="G25">
        <v>8723500</v>
      </c>
      <c r="H25">
        <v>5203976</v>
      </c>
      <c r="I25">
        <v>52418379</v>
      </c>
      <c r="J25">
        <v>8723498</v>
      </c>
      <c r="K25">
        <v>1469985</v>
      </c>
      <c r="L25">
        <v>33820599</v>
      </c>
      <c r="M25">
        <v>7340083</v>
      </c>
      <c r="N25">
        <v>1333737</v>
      </c>
      <c r="O25">
        <v>13615772</v>
      </c>
      <c r="P25">
        <v>0</v>
      </c>
      <c r="Q25">
        <v>1250332</v>
      </c>
      <c r="R25">
        <v>13615772</v>
      </c>
      <c r="S25">
        <v>0</v>
      </c>
      <c r="T25">
        <v>1250298</v>
      </c>
      <c r="U25">
        <v>0</v>
      </c>
      <c r="V25">
        <v>10420</v>
      </c>
      <c r="W25">
        <v>0</v>
      </c>
      <c r="X25">
        <v>357122</v>
      </c>
      <c r="Y25">
        <v>0</v>
      </c>
      <c r="Z25">
        <v>13123332</v>
      </c>
      <c r="AA25">
        <v>0</v>
      </c>
      <c r="AB25">
        <v>34</v>
      </c>
      <c r="AC25">
        <v>124132</v>
      </c>
      <c r="AD25">
        <v>0</v>
      </c>
      <c r="AE25">
        <v>0</v>
      </c>
      <c r="AF25">
        <v>766</v>
      </c>
      <c r="AG25">
        <v>0</v>
      </c>
      <c r="AH25">
        <v>0</v>
      </c>
      <c r="AI25">
        <v>0</v>
      </c>
      <c r="AJ25">
        <v>0</v>
      </c>
      <c r="AK25">
        <v>0</v>
      </c>
      <c r="AL25">
        <v>0</v>
      </c>
      <c r="AM25">
        <v>0</v>
      </c>
      <c r="AN25">
        <v>0</v>
      </c>
      <c r="AO25">
        <v>0</v>
      </c>
      <c r="AP25">
        <v>0</v>
      </c>
      <c r="AQ25">
        <v>0</v>
      </c>
      <c r="AR25">
        <v>-320</v>
      </c>
      <c r="AS25">
        <v>76422</v>
      </c>
      <c r="AT25">
        <v>7263</v>
      </c>
      <c r="AU25">
        <v>-23</v>
      </c>
      <c r="AV25">
        <v>63</v>
      </c>
      <c r="AW25">
        <v>0</v>
      </c>
      <c r="AX25">
        <v>0</v>
      </c>
      <c r="AY25">
        <v>0</v>
      </c>
      <c r="AZ25">
        <v>136248</v>
      </c>
      <c r="BA25">
        <v>20204827</v>
      </c>
      <c r="BB25">
        <v>7340083</v>
      </c>
      <c r="BC25">
        <v>18641833</v>
      </c>
      <c r="BD25">
        <v>6771358</v>
      </c>
      <c r="BE25">
        <v>102617</v>
      </c>
      <c r="BF25">
        <v>37393</v>
      </c>
      <c r="BG25">
        <v>245508</v>
      </c>
      <c r="BH25">
        <v>89274</v>
      </c>
      <c r="BI25">
        <v>55138</v>
      </c>
      <c r="BJ25">
        <v>20071</v>
      </c>
      <c r="BK25">
        <v>0</v>
      </c>
      <c r="BL25">
        <v>0</v>
      </c>
      <c r="BM25">
        <v>80176</v>
      </c>
      <c r="BN25">
        <v>536561</v>
      </c>
      <c r="BO25">
        <v>195177</v>
      </c>
      <c r="BP25">
        <v>-17</v>
      </c>
      <c r="BQ25">
        <v>849</v>
      </c>
      <c r="BR25">
        <v>53741</v>
      </c>
      <c r="BS25">
        <v>359654</v>
      </c>
      <c r="BT25">
        <v>130908</v>
      </c>
      <c r="BU25">
        <v>0</v>
      </c>
      <c r="BV25">
        <v>0</v>
      </c>
      <c r="BW25">
        <v>8</v>
      </c>
      <c r="BX25">
        <v>52</v>
      </c>
      <c r="BY25">
        <v>19</v>
      </c>
      <c r="BZ25">
        <v>0</v>
      </c>
      <c r="CA25">
        <v>0</v>
      </c>
      <c r="CB25">
        <v>0</v>
      </c>
      <c r="CC25">
        <v>1491</v>
      </c>
      <c r="CF25">
        <v>0</v>
      </c>
      <c r="CG25">
        <v>263464</v>
      </c>
      <c r="CH25">
        <v>95883</v>
      </c>
      <c r="CI25">
        <v>3351606</v>
      </c>
      <c r="CJ25">
        <v>3707292</v>
      </c>
      <c r="CK25">
        <v>0</v>
      </c>
      <c r="CL25">
        <v>3873101</v>
      </c>
      <c r="CM25">
        <v>-521495</v>
      </c>
      <c r="CN25">
        <v>3707292</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34939</v>
      </c>
      <c r="EE25">
        <v>0</v>
      </c>
      <c r="EF25">
        <v>699467</v>
      </c>
      <c r="EG25">
        <v>3672202</v>
      </c>
      <c r="EH25">
        <v>0</v>
      </c>
      <c r="EI25">
        <v>0</v>
      </c>
      <c r="EJ25">
        <v>0</v>
      </c>
      <c r="EK25">
        <v>0</v>
      </c>
      <c r="EL25">
        <v>112</v>
      </c>
      <c r="EM25">
        <v>0</v>
      </c>
      <c r="EN25">
        <v>0</v>
      </c>
      <c r="EO25">
        <v>0</v>
      </c>
      <c r="EP25">
        <v>0</v>
      </c>
      <c r="EQ25">
        <v>0</v>
      </c>
      <c r="ER25">
        <v>-1078714</v>
      </c>
      <c r="ES25">
        <v>0</v>
      </c>
      <c r="ET25">
        <v>-142248</v>
      </c>
      <c r="EU25">
        <v>0</v>
      </c>
      <c r="EV25">
        <v>0</v>
      </c>
      <c r="EW25">
        <v>0</v>
      </c>
      <c r="EX25">
        <v>0</v>
      </c>
      <c r="EY25">
        <v>0</v>
      </c>
      <c r="EZ25">
        <v>0</v>
      </c>
      <c r="FA25">
        <v>0</v>
      </c>
      <c r="FB25">
        <v>0</v>
      </c>
      <c r="FC25">
        <v>0</v>
      </c>
      <c r="FD25">
        <v>0</v>
      </c>
      <c r="FE25">
        <v>0</v>
      </c>
      <c r="FF25">
        <v>269761</v>
      </c>
      <c r="FG25">
        <v>269761</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7502569</v>
      </c>
      <c r="GI25">
        <v>296235</v>
      </c>
      <c r="GJ25">
        <v>26572</v>
      </c>
      <c r="GK25">
        <v>26572</v>
      </c>
      <c r="GL25">
        <v>0</v>
      </c>
      <c r="GM25">
        <v>0</v>
      </c>
      <c r="GN25">
        <v>19062</v>
      </c>
      <c r="GO25">
        <v>19062</v>
      </c>
      <c r="GP25">
        <v>0</v>
      </c>
      <c r="GQ25">
        <v>0</v>
      </c>
      <c r="GR25">
        <v>0</v>
      </c>
      <c r="GS25">
        <v>0</v>
      </c>
      <c r="GT25">
        <v>3478</v>
      </c>
      <c r="GU25">
        <v>3478</v>
      </c>
      <c r="GV25">
        <v>0</v>
      </c>
      <c r="GW25">
        <v>0</v>
      </c>
      <c r="GX25">
        <v>2294</v>
      </c>
      <c r="GY25">
        <v>2294</v>
      </c>
      <c r="GZ25">
        <v>1738</v>
      </c>
      <c r="HA25">
        <v>1738</v>
      </c>
      <c r="HB25">
        <v>6956558</v>
      </c>
      <c r="HC25">
        <v>0</v>
      </c>
      <c r="HD25">
        <v>3875863</v>
      </c>
      <c r="HE25">
        <v>0</v>
      </c>
      <c r="HF25">
        <v>3080695</v>
      </c>
      <c r="HG25">
        <v>0</v>
      </c>
      <c r="HH25">
        <v>342276</v>
      </c>
      <c r="HI25">
        <v>93156</v>
      </c>
      <c r="HJ25">
        <v>219615</v>
      </c>
      <c r="HK25">
        <v>0</v>
      </c>
      <c r="HL25">
        <v>122661</v>
      </c>
      <c r="HM25">
        <v>93156</v>
      </c>
    </row>
    <row r="26" spans="1:221" x14ac:dyDescent="0.25">
      <c r="A26" t="s">
        <v>1030</v>
      </c>
      <c r="B26">
        <v>49237515</v>
      </c>
      <c r="C26">
        <v>76713389</v>
      </c>
      <c r="D26">
        <v>8336023</v>
      </c>
      <c r="E26">
        <v>49237520</v>
      </c>
      <c r="F26">
        <v>76713389</v>
      </c>
      <c r="G26">
        <v>8336023</v>
      </c>
      <c r="H26">
        <v>48607692</v>
      </c>
      <c r="I26">
        <v>76668048</v>
      </c>
      <c r="J26">
        <v>8336021</v>
      </c>
      <c r="K26">
        <v>9621126</v>
      </c>
      <c r="L26">
        <v>53582039</v>
      </c>
      <c r="M26">
        <v>6211005</v>
      </c>
      <c r="N26">
        <v>9339214</v>
      </c>
      <c r="O26">
        <v>34949325</v>
      </c>
      <c r="P26">
        <v>0</v>
      </c>
      <c r="Q26">
        <v>5940494</v>
      </c>
      <c r="R26">
        <v>34949325</v>
      </c>
      <c r="S26">
        <v>0</v>
      </c>
      <c r="T26">
        <v>4849322</v>
      </c>
      <c r="U26">
        <v>0</v>
      </c>
      <c r="V26">
        <v>0</v>
      </c>
      <c r="W26">
        <v>0</v>
      </c>
      <c r="X26">
        <v>14476476</v>
      </c>
      <c r="Y26">
        <v>0</v>
      </c>
      <c r="Z26">
        <v>16547035</v>
      </c>
      <c r="AA26">
        <v>0</v>
      </c>
      <c r="AB26">
        <v>1091172</v>
      </c>
      <c r="AC26">
        <v>3924999</v>
      </c>
      <c r="AD26">
        <v>0</v>
      </c>
      <c r="AE26">
        <v>0</v>
      </c>
      <c r="AF26">
        <v>815</v>
      </c>
      <c r="AG26">
        <v>0</v>
      </c>
      <c r="AH26">
        <v>0</v>
      </c>
      <c r="AI26">
        <v>0</v>
      </c>
      <c r="AJ26">
        <v>0</v>
      </c>
      <c r="AK26">
        <v>0</v>
      </c>
      <c r="AL26">
        <v>3262836</v>
      </c>
      <c r="AM26">
        <v>0</v>
      </c>
      <c r="AN26">
        <v>0</v>
      </c>
      <c r="AO26">
        <v>0</v>
      </c>
      <c r="AP26">
        <v>0</v>
      </c>
      <c r="AQ26">
        <v>0</v>
      </c>
      <c r="AR26">
        <v>24643</v>
      </c>
      <c r="AS26">
        <v>53974</v>
      </c>
      <c r="AT26">
        <v>18386</v>
      </c>
      <c r="AU26">
        <v>0</v>
      </c>
      <c r="AV26">
        <v>25966</v>
      </c>
      <c r="AW26">
        <v>154</v>
      </c>
      <c r="AX26">
        <v>12761</v>
      </c>
      <c r="AY26">
        <v>0</v>
      </c>
      <c r="AZ26">
        <v>281912</v>
      </c>
      <c r="BA26">
        <v>18632714</v>
      </c>
      <c r="BB26">
        <v>6211005</v>
      </c>
      <c r="BC26">
        <v>15985293</v>
      </c>
      <c r="BD26">
        <v>5586183</v>
      </c>
      <c r="BE26">
        <v>91768</v>
      </c>
      <c r="BF26">
        <v>29472</v>
      </c>
      <c r="BG26">
        <v>229880</v>
      </c>
      <c r="BH26">
        <v>80011</v>
      </c>
      <c r="BI26">
        <v>164674</v>
      </c>
      <c r="BJ26">
        <v>55753</v>
      </c>
      <c r="BK26">
        <v>0</v>
      </c>
      <c r="BL26">
        <v>0</v>
      </c>
      <c r="BM26">
        <v>114054</v>
      </c>
      <c r="BN26">
        <v>763284</v>
      </c>
      <c r="BO26">
        <v>151393</v>
      </c>
      <c r="BP26">
        <v>6</v>
      </c>
      <c r="BQ26">
        <v>424</v>
      </c>
      <c r="BR26">
        <v>165367</v>
      </c>
      <c r="BS26">
        <v>1106686</v>
      </c>
      <c r="BT26">
        <v>225584</v>
      </c>
      <c r="BU26">
        <v>436</v>
      </c>
      <c r="BV26">
        <v>94</v>
      </c>
      <c r="BW26">
        <v>0</v>
      </c>
      <c r="BX26">
        <v>0</v>
      </c>
      <c r="BY26">
        <v>0</v>
      </c>
      <c r="BZ26">
        <v>598</v>
      </c>
      <c r="CA26">
        <v>4000</v>
      </c>
      <c r="CB26">
        <v>827</v>
      </c>
      <c r="CC26">
        <v>1463</v>
      </c>
      <c r="CF26">
        <v>0</v>
      </c>
      <c r="CG26">
        <v>286693</v>
      </c>
      <c r="CH26">
        <v>81688</v>
      </c>
      <c r="CI26">
        <v>36626312</v>
      </c>
      <c r="CJ26">
        <v>6653374</v>
      </c>
      <c r="CK26">
        <v>0</v>
      </c>
      <c r="CL26">
        <v>30542979</v>
      </c>
      <c r="CM26">
        <v>6083333</v>
      </c>
      <c r="CN26">
        <v>6653374</v>
      </c>
      <c r="CO26">
        <v>0</v>
      </c>
      <c r="CP26">
        <v>0</v>
      </c>
      <c r="CQ26">
        <v>0</v>
      </c>
      <c r="CR26">
        <v>0</v>
      </c>
      <c r="CS26">
        <v>0</v>
      </c>
      <c r="CT26">
        <v>0</v>
      </c>
      <c r="CU26">
        <v>0</v>
      </c>
      <c r="CV26">
        <v>0</v>
      </c>
      <c r="CW26">
        <v>0</v>
      </c>
      <c r="CX26">
        <v>5231978</v>
      </c>
      <c r="CY26">
        <v>1071610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34769</v>
      </c>
      <c r="EE26">
        <v>0</v>
      </c>
      <c r="EF26">
        <v>1056570</v>
      </c>
      <c r="EG26">
        <v>5546995</v>
      </c>
      <c r="EH26">
        <v>0</v>
      </c>
      <c r="EI26">
        <v>0</v>
      </c>
      <c r="EJ26">
        <v>0</v>
      </c>
      <c r="EK26">
        <v>0</v>
      </c>
      <c r="EL26">
        <v>0</v>
      </c>
      <c r="EM26">
        <v>0</v>
      </c>
      <c r="EN26">
        <v>0</v>
      </c>
      <c r="EO26">
        <v>0</v>
      </c>
      <c r="EP26">
        <v>0</v>
      </c>
      <c r="EQ26">
        <v>0</v>
      </c>
      <c r="ER26">
        <v>-203463</v>
      </c>
      <c r="ES26">
        <v>0</v>
      </c>
      <c r="ET26">
        <v>-1752</v>
      </c>
      <c r="EU26">
        <v>0</v>
      </c>
      <c r="EV26">
        <v>0</v>
      </c>
      <c r="EW26">
        <v>0</v>
      </c>
      <c r="EX26">
        <v>0</v>
      </c>
      <c r="EY26">
        <v>0</v>
      </c>
      <c r="EZ26">
        <v>0</v>
      </c>
      <c r="FA26">
        <v>0</v>
      </c>
      <c r="FB26">
        <v>0</v>
      </c>
      <c r="FC26">
        <v>0</v>
      </c>
      <c r="FD26">
        <v>0</v>
      </c>
      <c r="FE26">
        <v>0</v>
      </c>
      <c r="FF26">
        <v>2290236</v>
      </c>
      <c r="FG26">
        <v>2288952</v>
      </c>
      <c r="FH26">
        <v>1284</v>
      </c>
      <c r="FI26">
        <v>0</v>
      </c>
      <c r="FJ26">
        <v>0</v>
      </c>
      <c r="FK26">
        <v>0</v>
      </c>
      <c r="FL26">
        <v>0</v>
      </c>
      <c r="FM26">
        <v>80</v>
      </c>
      <c r="FN26">
        <v>0</v>
      </c>
      <c r="FO26">
        <v>0</v>
      </c>
      <c r="FP26">
        <v>-5</v>
      </c>
      <c r="FQ26">
        <v>1205</v>
      </c>
      <c r="FR26">
        <v>0</v>
      </c>
      <c r="FS26">
        <v>4</v>
      </c>
      <c r="FT26">
        <v>0</v>
      </c>
      <c r="FU26">
        <v>0</v>
      </c>
      <c r="FV26">
        <v>0</v>
      </c>
      <c r="FW26">
        <v>0</v>
      </c>
      <c r="FX26">
        <v>0</v>
      </c>
      <c r="FY26">
        <v>0</v>
      </c>
      <c r="FZ26">
        <v>0</v>
      </c>
      <c r="GA26">
        <v>0</v>
      </c>
      <c r="GB26">
        <v>0</v>
      </c>
      <c r="GC26">
        <v>0</v>
      </c>
      <c r="GD26">
        <v>0</v>
      </c>
      <c r="GE26">
        <v>0</v>
      </c>
      <c r="GF26">
        <v>0</v>
      </c>
      <c r="GG26">
        <v>0</v>
      </c>
      <c r="GH26">
        <v>12230424</v>
      </c>
      <c r="GI26">
        <v>418303</v>
      </c>
      <c r="GJ26">
        <v>7182</v>
      </c>
      <c r="GK26">
        <v>7182</v>
      </c>
      <c r="GL26">
        <v>0</v>
      </c>
      <c r="GM26">
        <v>0</v>
      </c>
      <c r="GN26">
        <v>1363</v>
      </c>
      <c r="GO26">
        <v>1363</v>
      </c>
      <c r="GP26">
        <v>0</v>
      </c>
      <c r="GQ26">
        <v>0</v>
      </c>
      <c r="GR26">
        <v>0</v>
      </c>
      <c r="GS26">
        <v>0</v>
      </c>
      <c r="GT26">
        <v>4580</v>
      </c>
      <c r="GU26">
        <v>4580</v>
      </c>
      <c r="GV26">
        <v>0</v>
      </c>
      <c r="GW26">
        <v>0</v>
      </c>
      <c r="GX26">
        <v>1172</v>
      </c>
      <c r="GY26">
        <v>1172</v>
      </c>
      <c r="GZ26">
        <v>67</v>
      </c>
      <c r="HA26">
        <v>67</v>
      </c>
      <c r="HB26">
        <v>11426770</v>
      </c>
      <c r="HC26">
        <v>0</v>
      </c>
      <c r="HD26">
        <v>4224954</v>
      </c>
      <c r="HE26">
        <v>0</v>
      </c>
      <c r="HF26">
        <v>7201816</v>
      </c>
      <c r="HG26">
        <v>0</v>
      </c>
      <c r="HH26">
        <v>385351</v>
      </c>
      <c r="HI26">
        <v>0</v>
      </c>
      <c r="HJ26">
        <v>262883</v>
      </c>
      <c r="HK26">
        <v>0</v>
      </c>
      <c r="HL26">
        <v>122468</v>
      </c>
      <c r="HM26">
        <v>0</v>
      </c>
    </row>
    <row r="27" spans="1:221" x14ac:dyDescent="0.25">
      <c r="A27" t="s">
        <v>1031</v>
      </c>
      <c r="B27">
        <v>19211995</v>
      </c>
      <c r="C27">
        <v>45080335</v>
      </c>
      <c r="D27">
        <v>10315937</v>
      </c>
      <c r="E27">
        <v>19211495</v>
      </c>
      <c r="F27">
        <v>45080335</v>
      </c>
      <c r="G27">
        <v>10315937</v>
      </c>
      <c r="H27">
        <v>25017165</v>
      </c>
      <c r="I27">
        <v>45014742</v>
      </c>
      <c r="J27">
        <v>10315925</v>
      </c>
      <c r="K27">
        <v>2182427</v>
      </c>
      <c r="L27">
        <v>29251448</v>
      </c>
      <c r="M27">
        <v>5668445</v>
      </c>
      <c r="N27">
        <v>1583134</v>
      </c>
      <c r="O27">
        <v>11320163</v>
      </c>
      <c r="P27">
        <v>0</v>
      </c>
      <c r="Q27">
        <v>1150483</v>
      </c>
      <c r="R27">
        <v>11320160</v>
      </c>
      <c r="S27">
        <v>0</v>
      </c>
      <c r="T27">
        <v>1115023</v>
      </c>
      <c r="U27">
        <v>0</v>
      </c>
      <c r="V27">
        <v>0</v>
      </c>
      <c r="W27">
        <v>0</v>
      </c>
      <c r="X27">
        <v>269664</v>
      </c>
      <c r="Y27">
        <v>0</v>
      </c>
      <c r="Z27">
        <v>10734578</v>
      </c>
      <c r="AA27">
        <v>0</v>
      </c>
      <c r="AB27">
        <v>0</v>
      </c>
      <c r="AC27">
        <v>255693</v>
      </c>
      <c r="AD27">
        <v>0</v>
      </c>
      <c r="AE27">
        <v>35460</v>
      </c>
      <c r="AF27">
        <v>60225</v>
      </c>
      <c r="AG27">
        <v>0</v>
      </c>
      <c r="AH27">
        <v>1</v>
      </c>
      <c r="AI27">
        <v>3</v>
      </c>
      <c r="AJ27">
        <v>0</v>
      </c>
      <c r="AK27">
        <v>0</v>
      </c>
      <c r="AL27">
        <v>3808</v>
      </c>
      <c r="AM27">
        <v>0</v>
      </c>
      <c r="AN27">
        <v>0</v>
      </c>
      <c r="AO27">
        <v>0</v>
      </c>
      <c r="AP27">
        <v>0</v>
      </c>
      <c r="AQ27">
        <v>0</v>
      </c>
      <c r="AR27">
        <v>140610</v>
      </c>
      <c r="AS27">
        <v>21767</v>
      </c>
      <c r="AT27">
        <v>6871</v>
      </c>
      <c r="AU27">
        <v>16</v>
      </c>
      <c r="AV27">
        <v>240731</v>
      </c>
      <c r="AW27">
        <v>0</v>
      </c>
      <c r="AX27">
        <v>18847</v>
      </c>
      <c r="AY27">
        <v>0</v>
      </c>
      <c r="AZ27">
        <v>599293</v>
      </c>
      <c r="BA27">
        <v>17931285</v>
      </c>
      <c r="BB27">
        <v>5668445</v>
      </c>
      <c r="BC27">
        <v>12512434</v>
      </c>
      <c r="BD27">
        <v>4136340</v>
      </c>
      <c r="BE27">
        <v>84712</v>
      </c>
      <c r="BF27">
        <v>26414</v>
      </c>
      <c r="BG27">
        <v>426579</v>
      </c>
      <c r="BH27">
        <v>136695</v>
      </c>
      <c r="BI27">
        <v>431952</v>
      </c>
      <c r="BJ27">
        <v>0</v>
      </c>
      <c r="BK27">
        <v>11</v>
      </c>
      <c r="BL27">
        <v>3</v>
      </c>
      <c r="BM27">
        <v>367944</v>
      </c>
      <c r="BN27">
        <v>2462392</v>
      </c>
      <c r="BO27">
        <v>771616</v>
      </c>
      <c r="BP27">
        <v>-23</v>
      </c>
      <c r="BQ27">
        <v>1329</v>
      </c>
      <c r="BR27">
        <v>226210</v>
      </c>
      <c r="BS27">
        <v>1513868</v>
      </c>
      <c r="BT27">
        <v>443511</v>
      </c>
      <c r="BU27">
        <v>-100</v>
      </c>
      <c r="BV27">
        <v>-35</v>
      </c>
      <c r="BW27">
        <v>0</v>
      </c>
      <c r="BX27">
        <v>0</v>
      </c>
      <c r="BY27">
        <v>0</v>
      </c>
      <c r="BZ27">
        <v>0</v>
      </c>
      <c r="CA27">
        <v>0</v>
      </c>
      <c r="CB27">
        <v>0</v>
      </c>
      <c r="CC27">
        <v>3833</v>
      </c>
      <c r="CF27">
        <v>0</v>
      </c>
      <c r="CG27">
        <v>499437</v>
      </c>
      <c r="CH27">
        <v>153901</v>
      </c>
      <c r="CI27">
        <v>17222957</v>
      </c>
      <c r="CJ27">
        <v>122902</v>
      </c>
      <c r="CK27">
        <v>0</v>
      </c>
      <c r="CL27">
        <v>10243424</v>
      </c>
      <c r="CM27">
        <v>6979533</v>
      </c>
      <c r="CN27">
        <v>122902</v>
      </c>
      <c r="CO27">
        <v>0</v>
      </c>
      <c r="CP27">
        <v>-7364</v>
      </c>
      <c r="CQ27">
        <v>0</v>
      </c>
      <c r="CR27">
        <v>37065</v>
      </c>
      <c r="CS27">
        <v>0</v>
      </c>
      <c r="CT27">
        <v>-44429</v>
      </c>
      <c r="CU27">
        <v>0</v>
      </c>
      <c r="CV27">
        <v>0</v>
      </c>
      <c r="CW27">
        <v>0</v>
      </c>
      <c r="CX27">
        <v>0</v>
      </c>
      <c r="CY27">
        <v>0</v>
      </c>
      <c r="CZ27">
        <v>0</v>
      </c>
      <c r="DA27">
        <v>0</v>
      </c>
      <c r="DB27">
        <v>0</v>
      </c>
      <c r="DC27">
        <v>0</v>
      </c>
      <c r="DD27">
        <v>0</v>
      </c>
      <c r="DE27">
        <v>0</v>
      </c>
      <c r="DF27">
        <v>0</v>
      </c>
      <c r="DG27">
        <v>0</v>
      </c>
      <c r="DH27">
        <v>0</v>
      </c>
      <c r="DI27">
        <v>0</v>
      </c>
      <c r="DJ27">
        <v>0</v>
      </c>
      <c r="DK27">
        <v>0</v>
      </c>
      <c r="DL27">
        <v>6997248</v>
      </c>
      <c r="DM27">
        <v>0</v>
      </c>
      <c r="DN27">
        <v>0</v>
      </c>
      <c r="DO27">
        <v>0</v>
      </c>
      <c r="DP27">
        <v>0</v>
      </c>
      <c r="DQ27">
        <v>0</v>
      </c>
      <c r="DR27">
        <v>0</v>
      </c>
      <c r="DS27">
        <v>71605</v>
      </c>
      <c r="DT27">
        <v>0</v>
      </c>
      <c r="DU27">
        <v>0</v>
      </c>
      <c r="DV27">
        <v>0</v>
      </c>
      <c r="DW27">
        <v>0</v>
      </c>
      <c r="DX27">
        <v>0</v>
      </c>
      <c r="DY27">
        <v>0</v>
      </c>
      <c r="DZ27">
        <v>0</v>
      </c>
      <c r="EA27">
        <v>0</v>
      </c>
      <c r="EB27">
        <v>0</v>
      </c>
      <c r="EC27">
        <v>0</v>
      </c>
      <c r="ED27">
        <v>51706</v>
      </c>
      <c r="EE27">
        <v>0</v>
      </c>
      <c r="EF27">
        <v>14831</v>
      </c>
      <c r="EG27">
        <v>77860</v>
      </c>
      <c r="EH27">
        <v>0</v>
      </c>
      <c r="EI27">
        <v>0</v>
      </c>
      <c r="EJ27">
        <v>0</v>
      </c>
      <c r="EK27">
        <v>0</v>
      </c>
      <c r="EL27">
        <v>700</v>
      </c>
      <c r="EM27">
        <v>0</v>
      </c>
      <c r="EN27">
        <v>0</v>
      </c>
      <c r="EO27">
        <v>0</v>
      </c>
      <c r="EP27">
        <v>0</v>
      </c>
      <c r="EQ27">
        <v>0</v>
      </c>
      <c r="ER27">
        <v>-10</v>
      </c>
      <c r="ES27">
        <v>0</v>
      </c>
      <c r="ET27">
        <v>-104141</v>
      </c>
      <c r="EU27">
        <v>0</v>
      </c>
      <c r="EV27">
        <v>0</v>
      </c>
      <c r="EW27">
        <v>0</v>
      </c>
      <c r="EX27">
        <v>0</v>
      </c>
      <c r="EY27">
        <v>0</v>
      </c>
      <c r="EZ27">
        <v>0</v>
      </c>
      <c r="FA27">
        <v>0</v>
      </c>
      <c r="FB27">
        <v>0</v>
      </c>
      <c r="FC27">
        <v>0</v>
      </c>
      <c r="FD27">
        <v>0</v>
      </c>
      <c r="FE27">
        <v>0</v>
      </c>
      <c r="FF27">
        <v>2355168</v>
      </c>
      <c r="FG27">
        <v>2349024</v>
      </c>
      <c r="FH27">
        <v>6144</v>
      </c>
      <c r="FI27">
        <v>0</v>
      </c>
      <c r="FJ27">
        <v>0</v>
      </c>
      <c r="FK27">
        <v>0</v>
      </c>
      <c r="FL27">
        <v>0</v>
      </c>
      <c r="FM27">
        <v>-117</v>
      </c>
      <c r="FN27">
        <v>0</v>
      </c>
      <c r="FO27">
        <v>0</v>
      </c>
      <c r="FP27">
        <v>-42</v>
      </c>
      <c r="FQ27">
        <v>3040</v>
      </c>
      <c r="FR27">
        <v>0</v>
      </c>
      <c r="FS27">
        <v>1118</v>
      </c>
      <c r="FT27">
        <v>2145</v>
      </c>
      <c r="FU27">
        <v>0</v>
      </c>
      <c r="FV27">
        <v>0</v>
      </c>
      <c r="FW27">
        <v>0</v>
      </c>
      <c r="FX27">
        <v>0</v>
      </c>
      <c r="FY27">
        <v>0</v>
      </c>
      <c r="FZ27">
        <v>0</v>
      </c>
      <c r="GA27">
        <v>0</v>
      </c>
      <c r="GB27">
        <v>0</v>
      </c>
      <c r="GC27">
        <v>0</v>
      </c>
      <c r="GD27">
        <v>0</v>
      </c>
      <c r="GE27">
        <v>0</v>
      </c>
      <c r="GF27">
        <v>0</v>
      </c>
      <c r="GG27">
        <v>0</v>
      </c>
      <c r="GH27">
        <v>6128688</v>
      </c>
      <c r="GI27">
        <v>1843443</v>
      </c>
      <c r="GJ27">
        <v>58376</v>
      </c>
      <c r="GK27">
        <v>58376</v>
      </c>
      <c r="GL27">
        <v>0</v>
      </c>
      <c r="GM27">
        <v>0</v>
      </c>
      <c r="GN27">
        <v>29129</v>
      </c>
      <c r="GO27">
        <v>29129</v>
      </c>
      <c r="GP27">
        <v>0</v>
      </c>
      <c r="GQ27">
        <v>0</v>
      </c>
      <c r="GR27">
        <v>0</v>
      </c>
      <c r="GS27">
        <v>0</v>
      </c>
      <c r="GT27">
        <v>29247</v>
      </c>
      <c r="GU27">
        <v>29247</v>
      </c>
      <c r="GV27">
        <v>0</v>
      </c>
      <c r="GW27">
        <v>0</v>
      </c>
      <c r="GX27">
        <v>0</v>
      </c>
      <c r="GY27">
        <v>0</v>
      </c>
      <c r="GZ27">
        <v>0</v>
      </c>
      <c r="HA27">
        <v>0</v>
      </c>
      <c r="HB27">
        <v>4923244</v>
      </c>
      <c r="HC27">
        <v>1230811</v>
      </c>
      <c r="HD27">
        <v>3965931</v>
      </c>
      <c r="HE27">
        <v>991483</v>
      </c>
      <c r="HF27">
        <v>957313</v>
      </c>
      <c r="HG27">
        <v>239328</v>
      </c>
      <c r="HH27">
        <v>446022</v>
      </c>
      <c r="HI27">
        <v>0</v>
      </c>
      <c r="HJ27">
        <v>277934</v>
      </c>
      <c r="HK27">
        <v>0</v>
      </c>
      <c r="HL27">
        <v>168088</v>
      </c>
      <c r="HM27">
        <v>0</v>
      </c>
    </row>
    <row r="28" spans="1:221" x14ac:dyDescent="0.25">
      <c r="A28" t="s">
        <v>1032</v>
      </c>
      <c r="B28">
        <v>191054601</v>
      </c>
      <c r="C28">
        <v>159214190</v>
      </c>
      <c r="D28">
        <v>23517667</v>
      </c>
      <c r="E28">
        <v>191054584</v>
      </c>
      <c r="F28">
        <v>159214190</v>
      </c>
      <c r="G28">
        <v>23517667</v>
      </c>
      <c r="H28">
        <v>190888507</v>
      </c>
      <c r="I28">
        <v>159115929</v>
      </c>
      <c r="J28">
        <v>23517662</v>
      </c>
      <c r="K28">
        <v>15977626</v>
      </c>
      <c r="L28">
        <v>113072614</v>
      </c>
      <c r="M28">
        <v>13289757</v>
      </c>
      <c r="N28">
        <v>15297115</v>
      </c>
      <c r="O28">
        <v>75768344</v>
      </c>
      <c r="P28">
        <v>0</v>
      </c>
      <c r="Q28">
        <v>12901078</v>
      </c>
      <c r="R28">
        <v>75768344</v>
      </c>
      <c r="S28">
        <v>0</v>
      </c>
      <c r="T28">
        <v>8631548</v>
      </c>
      <c r="U28">
        <v>0</v>
      </c>
      <c r="V28">
        <v>0</v>
      </c>
      <c r="W28">
        <v>0</v>
      </c>
      <c r="X28">
        <v>7610470</v>
      </c>
      <c r="Y28">
        <v>0</v>
      </c>
      <c r="Z28">
        <v>57984437</v>
      </c>
      <c r="AA28">
        <v>0</v>
      </c>
      <c r="AB28">
        <v>4269530</v>
      </c>
      <c r="AC28">
        <v>10173160</v>
      </c>
      <c r="AD28">
        <v>0</v>
      </c>
      <c r="AE28">
        <v>0</v>
      </c>
      <c r="AF28">
        <v>277</v>
      </c>
      <c r="AG28">
        <v>0</v>
      </c>
      <c r="AH28">
        <v>0</v>
      </c>
      <c r="AI28">
        <v>0</v>
      </c>
      <c r="AJ28">
        <v>0</v>
      </c>
      <c r="AK28">
        <v>0</v>
      </c>
      <c r="AL28">
        <v>192309</v>
      </c>
      <c r="AM28">
        <v>0</v>
      </c>
      <c r="AN28">
        <v>0</v>
      </c>
      <c r="AO28">
        <v>0</v>
      </c>
      <c r="AP28">
        <v>0</v>
      </c>
      <c r="AQ28">
        <v>0</v>
      </c>
      <c r="AR28">
        <v>888019</v>
      </c>
      <c r="AS28">
        <v>1227167</v>
      </c>
      <c r="AT28">
        <v>86892</v>
      </c>
      <c r="AU28">
        <v>1600</v>
      </c>
      <c r="AV28">
        <v>4</v>
      </c>
      <c r="AW28">
        <v>46</v>
      </c>
      <c r="AX28">
        <v>0</v>
      </c>
      <c r="AY28">
        <v>0</v>
      </c>
      <c r="AZ28">
        <v>680511</v>
      </c>
      <c r="BA28">
        <v>37304270</v>
      </c>
      <c r="BB28">
        <v>13289757</v>
      </c>
      <c r="BC28">
        <v>29129651</v>
      </c>
      <c r="BD28">
        <v>10666284</v>
      </c>
      <c r="BE28">
        <v>131180</v>
      </c>
      <c r="BF28">
        <v>50895</v>
      </c>
      <c r="BG28">
        <v>1007113</v>
      </c>
      <c r="BH28">
        <v>356683</v>
      </c>
      <c r="BI28">
        <v>1710685</v>
      </c>
      <c r="BJ28">
        <v>294245</v>
      </c>
      <c r="BK28">
        <v>4794</v>
      </c>
      <c r="BL28">
        <v>4583</v>
      </c>
      <c r="BM28">
        <v>459167</v>
      </c>
      <c r="BN28">
        <v>3072890</v>
      </c>
      <c r="BO28">
        <v>1137409</v>
      </c>
      <c r="BP28">
        <v>21</v>
      </c>
      <c r="BQ28">
        <v>1788</v>
      </c>
      <c r="BR28">
        <v>212321</v>
      </c>
      <c r="BS28">
        <v>1420916</v>
      </c>
      <c r="BT28">
        <v>494673</v>
      </c>
      <c r="BU28">
        <v>-3705</v>
      </c>
      <c r="BV28">
        <v>-3806</v>
      </c>
      <c r="BW28">
        <v>33</v>
      </c>
      <c r="BX28">
        <v>221</v>
      </c>
      <c r="BY28">
        <v>85</v>
      </c>
      <c r="BZ28">
        <v>1132</v>
      </c>
      <c r="CA28">
        <v>7579</v>
      </c>
      <c r="CB28">
        <v>2104</v>
      </c>
      <c r="CC28">
        <v>6049</v>
      </c>
      <c r="CF28">
        <v>0</v>
      </c>
      <c r="CG28">
        <v>822946</v>
      </c>
      <c r="CH28">
        <v>286602</v>
      </c>
      <c r="CI28">
        <v>171943561</v>
      </c>
      <c r="CJ28">
        <v>10328290</v>
      </c>
      <c r="CK28">
        <v>0</v>
      </c>
      <c r="CL28">
        <v>39847546</v>
      </c>
      <c r="CM28">
        <v>132096015</v>
      </c>
      <c r="CN28">
        <v>10328290</v>
      </c>
      <c r="CO28">
        <v>0</v>
      </c>
      <c r="CP28">
        <v>-54185</v>
      </c>
      <c r="CQ28">
        <v>0</v>
      </c>
      <c r="CR28">
        <v>-53694</v>
      </c>
      <c r="CS28">
        <v>0</v>
      </c>
      <c r="CT28">
        <v>-491</v>
      </c>
      <c r="CU28">
        <v>0</v>
      </c>
      <c r="CV28">
        <v>0</v>
      </c>
      <c r="CW28">
        <v>0</v>
      </c>
      <c r="CX28">
        <v>0</v>
      </c>
      <c r="CY28">
        <v>0</v>
      </c>
      <c r="CZ28">
        <v>0</v>
      </c>
      <c r="DA28">
        <v>0</v>
      </c>
      <c r="DB28">
        <v>0</v>
      </c>
      <c r="DC28">
        <v>0</v>
      </c>
      <c r="DD28">
        <v>0</v>
      </c>
      <c r="DE28">
        <v>0</v>
      </c>
      <c r="DF28">
        <v>164</v>
      </c>
      <c r="DG28">
        <v>0</v>
      </c>
      <c r="DH28">
        <v>0</v>
      </c>
      <c r="DI28">
        <v>0</v>
      </c>
      <c r="DJ28">
        <v>0</v>
      </c>
      <c r="DK28">
        <v>0</v>
      </c>
      <c r="DL28">
        <v>120229419</v>
      </c>
      <c r="DM28">
        <v>1688375</v>
      </c>
      <c r="DN28">
        <v>5038218</v>
      </c>
      <c r="DO28">
        <v>0</v>
      </c>
      <c r="DP28">
        <v>0</v>
      </c>
      <c r="DQ28">
        <v>0</v>
      </c>
      <c r="DR28">
        <v>0</v>
      </c>
      <c r="DS28">
        <v>0</v>
      </c>
      <c r="DT28">
        <v>1501224</v>
      </c>
      <c r="DU28">
        <v>4479749</v>
      </c>
      <c r="DV28">
        <v>0</v>
      </c>
      <c r="DW28">
        <v>0</v>
      </c>
      <c r="DX28">
        <v>0</v>
      </c>
      <c r="DY28">
        <v>0</v>
      </c>
      <c r="DZ28">
        <v>559614</v>
      </c>
      <c r="EA28">
        <v>0</v>
      </c>
      <c r="EB28">
        <v>21589</v>
      </c>
      <c r="EC28">
        <v>0</v>
      </c>
      <c r="ED28">
        <v>122677</v>
      </c>
      <c r="EE28">
        <v>0</v>
      </c>
      <c r="EF28">
        <v>27444</v>
      </c>
      <c r="EG28">
        <v>144080</v>
      </c>
      <c r="EH28">
        <v>0</v>
      </c>
      <c r="EI28">
        <v>0</v>
      </c>
      <c r="EJ28">
        <v>0</v>
      </c>
      <c r="EK28">
        <v>0</v>
      </c>
      <c r="EL28">
        <v>16384</v>
      </c>
      <c r="EM28">
        <v>0</v>
      </c>
      <c r="EN28">
        <v>0</v>
      </c>
      <c r="EO28">
        <v>0</v>
      </c>
      <c r="EP28">
        <v>0</v>
      </c>
      <c r="EQ28">
        <v>0</v>
      </c>
      <c r="ER28">
        <v>-28</v>
      </c>
      <c r="ES28">
        <v>0</v>
      </c>
      <c r="ET28">
        <v>319881</v>
      </c>
      <c r="EU28">
        <v>0</v>
      </c>
      <c r="EV28">
        <v>0</v>
      </c>
      <c r="EW28">
        <v>0</v>
      </c>
      <c r="EX28">
        <v>0</v>
      </c>
      <c r="EY28">
        <v>0</v>
      </c>
      <c r="EZ28">
        <v>0</v>
      </c>
      <c r="FA28">
        <v>21868870</v>
      </c>
      <c r="FB28">
        <v>-13539170</v>
      </c>
      <c r="FC28">
        <v>0</v>
      </c>
      <c r="FD28">
        <v>0</v>
      </c>
      <c r="FE28">
        <v>0</v>
      </c>
      <c r="FF28">
        <v>2730328</v>
      </c>
      <c r="FG28">
        <v>2701421</v>
      </c>
      <c r="FH28">
        <v>28907</v>
      </c>
      <c r="FI28">
        <v>0</v>
      </c>
      <c r="FJ28">
        <v>0</v>
      </c>
      <c r="FK28">
        <v>0</v>
      </c>
      <c r="FL28">
        <v>0</v>
      </c>
      <c r="FM28">
        <v>0</v>
      </c>
      <c r="FN28">
        <v>9086</v>
      </c>
      <c r="FO28">
        <v>0</v>
      </c>
      <c r="FP28">
        <v>-4</v>
      </c>
      <c r="FQ28">
        <v>189</v>
      </c>
      <c r="FR28">
        <v>0</v>
      </c>
      <c r="FS28">
        <v>11</v>
      </c>
      <c r="FT28">
        <v>19459</v>
      </c>
      <c r="FU28">
        <v>77</v>
      </c>
      <c r="FV28">
        <v>0</v>
      </c>
      <c r="FW28">
        <v>0</v>
      </c>
      <c r="FX28">
        <v>0</v>
      </c>
      <c r="FY28">
        <v>0</v>
      </c>
      <c r="FZ28">
        <v>0</v>
      </c>
      <c r="GA28">
        <v>0</v>
      </c>
      <c r="GB28">
        <v>89</v>
      </c>
      <c r="GC28">
        <v>0</v>
      </c>
      <c r="GD28">
        <v>0</v>
      </c>
      <c r="GE28">
        <v>0</v>
      </c>
      <c r="GF28">
        <v>0</v>
      </c>
      <c r="GG28">
        <v>0</v>
      </c>
      <c r="GH28">
        <v>26783800</v>
      </c>
      <c r="GI28">
        <v>2116199</v>
      </c>
      <c r="GJ28">
        <v>49658</v>
      </c>
      <c r="GK28">
        <v>49658</v>
      </c>
      <c r="GL28">
        <v>0</v>
      </c>
      <c r="GM28">
        <v>0</v>
      </c>
      <c r="GN28">
        <v>2197</v>
      </c>
      <c r="GO28">
        <v>2197</v>
      </c>
      <c r="GP28">
        <v>0</v>
      </c>
      <c r="GQ28">
        <v>0</v>
      </c>
      <c r="GR28">
        <v>0</v>
      </c>
      <c r="GS28">
        <v>0</v>
      </c>
      <c r="GT28">
        <v>0</v>
      </c>
      <c r="GU28">
        <v>0</v>
      </c>
      <c r="GV28">
        <v>0</v>
      </c>
      <c r="GW28">
        <v>0</v>
      </c>
      <c r="GX28">
        <v>17791</v>
      </c>
      <c r="GY28">
        <v>17791</v>
      </c>
      <c r="GZ28">
        <v>29670</v>
      </c>
      <c r="HA28">
        <v>29670</v>
      </c>
      <c r="HB28">
        <v>23874733</v>
      </c>
      <c r="HC28">
        <v>0</v>
      </c>
      <c r="HD28">
        <v>15631839</v>
      </c>
      <c r="HE28">
        <v>0</v>
      </c>
      <c r="HF28">
        <v>8242894</v>
      </c>
      <c r="HG28">
        <v>0</v>
      </c>
      <c r="HH28">
        <v>773578</v>
      </c>
      <c r="HI28">
        <v>0</v>
      </c>
      <c r="HJ28">
        <v>308309</v>
      </c>
      <c r="HK28">
        <v>0</v>
      </c>
      <c r="HL28">
        <v>465269</v>
      </c>
      <c r="HM28">
        <v>0</v>
      </c>
    </row>
    <row r="29" spans="1:221" x14ac:dyDescent="0.25">
      <c r="A29" t="s">
        <v>1033</v>
      </c>
      <c r="B29">
        <v>-29809075</v>
      </c>
      <c r="C29">
        <v>75711204</v>
      </c>
      <c r="D29">
        <v>10999801</v>
      </c>
      <c r="E29">
        <v>-29809081</v>
      </c>
      <c r="F29">
        <v>75711204</v>
      </c>
      <c r="G29">
        <v>10999801</v>
      </c>
      <c r="H29">
        <v>-29877499</v>
      </c>
      <c r="I29">
        <v>75669991</v>
      </c>
      <c r="J29">
        <v>10999777</v>
      </c>
      <c r="K29">
        <v>4809335</v>
      </c>
      <c r="L29">
        <v>67435032</v>
      </c>
      <c r="M29">
        <v>7817043</v>
      </c>
      <c r="N29">
        <v>4667851</v>
      </c>
      <c r="O29">
        <v>41196664</v>
      </c>
      <c r="P29">
        <v>0</v>
      </c>
      <c r="Q29">
        <v>733781</v>
      </c>
      <c r="R29">
        <v>41196662</v>
      </c>
      <c r="S29">
        <v>0</v>
      </c>
      <c r="T29">
        <v>733782</v>
      </c>
      <c r="U29">
        <v>0</v>
      </c>
      <c r="V29">
        <v>0</v>
      </c>
      <c r="W29">
        <v>0</v>
      </c>
      <c r="X29">
        <v>23062848</v>
      </c>
      <c r="Y29">
        <v>0</v>
      </c>
      <c r="Z29">
        <v>17264664</v>
      </c>
      <c r="AA29">
        <v>0</v>
      </c>
      <c r="AB29">
        <v>-1</v>
      </c>
      <c r="AC29">
        <v>869077</v>
      </c>
      <c r="AD29">
        <v>0</v>
      </c>
      <c r="AE29">
        <v>0</v>
      </c>
      <c r="AF29">
        <v>73</v>
      </c>
      <c r="AG29">
        <v>0</v>
      </c>
      <c r="AH29">
        <v>0</v>
      </c>
      <c r="AI29">
        <v>0</v>
      </c>
      <c r="AJ29">
        <v>0</v>
      </c>
      <c r="AK29">
        <v>0</v>
      </c>
      <c r="AL29">
        <v>3854287</v>
      </c>
      <c r="AM29">
        <v>2</v>
      </c>
      <c r="AN29">
        <v>0</v>
      </c>
      <c r="AO29">
        <v>0</v>
      </c>
      <c r="AP29">
        <v>0</v>
      </c>
      <c r="AQ29">
        <v>0</v>
      </c>
      <c r="AR29">
        <v>7913</v>
      </c>
      <c r="AS29">
        <v>65980</v>
      </c>
      <c r="AT29">
        <v>2367</v>
      </c>
      <c r="AU29">
        <v>0</v>
      </c>
      <c r="AV29">
        <v>8</v>
      </c>
      <c r="AW29">
        <v>3515</v>
      </c>
      <c r="AX29">
        <v>0</v>
      </c>
      <c r="AY29">
        <v>0</v>
      </c>
      <c r="AZ29">
        <v>141484</v>
      </c>
      <c r="BA29">
        <v>26238368</v>
      </c>
      <c r="BB29">
        <v>7817043</v>
      </c>
      <c r="BC29">
        <v>24397615</v>
      </c>
      <c r="BD29">
        <v>7319285</v>
      </c>
      <c r="BE29">
        <v>64948</v>
      </c>
      <c r="BF29">
        <v>19484</v>
      </c>
      <c r="BG29">
        <v>229795</v>
      </c>
      <c r="BH29">
        <v>68939</v>
      </c>
      <c r="BI29">
        <v>359557</v>
      </c>
      <c r="BJ29">
        <v>53934</v>
      </c>
      <c r="BK29">
        <v>566</v>
      </c>
      <c r="BL29">
        <v>170</v>
      </c>
      <c r="BM29">
        <v>87724</v>
      </c>
      <c r="BN29">
        <v>587078</v>
      </c>
      <c r="BO29">
        <v>175786</v>
      </c>
      <c r="BP29">
        <v>-51</v>
      </c>
      <c r="BQ29">
        <v>186</v>
      </c>
      <c r="BR29">
        <v>51563</v>
      </c>
      <c r="BS29">
        <v>345075</v>
      </c>
      <c r="BT29">
        <v>103324</v>
      </c>
      <c r="BU29">
        <v>-1</v>
      </c>
      <c r="BV29">
        <v>0</v>
      </c>
      <c r="BW29">
        <v>0</v>
      </c>
      <c r="BX29">
        <v>0</v>
      </c>
      <c r="BY29">
        <v>0</v>
      </c>
      <c r="BZ29">
        <v>0</v>
      </c>
      <c r="CA29">
        <v>0</v>
      </c>
      <c r="CB29">
        <v>0</v>
      </c>
      <c r="CC29">
        <v>2062</v>
      </c>
      <c r="CF29">
        <v>0</v>
      </c>
      <c r="CG29">
        <v>253735</v>
      </c>
      <c r="CH29">
        <v>76121</v>
      </c>
      <c r="CI29">
        <v>-45319598</v>
      </c>
      <c r="CJ29">
        <v>14881</v>
      </c>
      <c r="CK29">
        <v>0</v>
      </c>
      <c r="CL29">
        <v>-45031350</v>
      </c>
      <c r="CM29">
        <v>-288248</v>
      </c>
      <c r="CN29">
        <v>14881</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14881</v>
      </c>
      <c r="EE29">
        <v>0</v>
      </c>
      <c r="EF29">
        <v>0</v>
      </c>
      <c r="EG29">
        <v>0</v>
      </c>
      <c r="EH29">
        <v>0</v>
      </c>
      <c r="EI29">
        <v>0</v>
      </c>
      <c r="EJ29">
        <v>0</v>
      </c>
      <c r="EK29">
        <v>0</v>
      </c>
      <c r="EL29">
        <v>0</v>
      </c>
      <c r="EM29">
        <v>0</v>
      </c>
      <c r="EN29">
        <v>0</v>
      </c>
      <c r="EO29">
        <v>0</v>
      </c>
      <c r="EP29">
        <v>0</v>
      </c>
      <c r="EQ29">
        <v>0</v>
      </c>
      <c r="ER29">
        <v>0</v>
      </c>
      <c r="ES29">
        <v>0</v>
      </c>
      <c r="ET29">
        <v>-288248</v>
      </c>
      <c r="EU29">
        <v>0</v>
      </c>
      <c r="EV29">
        <v>0</v>
      </c>
      <c r="EW29">
        <v>0</v>
      </c>
      <c r="EX29">
        <v>0</v>
      </c>
      <c r="EY29">
        <v>0</v>
      </c>
      <c r="EZ29">
        <v>0</v>
      </c>
      <c r="FA29">
        <v>0</v>
      </c>
      <c r="FB29">
        <v>0</v>
      </c>
      <c r="FC29">
        <v>0</v>
      </c>
      <c r="FD29">
        <v>0</v>
      </c>
      <c r="FE29">
        <v>0</v>
      </c>
      <c r="FF29">
        <v>201224</v>
      </c>
      <c r="FG29">
        <v>191569</v>
      </c>
      <c r="FH29">
        <v>9655</v>
      </c>
      <c r="FI29">
        <v>0</v>
      </c>
      <c r="FJ29">
        <v>0</v>
      </c>
      <c r="FK29">
        <v>0</v>
      </c>
      <c r="FL29">
        <v>0</v>
      </c>
      <c r="FM29">
        <v>61</v>
      </c>
      <c r="FN29">
        <v>0</v>
      </c>
      <c r="FO29">
        <v>0</v>
      </c>
      <c r="FP29">
        <v>0</v>
      </c>
      <c r="FQ29">
        <v>0</v>
      </c>
      <c r="FR29">
        <v>0</v>
      </c>
      <c r="FS29">
        <v>0</v>
      </c>
      <c r="FT29">
        <v>9594</v>
      </c>
      <c r="FU29">
        <v>0</v>
      </c>
      <c r="FV29">
        <v>0</v>
      </c>
      <c r="FW29">
        <v>0</v>
      </c>
      <c r="FX29">
        <v>0</v>
      </c>
      <c r="FY29">
        <v>0</v>
      </c>
      <c r="FZ29">
        <v>0</v>
      </c>
      <c r="GA29">
        <v>0</v>
      </c>
      <c r="GB29">
        <v>0</v>
      </c>
      <c r="GC29">
        <v>0</v>
      </c>
      <c r="GD29">
        <v>0</v>
      </c>
      <c r="GE29">
        <v>0</v>
      </c>
      <c r="GF29">
        <v>0</v>
      </c>
      <c r="GG29">
        <v>0</v>
      </c>
      <c r="GH29">
        <v>2379038</v>
      </c>
      <c r="GI29">
        <v>467892</v>
      </c>
      <c r="GJ29">
        <v>23966</v>
      </c>
      <c r="GK29">
        <v>23966</v>
      </c>
      <c r="GL29">
        <v>0</v>
      </c>
      <c r="GM29">
        <v>0</v>
      </c>
      <c r="GN29">
        <v>16392</v>
      </c>
      <c r="GO29">
        <v>16392</v>
      </c>
      <c r="GP29">
        <v>0</v>
      </c>
      <c r="GQ29">
        <v>0</v>
      </c>
      <c r="GR29">
        <v>0</v>
      </c>
      <c r="GS29">
        <v>0</v>
      </c>
      <c r="GT29">
        <v>6007</v>
      </c>
      <c r="GU29">
        <v>6007</v>
      </c>
      <c r="GV29">
        <v>0</v>
      </c>
      <c r="GW29">
        <v>0</v>
      </c>
      <c r="GX29">
        <v>1</v>
      </c>
      <c r="GY29">
        <v>1</v>
      </c>
      <c r="GZ29">
        <v>1566</v>
      </c>
      <c r="HA29">
        <v>1566</v>
      </c>
      <c r="HB29">
        <v>1671569</v>
      </c>
      <c r="HC29">
        <v>0</v>
      </c>
      <c r="HD29">
        <v>1664619</v>
      </c>
      <c r="HE29">
        <v>0</v>
      </c>
      <c r="HF29">
        <v>6950</v>
      </c>
      <c r="HG29">
        <v>0</v>
      </c>
      <c r="HH29">
        <v>238954</v>
      </c>
      <c r="HI29">
        <v>0</v>
      </c>
      <c r="HJ29">
        <v>187716</v>
      </c>
      <c r="HK29">
        <v>0</v>
      </c>
      <c r="HL29">
        <v>51238</v>
      </c>
      <c r="HM29">
        <v>0</v>
      </c>
    </row>
    <row r="30" spans="1:221" x14ac:dyDescent="0.25">
      <c r="A30" t="s">
        <v>1034</v>
      </c>
      <c r="B30">
        <v>4148145</v>
      </c>
      <c r="C30">
        <v>26869904</v>
      </c>
      <c r="D30">
        <v>4346299</v>
      </c>
      <c r="E30">
        <v>4148090</v>
      </c>
      <c r="F30">
        <v>26869904</v>
      </c>
      <c r="G30">
        <v>4346299</v>
      </c>
      <c r="H30">
        <v>4027644</v>
      </c>
      <c r="I30">
        <v>26846863</v>
      </c>
      <c r="J30">
        <v>4346299</v>
      </c>
      <c r="K30">
        <v>2171151</v>
      </c>
      <c r="L30">
        <v>21846826</v>
      </c>
      <c r="M30">
        <v>2532377</v>
      </c>
      <c r="N30">
        <v>2106851</v>
      </c>
      <c r="O30">
        <v>14312780</v>
      </c>
      <c r="P30">
        <v>0</v>
      </c>
      <c r="Q30">
        <v>2080787</v>
      </c>
      <c r="R30">
        <v>14312780</v>
      </c>
      <c r="S30">
        <v>0</v>
      </c>
      <c r="T30">
        <v>2080788</v>
      </c>
      <c r="U30">
        <v>0</v>
      </c>
      <c r="V30">
        <v>0</v>
      </c>
      <c r="W30">
        <v>0</v>
      </c>
      <c r="X30">
        <v>742468</v>
      </c>
      <c r="Y30">
        <v>0</v>
      </c>
      <c r="Z30">
        <v>13390761</v>
      </c>
      <c r="AA30">
        <v>0</v>
      </c>
      <c r="AB30">
        <v>-1</v>
      </c>
      <c r="AC30">
        <v>179355</v>
      </c>
      <c r="AD30">
        <v>0</v>
      </c>
      <c r="AE30">
        <v>0</v>
      </c>
      <c r="AF30">
        <v>196</v>
      </c>
      <c r="AG30">
        <v>0</v>
      </c>
      <c r="AH30">
        <v>0</v>
      </c>
      <c r="AI30">
        <v>0</v>
      </c>
      <c r="AJ30">
        <v>0</v>
      </c>
      <c r="AK30">
        <v>0</v>
      </c>
      <c r="AL30">
        <v>8516</v>
      </c>
      <c r="AM30">
        <v>0</v>
      </c>
      <c r="AN30">
        <v>0</v>
      </c>
      <c r="AO30">
        <v>0</v>
      </c>
      <c r="AP30">
        <v>0</v>
      </c>
      <c r="AQ30">
        <v>0</v>
      </c>
      <c r="AR30">
        <v>-5987</v>
      </c>
      <c r="AS30">
        <v>22013</v>
      </c>
      <c r="AT30">
        <v>-6004</v>
      </c>
      <c r="AU30">
        <v>0</v>
      </c>
      <c r="AV30">
        <v>7527</v>
      </c>
      <c r="AW30">
        <v>-1</v>
      </c>
      <c r="AX30">
        <v>0</v>
      </c>
      <c r="AY30">
        <v>0</v>
      </c>
      <c r="AZ30">
        <v>64300</v>
      </c>
      <c r="BA30">
        <v>7534046</v>
      </c>
      <c r="BB30">
        <v>2532377</v>
      </c>
      <c r="BC30">
        <v>6620759</v>
      </c>
      <c r="BD30">
        <v>2363770</v>
      </c>
      <c r="BE30">
        <v>59380</v>
      </c>
      <c r="BF30">
        <v>16421</v>
      </c>
      <c r="BG30">
        <v>143150</v>
      </c>
      <c r="BH30">
        <v>44827</v>
      </c>
      <c r="BI30">
        <v>111209</v>
      </c>
      <c r="BJ30">
        <v>3360</v>
      </c>
      <c r="BK30">
        <v>650</v>
      </c>
      <c r="BL30">
        <v>384</v>
      </c>
      <c r="BM30">
        <v>29664</v>
      </c>
      <c r="BN30">
        <v>198523</v>
      </c>
      <c r="BO30">
        <v>29664</v>
      </c>
      <c r="BP30">
        <v>0</v>
      </c>
      <c r="BQ30">
        <v>478</v>
      </c>
      <c r="BR30">
        <v>33609</v>
      </c>
      <c r="BS30">
        <v>224923</v>
      </c>
      <c r="BT30">
        <v>47634</v>
      </c>
      <c r="BU30">
        <v>0</v>
      </c>
      <c r="BV30">
        <v>0</v>
      </c>
      <c r="BW30">
        <v>66</v>
      </c>
      <c r="BX30">
        <v>445</v>
      </c>
      <c r="BY30">
        <v>66</v>
      </c>
      <c r="BZ30">
        <v>0</v>
      </c>
      <c r="CA30">
        <v>0</v>
      </c>
      <c r="CB30">
        <v>0</v>
      </c>
      <c r="CC30">
        <v>483</v>
      </c>
      <c r="CF30">
        <v>0</v>
      </c>
      <c r="CG30">
        <v>175007</v>
      </c>
      <c r="CH30">
        <v>26251</v>
      </c>
      <c r="CI30">
        <v>1389048</v>
      </c>
      <c r="CJ30">
        <v>3177</v>
      </c>
      <c r="CK30">
        <v>0</v>
      </c>
      <c r="CL30">
        <v>1386267</v>
      </c>
      <c r="CM30">
        <v>2781</v>
      </c>
      <c r="CN30">
        <v>3177</v>
      </c>
      <c r="CO30">
        <v>0</v>
      </c>
      <c r="CP30">
        <v>0</v>
      </c>
      <c r="CQ30">
        <v>0</v>
      </c>
      <c r="CR30">
        <v>0</v>
      </c>
      <c r="CS30">
        <v>0</v>
      </c>
      <c r="CT30">
        <v>0</v>
      </c>
      <c r="CU30">
        <v>0</v>
      </c>
      <c r="CV30">
        <v>0</v>
      </c>
      <c r="CW30">
        <v>0</v>
      </c>
      <c r="CX30">
        <v>0</v>
      </c>
      <c r="CY30">
        <v>0</v>
      </c>
      <c r="CZ30">
        <v>0</v>
      </c>
      <c r="DA30">
        <v>0</v>
      </c>
      <c r="DB30">
        <v>0</v>
      </c>
      <c r="DC30">
        <v>0</v>
      </c>
      <c r="DD30">
        <v>0</v>
      </c>
      <c r="DE30">
        <v>0</v>
      </c>
      <c r="DF30">
        <v>-39880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28056</v>
      </c>
      <c r="EE30">
        <v>0</v>
      </c>
      <c r="EF30">
        <v>2781</v>
      </c>
      <c r="EG30">
        <v>14601</v>
      </c>
      <c r="EH30">
        <v>0</v>
      </c>
      <c r="EI30">
        <v>0</v>
      </c>
      <c r="EJ30">
        <v>0</v>
      </c>
      <c r="EK30">
        <v>0</v>
      </c>
      <c r="EL30">
        <v>400</v>
      </c>
      <c r="EM30">
        <v>0</v>
      </c>
      <c r="EN30">
        <v>0</v>
      </c>
      <c r="EO30">
        <v>0</v>
      </c>
      <c r="EP30">
        <v>0</v>
      </c>
      <c r="EQ30">
        <v>0</v>
      </c>
      <c r="ER30">
        <v>0</v>
      </c>
      <c r="ES30">
        <v>0</v>
      </c>
      <c r="ET30">
        <v>0</v>
      </c>
      <c r="EU30">
        <v>0</v>
      </c>
      <c r="EV30">
        <v>0</v>
      </c>
      <c r="EW30">
        <v>0</v>
      </c>
      <c r="EX30">
        <v>0</v>
      </c>
      <c r="EY30">
        <v>0</v>
      </c>
      <c r="EZ30">
        <v>0</v>
      </c>
      <c r="FA30">
        <v>0</v>
      </c>
      <c r="FB30">
        <v>0</v>
      </c>
      <c r="FC30">
        <v>0</v>
      </c>
      <c r="FD30">
        <v>0</v>
      </c>
      <c r="FE30">
        <v>0</v>
      </c>
      <c r="FF30">
        <v>432036</v>
      </c>
      <c r="FG30">
        <v>432036</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3055801</v>
      </c>
      <c r="GI30">
        <v>293386</v>
      </c>
      <c r="GJ30">
        <v>13337</v>
      </c>
      <c r="GK30">
        <v>13337</v>
      </c>
      <c r="GL30">
        <v>0</v>
      </c>
      <c r="GM30">
        <v>0</v>
      </c>
      <c r="GN30">
        <v>3568</v>
      </c>
      <c r="GO30">
        <v>3568</v>
      </c>
      <c r="GP30">
        <v>0</v>
      </c>
      <c r="GQ30">
        <v>0</v>
      </c>
      <c r="GR30">
        <v>0</v>
      </c>
      <c r="GS30">
        <v>0</v>
      </c>
      <c r="GT30">
        <v>1048</v>
      </c>
      <c r="GU30">
        <v>1048</v>
      </c>
      <c r="GV30">
        <v>0</v>
      </c>
      <c r="GW30">
        <v>0</v>
      </c>
      <c r="GX30">
        <v>3771</v>
      </c>
      <c r="GY30">
        <v>3771</v>
      </c>
      <c r="GZ30">
        <v>4950</v>
      </c>
      <c r="HA30">
        <v>4950</v>
      </c>
      <c r="HB30">
        <v>2558835</v>
      </c>
      <c r="HC30">
        <v>0</v>
      </c>
      <c r="HD30">
        <v>2162271</v>
      </c>
      <c r="HE30">
        <v>0</v>
      </c>
      <c r="HF30">
        <v>396564</v>
      </c>
      <c r="HG30">
        <v>0</v>
      </c>
      <c r="HH30">
        <v>203160</v>
      </c>
      <c r="HI30">
        <v>0</v>
      </c>
      <c r="HJ30">
        <v>127598</v>
      </c>
      <c r="HK30">
        <v>0</v>
      </c>
      <c r="HL30">
        <v>75562</v>
      </c>
      <c r="HM30">
        <v>0</v>
      </c>
    </row>
    <row r="31" spans="1:221" x14ac:dyDescent="0.25">
      <c r="A31" t="s">
        <v>1035</v>
      </c>
      <c r="B31">
        <v>5423200</v>
      </c>
      <c r="C31">
        <v>15489589</v>
      </c>
      <c r="D31">
        <v>2858570</v>
      </c>
      <c r="E31">
        <v>5423193</v>
      </c>
      <c r="F31">
        <v>15489589</v>
      </c>
      <c r="G31">
        <v>2858570</v>
      </c>
      <c r="H31">
        <v>5319581</v>
      </c>
      <c r="I31">
        <v>15467593</v>
      </c>
      <c r="J31">
        <v>2858570</v>
      </c>
      <c r="K31">
        <v>336035</v>
      </c>
      <c r="L31">
        <v>11706704</v>
      </c>
      <c r="M31">
        <v>2248213</v>
      </c>
      <c r="N31">
        <v>288958</v>
      </c>
      <c r="O31">
        <v>4286932</v>
      </c>
      <c r="P31">
        <v>0</v>
      </c>
      <c r="Q31">
        <v>273649</v>
      </c>
      <c r="R31">
        <v>4286932</v>
      </c>
      <c r="S31">
        <v>0</v>
      </c>
      <c r="T31">
        <v>273649</v>
      </c>
      <c r="U31">
        <v>0</v>
      </c>
      <c r="V31">
        <v>0</v>
      </c>
      <c r="W31">
        <v>0</v>
      </c>
      <c r="X31">
        <v>388383</v>
      </c>
      <c r="Y31">
        <v>0</v>
      </c>
      <c r="Z31">
        <v>3713038</v>
      </c>
      <c r="AA31">
        <v>0</v>
      </c>
      <c r="AB31">
        <v>0</v>
      </c>
      <c r="AC31">
        <v>185511</v>
      </c>
      <c r="AD31">
        <v>0</v>
      </c>
      <c r="AE31">
        <v>0</v>
      </c>
      <c r="AF31">
        <v>0</v>
      </c>
      <c r="AG31">
        <v>0</v>
      </c>
      <c r="AH31">
        <v>0</v>
      </c>
      <c r="AI31">
        <v>0</v>
      </c>
      <c r="AJ31">
        <v>0</v>
      </c>
      <c r="AK31">
        <v>0</v>
      </c>
      <c r="AL31">
        <v>12879</v>
      </c>
      <c r="AM31">
        <v>0</v>
      </c>
      <c r="AN31">
        <v>0</v>
      </c>
      <c r="AO31">
        <v>0</v>
      </c>
      <c r="AP31">
        <v>0</v>
      </c>
      <c r="AQ31">
        <v>0</v>
      </c>
      <c r="AR31">
        <v>-372</v>
      </c>
      <c r="AS31">
        <v>1320</v>
      </c>
      <c r="AT31">
        <v>845</v>
      </c>
      <c r="AU31">
        <v>0</v>
      </c>
      <c r="AV31">
        <v>118</v>
      </c>
      <c r="AW31">
        <v>520</v>
      </c>
      <c r="AX31">
        <v>-1</v>
      </c>
      <c r="AY31">
        <v>0</v>
      </c>
      <c r="AZ31">
        <v>47077</v>
      </c>
      <c r="BA31">
        <v>7419772</v>
      </c>
      <c r="BB31">
        <v>2248213</v>
      </c>
      <c r="BC31">
        <v>6737133</v>
      </c>
      <c r="BD31">
        <v>2028870</v>
      </c>
      <c r="BE31">
        <v>48996</v>
      </c>
      <c r="BF31">
        <v>16178</v>
      </c>
      <c r="BG31">
        <v>123373</v>
      </c>
      <c r="BH31">
        <v>37090</v>
      </c>
      <c r="BI31">
        <v>70102</v>
      </c>
      <c r="BJ31">
        <v>14188</v>
      </c>
      <c r="BK31">
        <v>0</v>
      </c>
      <c r="BL31">
        <v>0</v>
      </c>
      <c r="BM31">
        <v>23053</v>
      </c>
      <c r="BN31">
        <v>154280</v>
      </c>
      <c r="BO31">
        <v>49066</v>
      </c>
      <c r="BP31">
        <v>0</v>
      </c>
      <c r="BQ31">
        <v>177</v>
      </c>
      <c r="BR31">
        <v>23530</v>
      </c>
      <c r="BS31">
        <v>157472</v>
      </c>
      <c r="BT31">
        <v>65618</v>
      </c>
      <c r="BU31">
        <v>0</v>
      </c>
      <c r="BV31">
        <v>0</v>
      </c>
      <c r="BW31">
        <v>0</v>
      </c>
      <c r="BX31">
        <v>0</v>
      </c>
      <c r="BY31">
        <v>0</v>
      </c>
      <c r="BZ31">
        <v>0</v>
      </c>
      <c r="CA31">
        <v>0</v>
      </c>
      <c r="CB31">
        <v>0</v>
      </c>
      <c r="CC31">
        <v>317</v>
      </c>
      <c r="CF31">
        <v>0</v>
      </c>
      <c r="CG31">
        <v>128416</v>
      </c>
      <c r="CH31">
        <v>37203</v>
      </c>
      <c r="CI31">
        <v>4561685</v>
      </c>
      <c r="CJ31">
        <v>14785</v>
      </c>
      <c r="CK31">
        <v>0</v>
      </c>
      <c r="CL31">
        <v>4561685</v>
      </c>
      <c r="CM31">
        <v>0</v>
      </c>
      <c r="CN31">
        <v>14785</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13799</v>
      </c>
      <c r="EE31">
        <v>0</v>
      </c>
      <c r="EF31">
        <v>0</v>
      </c>
      <c r="EG31">
        <v>0</v>
      </c>
      <c r="EH31">
        <v>0</v>
      </c>
      <c r="EI31">
        <v>0</v>
      </c>
      <c r="EJ31">
        <v>0</v>
      </c>
      <c r="EK31">
        <v>0</v>
      </c>
      <c r="EL31">
        <v>986</v>
      </c>
      <c r="EM31">
        <v>0</v>
      </c>
      <c r="EN31">
        <v>0</v>
      </c>
      <c r="EO31">
        <v>0</v>
      </c>
      <c r="EP31">
        <v>0</v>
      </c>
      <c r="EQ31">
        <v>0</v>
      </c>
      <c r="ER31">
        <v>0</v>
      </c>
      <c r="ES31">
        <v>0</v>
      </c>
      <c r="ET31">
        <v>0</v>
      </c>
      <c r="EU31">
        <v>0</v>
      </c>
      <c r="EV31">
        <v>0</v>
      </c>
      <c r="EW31">
        <v>0</v>
      </c>
      <c r="EX31">
        <v>0</v>
      </c>
      <c r="EY31">
        <v>0</v>
      </c>
      <c r="EZ31">
        <v>0</v>
      </c>
      <c r="FA31">
        <v>0</v>
      </c>
      <c r="FB31">
        <v>0</v>
      </c>
      <c r="FC31">
        <v>0</v>
      </c>
      <c r="FD31">
        <v>0</v>
      </c>
      <c r="FE31">
        <v>0</v>
      </c>
      <c r="FF31">
        <v>384122</v>
      </c>
      <c r="FG31">
        <v>383205</v>
      </c>
      <c r="FH31">
        <v>917</v>
      </c>
      <c r="FI31">
        <v>0</v>
      </c>
      <c r="FJ31">
        <v>0</v>
      </c>
      <c r="FK31">
        <v>0</v>
      </c>
      <c r="FL31">
        <v>0</v>
      </c>
      <c r="FM31">
        <v>0</v>
      </c>
      <c r="FN31">
        <v>0</v>
      </c>
      <c r="FO31">
        <v>0</v>
      </c>
      <c r="FP31">
        <v>0</v>
      </c>
      <c r="FQ31">
        <v>0</v>
      </c>
      <c r="FR31">
        <v>0</v>
      </c>
      <c r="FS31">
        <v>18</v>
      </c>
      <c r="FT31">
        <v>899</v>
      </c>
      <c r="FU31">
        <v>0</v>
      </c>
      <c r="FV31">
        <v>0</v>
      </c>
      <c r="FW31">
        <v>0</v>
      </c>
      <c r="FX31">
        <v>0</v>
      </c>
      <c r="FY31">
        <v>0</v>
      </c>
      <c r="FZ31">
        <v>0</v>
      </c>
      <c r="GA31">
        <v>0</v>
      </c>
      <c r="GB31">
        <v>0</v>
      </c>
      <c r="GC31">
        <v>0</v>
      </c>
      <c r="GD31">
        <v>0</v>
      </c>
      <c r="GE31">
        <v>0</v>
      </c>
      <c r="GF31">
        <v>0</v>
      </c>
      <c r="GG31">
        <v>0</v>
      </c>
      <c r="GH31">
        <v>1690318</v>
      </c>
      <c r="GI31">
        <v>153790</v>
      </c>
      <c r="GJ31">
        <v>9423</v>
      </c>
      <c r="GK31">
        <v>9423</v>
      </c>
      <c r="GL31">
        <v>0</v>
      </c>
      <c r="GM31">
        <v>0</v>
      </c>
      <c r="GN31">
        <v>6133</v>
      </c>
      <c r="GO31">
        <v>6133</v>
      </c>
      <c r="GP31">
        <v>0</v>
      </c>
      <c r="GQ31">
        <v>0</v>
      </c>
      <c r="GR31">
        <v>0</v>
      </c>
      <c r="GS31">
        <v>0</v>
      </c>
      <c r="GT31">
        <v>0</v>
      </c>
      <c r="GU31">
        <v>0</v>
      </c>
      <c r="GV31">
        <v>2</v>
      </c>
      <c r="GW31">
        <v>2</v>
      </c>
      <c r="GX31">
        <v>2367</v>
      </c>
      <c r="GY31">
        <v>2367</v>
      </c>
      <c r="GZ31">
        <v>921</v>
      </c>
      <c r="HA31">
        <v>921</v>
      </c>
      <c r="HB31">
        <v>1337450</v>
      </c>
      <c r="HC31">
        <v>0</v>
      </c>
      <c r="HD31">
        <v>1209647</v>
      </c>
      <c r="HE31">
        <v>0</v>
      </c>
      <c r="HF31">
        <v>127803</v>
      </c>
      <c r="HG31">
        <v>0</v>
      </c>
      <c r="HH31">
        <v>198735</v>
      </c>
      <c r="HI31">
        <v>0</v>
      </c>
      <c r="HJ31">
        <v>113482</v>
      </c>
      <c r="HK31">
        <v>0</v>
      </c>
      <c r="HL31">
        <v>85253</v>
      </c>
      <c r="HM31">
        <v>0</v>
      </c>
    </row>
    <row r="32" spans="1:221" x14ac:dyDescent="0.25">
      <c r="A32" t="s">
        <v>1036</v>
      </c>
      <c r="B32">
        <v>636437194</v>
      </c>
      <c r="C32">
        <v>609311500</v>
      </c>
      <c r="D32">
        <v>1012024</v>
      </c>
      <c r="E32">
        <v>636437081</v>
      </c>
      <c r="F32">
        <v>609311500</v>
      </c>
      <c r="G32">
        <v>1012024</v>
      </c>
      <c r="H32">
        <v>633444103</v>
      </c>
      <c r="I32">
        <v>608805314</v>
      </c>
      <c r="J32">
        <v>1012024</v>
      </c>
      <c r="K32">
        <v>105781271</v>
      </c>
      <c r="L32">
        <v>494464366</v>
      </c>
      <c r="M32">
        <v>1012024</v>
      </c>
      <c r="N32">
        <v>99050326</v>
      </c>
      <c r="O32">
        <v>264231290</v>
      </c>
      <c r="P32">
        <v>0</v>
      </c>
      <c r="Q32">
        <v>48935602</v>
      </c>
      <c r="R32">
        <v>264225286</v>
      </c>
      <c r="S32">
        <v>0</v>
      </c>
      <c r="T32">
        <v>30851428</v>
      </c>
      <c r="U32">
        <v>0</v>
      </c>
      <c r="V32">
        <v>124</v>
      </c>
      <c r="W32">
        <v>0</v>
      </c>
      <c r="X32">
        <v>64969696</v>
      </c>
      <c r="Y32">
        <v>0</v>
      </c>
      <c r="Z32">
        <v>194957847</v>
      </c>
      <c r="AA32">
        <v>0</v>
      </c>
      <c r="AB32">
        <v>18084140</v>
      </c>
      <c r="AC32">
        <v>4280620</v>
      </c>
      <c r="AD32">
        <v>0</v>
      </c>
      <c r="AE32">
        <v>34</v>
      </c>
      <c r="AF32">
        <v>16999</v>
      </c>
      <c r="AG32">
        <v>0</v>
      </c>
      <c r="AH32">
        <v>0</v>
      </c>
      <c r="AI32">
        <v>0</v>
      </c>
      <c r="AJ32">
        <v>0</v>
      </c>
      <c r="AK32">
        <v>89</v>
      </c>
      <c r="AL32">
        <v>16294834</v>
      </c>
      <c r="AM32">
        <v>6004</v>
      </c>
      <c r="AN32">
        <v>0</v>
      </c>
      <c r="AO32">
        <v>0</v>
      </c>
      <c r="AP32">
        <v>0</v>
      </c>
      <c r="AQ32">
        <v>0</v>
      </c>
      <c r="AR32">
        <v>7146053</v>
      </c>
      <c r="AS32">
        <v>3129995</v>
      </c>
      <c r="AT32">
        <v>580010</v>
      </c>
      <c r="AU32">
        <v>17352</v>
      </c>
      <c r="AV32">
        <v>17720902</v>
      </c>
      <c r="AW32">
        <v>24866</v>
      </c>
      <c r="AX32">
        <v>5200623</v>
      </c>
      <c r="AY32">
        <v>0</v>
      </c>
      <c r="AZ32">
        <v>6730945</v>
      </c>
      <c r="BA32">
        <v>230233076</v>
      </c>
      <c r="BB32">
        <v>1012024</v>
      </c>
      <c r="BC32">
        <v>166135678</v>
      </c>
      <c r="BD32">
        <v>1012024</v>
      </c>
      <c r="BE32">
        <v>677694</v>
      </c>
      <c r="BF32">
        <v>0</v>
      </c>
      <c r="BG32">
        <v>6338147</v>
      </c>
      <c r="BH32">
        <v>0</v>
      </c>
      <c r="BI32">
        <v>5186534</v>
      </c>
      <c r="BJ32">
        <v>0</v>
      </c>
      <c r="BK32">
        <v>13366</v>
      </c>
      <c r="BL32">
        <v>0</v>
      </c>
      <c r="BM32">
        <v>3113179</v>
      </c>
      <c r="BN32">
        <v>20834354</v>
      </c>
      <c r="BO32">
        <v>0</v>
      </c>
      <c r="BP32">
        <v>39</v>
      </c>
      <c r="BQ32">
        <v>531424</v>
      </c>
      <c r="BR32">
        <v>3011613</v>
      </c>
      <c r="BS32">
        <v>20154640</v>
      </c>
      <c r="BT32">
        <v>0</v>
      </c>
      <c r="BU32">
        <v>13000</v>
      </c>
      <c r="BV32">
        <v>0</v>
      </c>
      <c r="BW32">
        <v>13203</v>
      </c>
      <c r="BX32">
        <v>88357</v>
      </c>
      <c r="BY32">
        <v>0</v>
      </c>
      <c r="BZ32">
        <v>13278</v>
      </c>
      <c r="CA32">
        <v>88859</v>
      </c>
      <c r="CB32">
        <v>0</v>
      </c>
      <c r="CC32">
        <v>48209</v>
      </c>
      <c r="CF32">
        <v>0</v>
      </c>
      <c r="CG32">
        <v>10702447</v>
      </c>
      <c r="CH32">
        <v>0</v>
      </c>
      <c r="CI32">
        <v>181293682</v>
      </c>
      <c r="CJ32">
        <v>11617582</v>
      </c>
      <c r="CK32">
        <v>0</v>
      </c>
      <c r="CL32">
        <v>147237090</v>
      </c>
      <c r="CM32">
        <v>34056592</v>
      </c>
      <c r="CN32">
        <v>11617582</v>
      </c>
      <c r="CO32">
        <v>0</v>
      </c>
      <c r="CP32">
        <v>-7904</v>
      </c>
      <c r="CQ32">
        <v>0</v>
      </c>
      <c r="CR32">
        <v>-8544</v>
      </c>
      <c r="CS32">
        <v>0</v>
      </c>
      <c r="CT32">
        <v>640</v>
      </c>
      <c r="CU32">
        <v>0</v>
      </c>
      <c r="CV32">
        <v>0</v>
      </c>
      <c r="CW32">
        <v>0</v>
      </c>
      <c r="CX32">
        <v>0</v>
      </c>
      <c r="CY32">
        <v>0</v>
      </c>
      <c r="CZ32">
        <v>0</v>
      </c>
      <c r="DA32">
        <v>-530</v>
      </c>
      <c r="DB32">
        <v>-109</v>
      </c>
      <c r="DC32">
        <v>0</v>
      </c>
      <c r="DD32">
        <v>0</v>
      </c>
      <c r="DE32">
        <v>0</v>
      </c>
      <c r="DF32">
        <v>12753</v>
      </c>
      <c r="DG32">
        <v>0</v>
      </c>
      <c r="DH32">
        <v>0</v>
      </c>
      <c r="DI32">
        <v>0</v>
      </c>
      <c r="DJ32">
        <v>0</v>
      </c>
      <c r="DK32">
        <v>0</v>
      </c>
      <c r="DL32">
        <v>229579468</v>
      </c>
      <c r="DM32">
        <v>1334</v>
      </c>
      <c r="DN32">
        <v>3980</v>
      </c>
      <c r="DO32">
        <v>0</v>
      </c>
      <c r="DP32">
        <v>0</v>
      </c>
      <c r="DQ32">
        <v>0</v>
      </c>
      <c r="DR32">
        <v>0</v>
      </c>
      <c r="DS32">
        <v>1169</v>
      </c>
      <c r="DT32">
        <v>125</v>
      </c>
      <c r="DU32">
        <v>373</v>
      </c>
      <c r="DV32">
        <v>0</v>
      </c>
      <c r="DW32">
        <v>6524</v>
      </c>
      <c r="DX32">
        <v>19468</v>
      </c>
      <c r="DY32">
        <v>0</v>
      </c>
      <c r="DZ32">
        <v>87518</v>
      </c>
      <c r="EA32">
        <v>0</v>
      </c>
      <c r="EB32">
        <v>0</v>
      </c>
      <c r="EC32">
        <v>0</v>
      </c>
      <c r="ED32">
        <v>5819709</v>
      </c>
      <c r="EE32">
        <v>0</v>
      </c>
      <c r="EF32">
        <v>915263</v>
      </c>
      <c r="EG32">
        <v>4805129</v>
      </c>
      <c r="EH32">
        <v>0</v>
      </c>
      <c r="EI32">
        <v>0</v>
      </c>
      <c r="EJ32">
        <v>0</v>
      </c>
      <c r="EK32">
        <v>0</v>
      </c>
      <c r="EL32">
        <v>542389</v>
      </c>
      <c r="EM32">
        <v>0</v>
      </c>
      <c r="EN32">
        <v>334276</v>
      </c>
      <c r="EO32">
        <v>0</v>
      </c>
      <c r="EP32">
        <v>0</v>
      </c>
      <c r="EQ32">
        <v>0</v>
      </c>
      <c r="ER32">
        <v>-4900409</v>
      </c>
      <c r="ES32">
        <v>73288010</v>
      </c>
      <c r="ET32">
        <v>-903249</v>
      </c>
      <c r="EU32">
        <v>0</v>
      </c>
      <c r="EV32">
        <v>0</v>
      </c>
      <c r="EW32">
        <v>0</v>
      </c>
      <c r="EX32">
        <v>0</v>
      </c>
      <c r="EY32">
        <v>939</v>
      </c>
      <c r="EZ32">
        <v>2238</v>
      </c>
      <c r="FA32">
        <v>6828503</v>
      </c>
      <c r="FB32">
        <v>-270762793</v>
      </c>
      <c r="FC32">
        <v>0</v>
      </c>
      <c r="FD32">
        <v>0</v>
      </c>
      <c r="FE32">
        <v>0</v>
      </c>
      <c r="FF32">
        <v>20773706</v>
      </c>
      <c r="FG32">
        <v>20725720</v>
      </c>
      <c r="FH32">
        <v>47986</v>
      </c>
      <c r="FI32">
        <v>0</v>
      </c>
      <c r="FJ32">
        <v>0</v>
      </c>
      <c r="FK32">
        <v>0</v>
      </c>
      <c r="FL32">
        <v>0</v>
      </c>
      <c r="FM32">
        <v>491</v>
      </c>
      <c r="FN32">
        <v>0</v>
      </c>
      <c r="FO32">
        <v>0</v>
      </c>
      <c r="FP32">
        <v>600</v>
      </c>
      <c r="FQ32">
        <v>26164</v>
      </c>
      <c r="FR32">
        <v>0</v>
      </c>
      <c r="FS32">
        <v>7752</v>
      </c>
      <c r="FT32">
        <v>12759</v>
      </c>
      <c r="FU32">
        <v>220</v>
      </c>
      <c r="FV32">
        <v>0</v>
      </c>
      <c r="FW32">
        <v>0</v>
      </c>
      <c r="FX32">
        <v>0</v>
      </c>
      <c r="FY32">
        <v>0</v>
      </c>
      <c r="FZ32">
        <v>0</v>
      </c>
      <c r="GA32">
        <v>0</v>
      </c>
      <c r="GB32">
        <v>0</v>
      </c>
      <c r="GC32">
        <v>0</v>
      </c>
      <c r="GD32">
        <v>0</v>
      </c>
      <c r="GE32">
        <v>1</v>
      </c>
      <c r="GF32">
        <v>1</v>
      </c>
      <c r="GG32">
        <v>0</v>
      </c>
      <c r="GH32">
        <v>47974979</v>
      </c>
      <c r="GI32">
        <v>0</v>
      </c>
      <c r="GJ32">
        <v>356607</v>
      </c>
      <c r="GK32">
        <v>0</v>
      </c>
      <c r="GL32">
        <v>356607</v>
      </c>
      <c r="GM32">
        <v>0</v>
      </c>
      <c r="GN32">
        <v>0</v>
      </c>
      <c r="GO32">
        <v>0</v>
      </c>
      <c r="GP32">
        <v>0</v>
      </c>
      <c r="GQ32">
        <v>0</v>
      </c>
      <c r="GR32">
        <v>0</v>
      </c>
      <c r="GS32">
        <v>0</v>
      </c>
      <c r="GT32">
        <v>0</v>
      </c>
      <c r="GU32">
        <v>0</v>
      </c>
      <c r="GV32">
        <v>0</v>
      </c>
      <c r="GW32">
        <v>0</v>
      </c>
      <c r="GX32">
        <v>0</v>
      </c>
      <c r="GY32">
        <v>0</v>
      </c>
      <c r="GZ32">
        <v>0</v>
      </c>
      <c r="HA32">
        <v>0</v>
      </c>
      <c r="HB32">
        <v>37994742</v>
      </c>
      <c r="HC32">
        <v>0</v>
      </c>
      <c r="HD32">
        <v>37899571</v>
      </c>
      <c r="HE32">
        <v>0</v>
      </c>
      <c r="HF32">
        <v>95171</v>
      </c>
      <c r="HG32">
        <v>0</v>
      </c>
      <c r="HH32">
        <v>3422407</v>
      </c>
      <c r="HI32">
        <v>0</v>
      </c>
      <c r="HJ32">
        <v>2038994</v>
      </c>
      <c r="HK32">
        <v>0</v>
      </c>
      <c r="HL32">
        <v>1383413</v>
      </c>
      <c r="HM32">
        <v>0</v>
      </c>
    </row>
    <row r="33" spans="1:221" x14ac:dyDescent="0.25">
      <c r="A33" t="s">
        <v>1037</v>
      </c>
      <c r="B33">
        <v>40586634</v>
      </c>
      <c r="C33">
        <v>11555509</v>
      </c>
      <c r="D33">
        <v>1011126</v>
      </c>
      <c r="E33">
        <v>40586674</v>
      </c>
      <c r="F33">
        <v>11555509</v>
      </c>
      <c r="G33">
        <v>1011126</v>
      </c>
      <c r="H33">
        <v>40575625</v>
      </c>
      <c r="I33">
        <v>11526059</v>
      </c>
      <c r="J33">
        <v>1011126</v>
      </c>
      <c r="K33">
        <v>294494</v>
      </c>
      <c r="L33">
        <v>6935861</v>
      </c>
      <c r="M33">
        <v>878918</v>
      </c>
      <c r="N33">
        <v>290256</v>
      </c>
      <c r="O33">
        <v>3998337</v>
      </c>
      <c r="P33">
        <v>0</v>
      </c>
      <c r="Q33">
        <v>-42838</v>
      </c>
      <c r="R33">
        <v>3113587</v>
      </c>
      <c r="S33">
        <v>0</v>
      </c>
      <c r="T33">
        <v>-42838</v>
      </c>
      <c r="U33">
        <v>0</v>
      </c>
      <c r="V33">
        <v>0</v>
      </c>
      <c r="W33">
        <v>0</v>
      </c>
      <c r="X33">
        <v>650011</v>
      </c>
      <c r="Y33">
        <v>0</v>
      </c>
      <c r="Z33">
        <v>1279603</v>
      </c>
      <c r="AA33">
        <v>0</v>
      </c>
      <c r="AB33">
        <v>0</v>
      </c>
      <c r="AC33">
        <v>1183973</v>
      </c>
      <c r="AD33">
        <v>0</v>
      </c>
      <c r="AE33">
        <v>0</v>
      </c>
      <c r="AF33">
        <v>0</v>
      </c>
      <c r="AG33">
        <v>0</v>
      </c>
      <c r="AH33">
        <v>294917</v>
      </c>
      <c r="AI33">
        <v>884750</v>
      </c>
      <c r="AJ33">
        <v>0</v>
      </c>
      <c r="AK33">
        <v>0</v>
      </c>
      <c r="AL33">
        <v>38223</v>
      </c>
      <c r="AM33">
        <v>0</v>
      </c>
      <c r="AN33">
        <v>0</v>
      </c>
      <c r="AO33">
        <v>0</v>
      </c>
      <c r="AP33">
        <v>0</v>
      </c>
      <c r="AQ33">
        <v>0</v>
      </c>
      <c r="AR33">
        <v>0</v>
      </c>
      <c r="AS33">
        <v>-46</v>
      </c>
      <c r="AT33">
        <v>0</v>
      </c>
      <c r="AU33">
        <v>0</v>
      </c>
      <c r="AV33">
        <v>0</v>
      </c>
      <c r="AW33">
        <v>0</v>
      </c>
      <c r="AX33">
        <v>0</v>
      </c>
      <c r="AY33">
        <v>0</v>
      </c>
      <c r="AZ33">
        <v>4238</v>
      </c>
      <c r="BA33">
        <v>2937524</v>
      </c>
      <c r="BB33">
        <v>878918</v>
      </c>
      <c r="BC33">
        <v>2864124</v>
      </c>
      <c r="BD33">
        <v>859237</v>
      </c>
      <c r="BE33">
        <v>3704</v>
      </c>
      <c r="BF33">
        <v>1111</v>
      </c>
      <c r="BG33">
        <v>22791</v>
      </c>
      <c r="BH33">
        <v>6837</v>
      </c>
      <c r="BI33">
        <v>7685</v>
      </c>
      <c r="BJ33">
        <v>0</v>
      </c>
      <c r="BK33">
        <v>0</v>
      </c>
      <c r="BL33">
        <v>0</v>
      </c>
      <c r="BM33">
        <v>2415</v>
      </c>
      <c r="BN33">
        <v>16163</v>
      </c>
      <c r="BO33">
        <v>4830</v>
      </c>
      <c r="BP33">
        <v>0</v>
      </c>
      <c r="BQ33">
        <v>3</v>
      </c>
      <c r="BR33">
        <v>1820</v>
      </c>
      <c r="BS33">
        <v>12179</v>
      </c>
      <c r="BT33">
        <v>3640</v>
      </c>
      <c r="BU33">
        <v>0</v>
      </c>
      <c r="BV33">
        <v>0</v>
      </c>
      <c r="BW33">
        <v>0</v>
      </c>
      <c r="BX33">
        <v>0</v>
      </c>
      <c r="BY33">
        <v>0</v>
      </c>
      <c r="BZ33">
        <v>0</v>
      </c>
      <c r="CA33">
        <v>0</v>
      </c>
      <c r="CB33">
        <v>0</v>
      </c>
      <c r="CC33">
        <v>0</v>
      </c>
      <c r="CF33">
        <v>0</v>
      </c>
      <c r="CG33">
        <v>10878</v>
      </c>
      <c r="CH33">
        <v>3263</v>
      </c>
      <c r="CI33">
        <v>-4924647</v>
      </c>
      <c r="CJ33">
        <v>1307</v>
      </c>
      <c r="CK33">
        <v>0</v>
      </c>
      <c r="CL33">
        <v>-378936</v>
      </c>
      <c r="CM33">
        <v>-4545711</v>
      </c>
      <c r="CN33">
        <v>1307</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1307</v>
      </c>
      <c r="EE33">
        <v>0</v>
      </c>
      <c r="EF33">
        <v>0</v>
      </c>
      <c r="EG33">
        <v>0</v>
      </c>
      <c r="EH33">
        <v>0</v>
      </c>
      <c r="EI33">
        <v>0</v>
      </c>
      <c r="EJ33">
        <v>0</v>
      </c>
      <c r="EK33">
        <v>0</v>
      </c>
      <c r="EL33">
        <v>0</v>
      </c>
      <c r="EM33">
        <v>0</v>
      </c>
      <c r="EN33">
        <v>0</v>
      </c>
      <c r="EO33">
        <v>0</v>
      </c>
      <c r="EP33">
        <v>0</v>
      </c>
      <c r="EQ33">
        <v>0</v>
      </c>
      <c r="ER33">
        <v>-152808</v>
      </c>
      <c r="ES33">
        <v>0</v>
      </c>
      <c r="ET33">
        <v>620</v>
      </c>
      <c r="EU33">
        <v>0</v>
      </c>
      <c r="EV33">
        <v>0</v>
      </c>
      <c r="EW33">
        <v>0</v>
      </c>
      <c r="EX33">
        <v>0</v>
      </c>
      <c r="EY33">
        <v>0</v>
      </c>
      <c r="EZ33">
        <v>0</v>
      </c>
      <c r="FA33">
        <v>0</v>
      </c>
      <c r="FB33">
        <v>-4393523</v>
      </c>
      <c r="FC33">
        <v>0</v>
      </c>
      <c r="FD33">
        <v>0</v>
      </c>
      <c r="FE33">
        <v>0</v>
      </c>
      <c r="FF33">
        <v>1308</v>
      </c>
      <c r="FG33">
        <v>1308</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4276954</v>
      </c>
      <c r="GI33">
        <v>11481</v>
      </c>
      <c r="GJ33">
        <v>660</v>
      </c>
      <c r="GK33">
        <v>660</v>
      </c>
      <c r="GL33">
        <v>0</v>
      </c>
      <c r="GM33">
        <v>0</v>
      </c>
      <c r="GN33">
        <v>333</v>
      </c>
      <c r="GO33">
        <v>333</v>
      </c>
      <c r="GP33">
        <v>0</v>
      </c>
      <c r="GQ33">
        <v>0</v>
      </c>
      <c r="GR33">
        <v>0</v>
      </c>
      <c r="GS33">
        <v>0</v>
      </c>
      <c r="GT33">
        <v>0</v>
      </c>
      <c r="GU33">
        <v>0</v>
      </c>
      <c r="GV33">
        <v>-1</v>
      </c>
      <c r="GW33">
        <v>-1</v>
      </c>
      <c r="GX33">
        <v>130</v>
      </c>
      <c r="GY33">
        <v>130</v>
      </c>
      <c r="GZ33">
        <v>198</v>
      </c>
      <c r="HA33">
        <v>198</v>
      </c>
      <c r="HB33">
        <v>4253875</v>
      </c>
      <c r="HC33">
        <v>0</v>
      </c>
      <c r="HD33">
        <v>4253394</v>
      </c>
      <c r="HE33">
        <v>0</v>
      </c>
      <c r="HF33">
        <v>481</v>
      </c>
      <c r="HG33">
        <v>0</v>
      </c>
      <c r="HH33">
        <v>11598</v>
      </c>
      <c r="HI33">
        <v>0</v>
      </c>
      <c r="HJ33">
        <v>6656</v>
      </c>
      <c r="HK33">
        <v>0</v>
      </c>
      <c r="HL33">
        <v>4942</v>
      </c>
      <c r="HM33">
        <v>0</v>
      </c>
    </row>
    <row r="34" spans="1:221" x14ac:dyDescent="0.25">
      <c r="A34" t="s">
        <v>1038</v>
      </c>
      <c r="B34">
        <v>48384001</v>
      </c>
      <c r="C34">
        <v>129757371</v>
      </c>
      <c r="D34">
        <v>30270857</v>
      </c>
      <c r="E34">
        <v>48379868</v>
      </c>
      <c r="F34">
        <v>129757371</v>
      </c>
      <c r="G34">
        <v>30270857</v>
      </c>
      <c r="H34">
        <v>48067966</v>
      </c>
      <c r="I34">
        <v>129507719</v>
      </c>
      <c r="J34">
        <v>30270763</v>
      </c>
      <c r="K34">
        <v>2186884</v>
      </c>
      <c r="L34">
        <v>87582165</v>
      </c>
      <c r="M34">
        <v>19697128</v>
      </c>
      <c r="N34">
        <v>1741857</v>
      </c>
      <c r="O34">
        <v>31069403</v>
      </c>
      <c r="P34">
        <v>0</v>
      </c>
      <c r="Q34">
        <v>1276917</v>
      </c>
      <c r="R34">
        <v>31070558</v>
      </c>
      <c r="S34">
        <v>0</v>
      </c>
      <c r="T34">
        <v>1276846</v>
      </c>
      <c r="U34">
        <v>0</v>
      </c>
      <c r="V34">
        <v>0</v>
      </c>
      <c r="W34">
        <v>0</v>
      </c>
      <c r="X34">
        <v>2330242</v>
      </c>
      <c r="Y34">
        <v>0</v>
      </c>
      <c r="Z34">
        <v>28948714</v>
      </c>
      <c r="AA34">
        <v>0</v>
      </c>
      <c r="AB34">
        <v>62</v>
      </c>
      <c r="AC34">
        <v>-216838</v>
      </c>
      <c r="AD34">
        <v>0</v>
      </c>
      <c r="AE34">
        <v>9</v>
      </c>
      <c r="AF34">
        <v>8440</v>
      </c>
      <c r="AG34">
        <v>0</v>
      </c>
      <c r="AH34">
        <v>-3853</v>
      </c>
      <c r="AI34">
        <v>-1277</v>
      </c>
      <c r="AJ34">
        <v>0</v>
      </c>
      <c r="AK34">
        <v>19</v>
      </c>
      <c r="AL34">
        <v>360093</v>
      </c>
      <c r="AM34">
        <v>13</v>
      </c>
      <c r="AN34">
        <v>0</v>
      </c>
      <c r="AO34">
        <v>23</v>
      </c>
      <c r="AP34">
        <v>109</v>
      </c>
      <c r="AQ34">
        <v>0</v>
      </c>
      <c r="AR34">
        <v>56000</v>
      </c>
      <c r="AS34">
        <v>40475</v>
      </c>
      <c r="AT34">
        <v>10253</v>
      </c>
      <c r="AU34">
        <v>-414</v>
      </c>
      <c r="AV34">
        <v>2296</v>
      </c>
      <c r="AW34">
        <v>60</v>
      </c>
      <c r="AX34">
        <v>-12</v>
      </c>
      <c r="AY34">
        <v>0</v>
      </c>
      <c r="AZ34">
        <v>445027</v>
      </c>
      <c r="BA34">
        <v>56512762</v>
      </c>
      <c r="BB34">
        <v>19697128</v>
      </c>
      <c r="BC34">
        <v>50511430</v>
      </c>
      <c r="BD34">
        <v>18271620</v>
      </c>
      <c r="BE34">
        <v>455341</v>
      </c>
      <c r="BF34">
        <v>155915</v>
      </c>
      <c r="BG34">
        <v>902127</v>
      </c>
      <c r="BH34">
        <v>336889</v>
      </c>
      <c r="BI34">
        <v>1078138</v>
      </c>
      <c r="BJ34">
        <v>37265</v>
      </c>
      <c r="BK34">
        <v>565</v>
      </c>
      <c r="BL34">
        <v>133</v>
      </c>
      <c r="BM34">
        <v>163837</v>
      </c>
      <c r="BN34">
        <v>1096434</v>
      </c>
      <c r="BO34">
        <v>256763</v>
      </c>
      <c r="BP34">
        <v>-2</v>
      </c>
      <c r="BQ34">
        <v>1350</v>
      </c>
      <c r="BR34">
        <v>277043</v>
      </c>
      <c r="BS34">
        <v>1854057</v>
      </c>
      <c r="BT34">
        <v>438739</v>
      </c>
      <c r="BU34">
        <v>652</v>
      </c>
      <c r="BV34">
        <v>195</v>
      </c>
      <c r="BW34">
        <v>651</v>
      </c>
      <c r="BX34">
        <v>4355</v>
      </c>
      <c r="BY34">
        <v>956</v>
      </c>
      <c r="BZ34">
        <v>-534</v>
      </c>
      <c r="CA34">
        <v>-3573</v>
      </c>
      <c r="CB34">
        <v>-1146</v>
      </c>
      <c r="CC34">
        <v>2682</v>
      </c>
      <c r="CF34">
        <v>0</v>
      </c>
      <c r="CG34">
        <v>613236</v>
      </c>
      <c r="CH34">
        <v>199799</v>
      </c>
      <c r="CI34">
        <v>38241433</v>
      </c>
      <c r="CJ34">
        <v>4642642</v>
      </c>
      <c r="CK34">
        <v>39026</v>
      </c>
      <c r="CL34">
        <v>37042549</v>
      </c>
      <c r="CM34">
        <v>1198884</v>
      </c>
      <c r="CN34">
        <v>4642642</v>
      </c>
      <c r="CO34">
        <v>39026</v>
      </c>
      <c r="CP34">
        <v>-69935</v>
      </c>
      <c r="CQ34">
        <v>0</v>
      </c>
      <c r="CR34">
        <v>-67544</v>
      </c>
      <c r="CS34">
        <v>0</v>
      </c>
      <c r="CT34">
        <v>0</v>
      </c>
      <c r="CU34">
        <v>0</v>
      </c>
      <c r="CV34">
        <v>-2391</v>
      </c>
      <c r="CW34">
        <v>0</v>
      </c>
      <c r="CX34">
        <v>0</v>
      </c>
      <c r="CY34">
        <v>0</v>
      </c>
      <c r="CZ34">
        <v>0</v>
      </c>
      <c r="DA34">
        <v>123974</v>
      </c>
      <c r="DB34">
        <v>25392</v>
      </c>
      <c r="DC34">
        <v>0</v>
      </c>
      <c r="DD34">
        <v>0</v>
      </c>
      <c r="DE34">
        <v>0</v>
      </c>
      <c r="DF34">
        <v>0</v>
      </c>
      <c r="DG34">
        <v>0</v>
      </c>
      <c r="DH34">
        <v>-107</v>
      </c>
      <c r="DI34">
        <v>0</v>
      </c>
      <c r="DJ34">
        <v>28825</v>
      </c>
      <c r="DK34">
        <v>0</v>
      </c>
      <c r="DL34">
        <v>1023755</v>
      </c>
      <c r="DM34">
        <v>-1</v>
      </c>
      <c r="DN34">
        <v>-3</v>
      </c>
      <c r="DO34">
        <v>0</v>
      </c>
      <c r="DP34">
        <v>-1054835</v>
      </c>
      <c r="DQ34">
        <v>-3147696</v>
      </c>
      <c r="DR34">
        <v>0</v>
      </c>
      <c r="DS34">
        <v>-28</v>
      </c>
      <c r="DT34">
        <v>0</v>
      </c>
      <c r="DU34">
        <v>0</v>
      </c>
      <c r="DV34">
        <v>0</v>
      </c>
      <c r="DW34">
        <v>45</v>
      </c>
      <c r="DX34">
        <v>135</v>
      </c>
      <c r="DY34">
        <v>0</v>
      </c>
      <c r="DZ34">
        <v>839246</v>
      </c>
      <c r="EA34">
        <v>0</v>
      </c>
      <c r="EB34">
        <v>84149</v>
      </c>
      <c r="EC34">
        <v>0</v>
      </c>
      <c r="ED34">
        <v>1093779</v>
      </c>
      <c r="EE34">
        <v>39026</v>
      </c>
      <c r="EF34">
        <v>1016019</v>
      </c>
      <c r="EG34">
        <v>5334096</v>
      </c>
      <c r="EH34">
        <v>0</v>
      </c>
      <c r="EI34">
        <v>86286</v>
      </c>
      <c r="EJ34">
        <v>453005</v>
      </c>
      <c r="EK34">
        <v>0</v>
      </c>
      <c r="EL34">
        <v>2495</v>
      </c>
      <c r="EM34">
        <v>0</v>
      </c>
      <c r="EN34">
        <v>248</v>
      </c>
      <c r="EO34">
        <v>0</v>
      </c>
      <c r="EP34">
        <v>0</v>
      </c>
      <c r="EQ34">
        <v>0</v>
      </c>
      <c r="ER34">
        <v>-848</v>
      </c>
      <c r="ES34">
        <v>0</v>
      </c>
      <c r="ET34">
        <v>-452</v>
      </c>
      <c r="EU34">
        <v>-15</v>
      </c>
      <c r="EV34">
        <v>0</v>
      </c>
      <c r="EW34">
        <v>-972</v>
      </c>
      <c r="EX34">
        <v>0</v>
      </c>
      <c r="EY34">
        <v>0</v>
      </c>
      <c r="EZ34">
        <v>0</v>
      </c>
      <c r="FA34">
        <v>4969</v>
      </c>
      <c r="FB34">
        <v>0</v>
      </c>
      <c r="FC34">
        <v>0</v>
      </c>
      <c r="FD34">
        <v>0</v>
      </c>
      <c r="FE34">
        <v>0</v>
      </c>
      <c r="FF34">
        <v>2393425</v>
      </c>
      <c r="FG34">
        <v>2389598</v>
      </c>
      <c r="FH34">
        <v>3827</v>
      </c>
      <c r="FI34">
        <v>0</v>
      </c>
      <c r="FJ34">
        <v>0</v>
      </c>
      <c r="FK34">
        <v>0</v>
      </c>
      <c r="FL34">
        <v>0</v>
      </c>
      <c r="FM34">
        <v>307</v>
      </c>
      <c r="FN34">
        <v>0</v>
      </c>
      <c r="FO34">
        <v>0</v>
      </c>
      <c r="FP34">
        <v>-21</v>
      </c>
      <c r="FQ34">
        <v>3250</v>
      </c>
      <c r="FR34">
        <v>0</v>
      </c>
      <c r="FS34">
        <v>291</v>
      </c>
      <c r="FT34">
        <v>0</v>
      </c>
      <c r="FU34">
        <v>0</v>
      </c>
      <c r="FV34">
        <v>0</v>
      </c>
      <c r="FW34">
        <v>0</v>
      </c>
      <c r="FX34">
        <v>0</v>
      </c>
      <c r="FY34">
        <v>0</v>
      </c>
      <c r="FZ34">
        <v>0</v>
      </c>
      <c r="GA34">
        <v>0</v>
      </c>
      <c r="GB34">
        <v>0</v>
      </c>
      <c r="GC34">
        <v>0</v>
      </c>
      <c r="GD34">
        <v>0</v>
      </c>
      <c r="GE34">
        <v>0</v>
      </c>
      <c r="GF34">
        <v>0</v>
      </c>
      <c r="GG34">
        <v>0</v>
      </c>
      <c r="GH34">
        <v>20314207</v>
      </c>
      <c r="GI34">
        <v>3526259</v>
      </c>
      <c r="GJ34">
        <v>474909</v>
      </c>
      <c r="GK34">
        <v>474909</v>
      </c>
      <c r="GL34">
        <v>0</v>
      </c>
      <c r="GM34">
        <v>0</v>
      </c>
      <c r="GN34">
        <v>300000</v>
      </c>
      <c r="GO34">
        <v>300000</v>
      </c>
      <c r="GP34">
        <v>124788</v>
      </c>
      <c r="GQ34">
        <v>124788</v>
      </c>
      <c r="GR34">
        <v>0</v>
      </c>
      <c r="GS34">
        <v>0</v>
      </c>
      <c r="GT34">
        <v>33809</v>
      </c>
      <c r="GU34">
        <v>33809</v>
      </c>
      <c r="GV34">
        <v>32</v>
      </c>
      <c r="GW34">
        <v>32</v>
      </c>
      <c r="GX34">
        <v>-1237</v>
      </c>
      <c r="GY34">
        <v>-1237</v>
      </c>
      <c r="GZ34">
        <v>17517</v>
      </c>
      <c r="HA34">
        <v>17517</v>
      </c>
      <c r="HB34">
        <v>15502898</v>
      </c>
      <c r="HC34">
        <v>777578</v>
      </c>
      <c r="HD34">
        <v>13691992</v>
      </c>
      <c r="HE34">
        <v>775834</v>
      </c>
      <c r="HF34">
        <v>1810906</v>
      </c>
      <c r="HG34">
        <v>1744</v>
      </c>
      <c r="HH34">
        <v>2056524</v>
      </c>
      <c r="HI34">
        <v>37261</v>
      </c>
      <c r="HJ34">
        <v>492596</v>
      </c>
      <c r="HK34">
        <v>6475</v>
      </c>
      <c r="HL34">
        <v>1563928</v>
      </c>
      <c r="HM34">
        <v>30786</v>
      </c>
    </row>
    <row r="35" spans="1:221" x14ac:dyDescent="0.25">
      <c r="A35" t="s">
        <v>1039</v>
      </c>
      <c r="B35">
        <v>7115884</v>
      </c>
      <c r="C35">
        <v>23177170</v>
      </c>
      <c r="D35">
        <v>5881487</v>
      </c>
      <c r="E35">
        <v>7112759</v>
      </c>
      <c r="F35">
        <v>23177170</v>
      </c>
      <c r="G35">
        <v>5881487</v>
      </c>
      <c r="H35">
        <v>7001933</v>
      </c>
      <c r="I35">
        <v>23114117</v>
      </c>
      <c r="J35">
        <v>5881495</v>
      </c>
      <c r="K35">
        <v>361799</v>
      </c>
      <c r="L35">
        <v>16204202</v>
      </c>
      <c r="M35">
        <v>4014157</v>
      </c>
      <c r="N35">
        <v>291443</v>
      </c>
      <c r="O35">
        <v>4158660</v>
      </c>
      <c r="P35">
        <v>0</v>
      </c>
      <c r="Q35">
        <v>276004</v>
      </c>
      <c r="R35">
        <v>4158660</v>
      </c>
      <c r="S35">
        <v>0</v>
      </c>
      <c r="T35">
        <v>276005</v>
      </c>
      <c r="U35">
        <v>0</v>
      </c>
      <c r="V35">
        <v>0</v>
      </c>
      <c r="W35">
        <v>0</v>
      </c>
      <c r="X35">
        <v>363632</v>
      </c>
      <c r="Y35">
        <v>0</v>
      </c>
      <c r="Z35">
        <v>3722248</v>
      </c>
      <c r="AA35">
        <v>0</v>
      </c>
      <c r="AB35">
        <v>-1</v>
      </c>
      <c r="AC35">
        <v>66425</v>
      </c>
      <c r="AD35">
        <v>0</v>
      </c>
      <c r="AE35">
        <v>0</v>
      </c>
      <c r="AF35">
        <v>6355</v>
      </c>
      <c r="AG35">
        <v>0</v>
      </c>
      <c r="AH35">
        <v>-1</v>
      </c>
      <c r="AI35">
        <v>0</v>
      </c>
      <c r="AJ35">
        <v>0</v>
      </c>
      <c r="AK35">
        <v>0</v>
      </c>
      <c r="AL35">
        <v>11716</v>
      </c>
      <c r="AM35">
        <v>0</v>
      </c>
      <c r="AN35">
        <v>0</v>
      </c>
      <c r="AO35">
        <v>0</v>
      </c>
      <c r="AP35">
        <v>0</v>
      </c>
      <c r="AQ35">
        <v>0</v>
      </c>
      <c r="AR35">
        <v>2141</v>
      </c>
      <c r="AS35">
        <v>963</v>
      </c>
      <c r="AT35">
        <v>0</v>
      </c>
      <c r="AU35">
        <v>0</v>
      </c>
      <c r="AV35">
        <v>622</v>
      </c>
      <c r="AW35">
        <v>0</v>
      </c>
      <c r="AX35">
        <v>-2</v>
      </c>
      <c r="AY35">
        <v>0</v>
      </c>
      <c r="AZ35">
        <v>70356</v>
      </c>
      <c r="BA35">
        <v>12045542</v>
      </c>
      <c r="BB35">
        <v>4014157</v>
      </c>
      <c r="BC35">
        <v>10895778</v>
      </c>
      <c r="BD35">
        <v>3770978</v>
      </c>
      <c r="BE35">
        <v>77305</v>
      </c>
      <c r="BF35">
        <v>23930</v>
      </c>
      <c r="BG35">
        <v>145272</v>
      </c>
      <c r="BH35">
        <v>57157</v>
      </c>
      <c r="BI35">
        <v>405841</v>
      </c>
      <c r="BJ35">
        <v>0</v>
      </c>
      <c r="BK35">
        <v>-29</v>
      </c>
      <c r="BL35">
        <v>-6</v>
      </c>
      <c r="BM35">
        <v>8847</v>
      </c>
      <c r="BN35">
        <v>59204</v>
      </c>
      <c r="BO35">
        <v>20748</v>
      </c>
      <c r="BP35">
        <v>0</v>
      </c>
      <c r="BQ35">
        <v>-80</v>
      </c>
      <c r="BR35">
        <v>60688</v>
      </c>
      <c r="BS35">
        <v>406144</v>
      </c>
      <c r="BT35">
        <v>123834</v>
      </c>
      <c r="BU35">
        <v>0</v>
      </c>
      <c r="BV35">
        <v>0</v>
      </c>
      <c r="BW35">
        <v>646</v>
      </c>
      <c r="BX35">
        <v>4321</v>
      </c>
      <c r="BY35">
        <v>951</v>
      </c>
      <c r="BZ35">
        <v>0</v>
      </c>
      <c r="CA35">
        <v>0</v>
      </c>
      <c r="CB35">
        <v>0</v>
      </c>
      <c r="CC35">
        <v>255</v>
      </c>
      <c r="CF35">
        <v>0</v>
      </c>
      <c r="CG35">
        <v>51706</v>
      </c>
      <c r="CH35">
        <v>16565</v>
      </c>
      <c r="CI35">
        <v>5799190</v>
      </c>
      <c r="CJ35">
        <v>1280581</v>
      </c>
      <c r="CK35">
        <v>0</v>
      </c>
      <c r="CL35">
        <v>5580549</v>
      </c>
      <c r="CM35">
        <v>218641</v>
      </c>
      <c r="CN35">
        <v>1280581</v>
      </c>
      <c r="CO35">
        <v>0</v>
      </c>
      <c r="CP35">
        <v>-23434</v>
      </c>
      <c r="CQ35">
        <v>0</v>
      </c>
      <c r="CR35">
        <v>-23434</v>
      </c>
      <c r="CS35">
        <v>0</v>
      </c>
      <c r="CT35">
        <v>0</v>
      </c>
      <c r="CU35">
        <v>0</v>
      </c>
      <c r="CV35">
        <v>0</v>
      </c>
      <c r="CW35">
        <v>0</v>
      </c>
      <c r="CX35">
        <v>0</v>
      </c>
      <c r="CY35">
        <v>0</v>
      </c>
      <c r="CZ35">
        <v>0</v>
      </c>
      <c r="DA35">
        <v>0</v>
      </c>
      <c r="DB35">
        <v>0</v>
      </c>
      <c r="DC35">
        <v>0</v>
      </c>
      <c r="DD35">
        <v>0</v>
      </c>
      <c r="DE35">
        <v>0</v>
      </c>
      <c r="DF35">
        <v>0</v>
      </c>
      <c r="DG35">
        <v>0</v>
      </c>
      <c r="DH35">
        <v>-122</v>
      </c>
      <c r="DI35">
        <v>0</v>
      </c>
      <c r="DJ35">
        <v>14792</v>
      </c>
      <c r="DK35">
        <v>0</v>
      </c>
      <c r="DL35">
        <v>390</v>
      </c>
      <c r="DM35">
        <v>0</v>
      </c>
      <c r="DN35">
        <v>0</v>
      </c>
      <c r="DO35">
        <v>0</v>
      </c>
      <c r="DP35">
        <v>18</v>
      </c>
      <c r="DQ35">
        <v>53</v>
      </c>
      <c r="DR35">
        <v>0</v>
      </c>
      <c r="DS35">
        <v>0</v>
      </c>
      <c r="DT35">
        <v>0</v>
      </c>
      <c r="DU35">
        <v>0</v>
      </c>
      <c r="DV35">
        <v>0</v>
      </c>
      <c r="DW35">
        <v>0</v>
      </c>
      <c r="DX35">
        <v>0</v>
      </c>
      <c r="DY35">
        <v>0</v>
      </c>
      <c r="DZ35">
        <v>35832</v>
      </c>
      <c r="EA35">
        <v>0</v>
      </c>
      <c r="EB35">
        <v>61135</v>
      </c>
      <c r="EC35">
        <v>0</v>
      </c>
      <c r="ED35">
        <v>40763</v>
      </c>
      <c r="EE35">
        <v>0</v>
      </c>
      <c r="EF35">
        <v>138101</v>
      </c>
      <c r="EG35">
        <v>725028</v>
      </c>
      <c r="EH35">
        <v>0</v>
      </c>
      <c r="EI35">
        <v>81432</v>
      </c>
      <c r="EJ35">
        <v>427521</v>
      </c>
      <c r="EK35">
        <v>0</v>
      </c>
      <c r="EL35">
        <v>0</v>
      </c>
      <c r="EM35">
        <v>0</v>
      </c>
      <c r="EN35">
        <v>0</v>
      </c>
      <c r="EO35">
        <v>0</v>
      </c>
      <c r="EP35">
        <v>0</v>
      </c>
      <c r="EQ35">
        <v>0</v>
      </c>
      <c r="ER35">
        <v>-848</v>
      </c>
      <c r="ES35">
        <v>0</v>
      </c>
      <c r="ET35">
        <v>-452</v>
      </c>
      <c r="EU35">
        <v>-15</v>
      </c>
      <c r="EV35">
        <v>0</v>
      </c>
      <c r="EW35">
        <v>-972</v>
      </c>
      <c r="EX35">
        <v>0</v>
      </c>
      <c r="EY35">
        <v>0</v>
      </c>
      <c r="EZ35">
        <v>0</v>
      </c>
      <c r="FA35">
        <v>0</v>
      </c>
      <c r="FB35">
        <v>0</v>
      </c>
      <c r="FC35">
        <v>0</v>
      </c>
      <c r="FD35">
        <v>0</v>
      </c>
      <c r="FE35">
        <v>0</v>
      </c>
      <c r="FF35">
        <v>303547</v>
      </c>
      <c r="FG35">
        <v>303267</v>
      </c>
      <c r="FH35">
        <v>280</v>
      </c>
      <c r="FI35">
        <v>0</v>
      </c>
      <c r="FJ35">
        <v>0</v>
      </c>
      <c r="FK35">
        <v>0</v>
      </c>
      <c r="FL35">
        <v>0</v>
      </c>
      <c r="FM35">
        <v>280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4157914</v>
      </c>
      <c r="GI35">
        <v>502674</v>
      </c>
      <c r="GJ35">
        <v>112430</v>
      </c>
      <c r="GK35">
        <v>112430</v>
      </c>
      <c r="GL35">
        <v>0</v>
      </c>
      <c r="GM35">
        <v>0</v>
      </c>
      <c r="GN35">
        <v>42730</v>
      </c>
      <c r="GO35">
        <v>42730</v>
      </c>
      <c r="GP35">
        <v>124788</v>
      </c>
      <c r="GQ35">
        <v>124788</v>
      </c>
      <c r="GR35">
        <v>0</v>
      </c>
      <c r="GS35">
        <v>0</v>
      </c>
      <c r="GT35">
        <v>0</v>
      </c>
      <c r="GU35">
        <v>0</v>
      </c>
      <c r="GV35">
        <v>-17</v>
      </c>
      <c r="GW35">
        <v>-17</v>
      </c>
      <c r="GX35">
        <v>-54056</v>
      </c>
      <c r="GY35">
        <v>-54056</v>
      </c>
      <c r="GZ35">
        <v>-1015</v>
      </c>
      <c r="HA35">
        <v>-1015</v>
      </c>
      <c r="HB35">
        <v>2890462</v>
      </c>
      <c r="HC35">
        <v>0</v>
      </c>
      <c r="HD35">
        <v>2505684</v>
      </c>
      <c r="HE35">
        <v>0</v>
      </c>
      <c r="HF35">
        <v>384778</v>
      </c>
      <c r="HG35">
        <v>0</v>
      </c>
      <c r="HH35">
        <v>759699</v>
      </c>
      <c r="HI35">
        <v>0</v>
      </c>
      <c r="HJ35">
        <v>66824</v>
      </c>
      <c r="HK35">
        <v>0</v>
      </c>
      <c r="HL35">
        <v>692875</v>
      </c>
      <c r="HM35">
        <v>0</v>
      </c>
    </row>
    <row r="36" spans="1:221" x14ac:dyDescent="0.25">
      <c r="A36" t="s">
        <v>1040</v>
      </c>
      <c r="B36">
        <v>959398</v>
      </c>
      <c r="C36">
        <v>3021460</v>
      </c>
      <c r="D36">
        <v>692977</v>
      </c>
      <c r="E36">
        <v>959120</v>
      </c>
      <c r="F36">
        <v>3021460</v>
      </c>
      <c r="G36">
        <v>692977</v>
      </c>
      <c r="H36">
        <v>981742</v>
      </c>
      <c r="I36">
        <v>3008872</v>
      </c>
      <c r="J36">
        <v>692977</v>
      </c>
      <c r="K36">
        <v>66421</v>
      </c>
      <c r="L36">
        <v>2160200</v>
      </c>
      <c r="M36">
        <v>597643</v>
      </c>
      <c r="N36">
        <v>44303</v>
      </c>
      <c r="O36">
        <v>299150</v>
      </c>
      <c r="P36">
        <v>0</v>
      </c>
      <c r="Q36">
        <v>34575</v>
      </c>
      <c r="R36">
        <v>299150</v>
      </c>
      <c r="S36">
        <v>0</v>
      </c>
      <c r="T36">
        <v>34575</v>
      </c>
      <c r="U36">
        <v>0</v>
      </c>
      <c r="V36">
        <v>0</v>
      </c>
      <c r="W36">
        <v>0</v>
      </c>
      <c r="X36">
        <v>15922</v>
      </c>
      <c r="Y36">
        <v>0</v>
      </c>
      <c r="Z36">
        <v>284681</v>
      </c>
      <c r="AA36">
        <v>0</v>
      </c>
      <c r="AB36">
        <v>0</v>
      </c>
      <c r="AC36">
        <v>-1453</v>
      </c>
      <c r="AD36">
        <v>0</v>
      </c>
      <c r="AE36">
        <v>0</v>
      </c>
      <c r="AF36">
        <v>0</v>
      </c>
      <c r="AG36">
        <v>0</v>
      </c>
      <c r="AH36">
        <v>0</v>
      </c>
      <c r="AI36">
        <v>0</v>
      </c>
      <c r="AJ36">
        <v>0</v>
      </c>
      <c r="AK36">
        <v>0</v>
      </c>
      <c r="AL36">
        <v>0</v>
      </c>
      <c r="AM36">
        <v>0</v>
      </c>
      <c r="AN36">
        <v>0</v>
      </c>
      <c r="AO36">
        <v>0</v>
      </c>
      <c r="AP36">
        <v>0</v>
      </c>
      <c r="AQ36">
        <v>0</v>
      </c>
      <c r="AR36">
        <v>9456</v>
      </c>
      <c r="AS36">
        <v>272</v>
      </c>
      <c r="AT36">
        <v>0</v>
      </c>
      <c r="AU36">
        <v>0</v>
      </c>
      <c r="AV36">
        <v>0</v>
      </c>
      <c r="AW36">
        <v>0</v>
      </c>
      <c r="AX36">
        <v>0</v>
      </c>
      <c r="AY36">
        <v>0</v>
      </c>
      <c r="AZ36">
        <v>22118</v>
      </c>
      <c r="BA36">
        <v>1861050</v>
      </c>
      <c r="BB36">
        <v>597643</v>
      </c>
      <c r="BC36">
        <v>1650978</v>
      </c>
      <c r="BD36">
        <v>568384</v>
      </c>
      <c r="BE36">
        <v>5926</v>
      </c>
      <c r="BF36">
        <v>1812</v>
      </c>
      <c r="BG36">
        <v>12820</v>
      </c>
      <c r="BH36">
        <v>4999</v>
      </c>
      <c r="BI36">
        <v>42542</v>
      </c>
      <c r="BJ36">
        <v>0</v>
      </c>
      <c r="BK36">
        <v>0</v>
      </c>
      <c r="BL36">
        <v>0</v>
      </c>
      <c r="BM36">
        <v>0</v>
      </c>
      <c r="BN36">
        <v>0</v>
      </c>
      <c r="BO36">
        <v>0</v>
      </c>
      <c r="BP36">
        <v>0</v>
      </c>
      <c r="BQ36">
        <v>27</v>
      </c>
      <c r="BR36">
        <v>21972</v>
      </c>
      <c r="BS36">
        <v>147047</v>
      </c>
      <c r="BT36">
        <v>21972</v>
      </c>
      <c r="BU36">
        <v>3</v>
      </c>
      <c r="BV36">
        <v>1</v>
      </c>
      <c r="BW36">
        <v>0</v>
      </c>
      <c r="BX36">
        <v>0</v>
      </c>
      <c r="BY36">
        <v>0</v>
      </c>
      <c r="BZ36">
        <v>0</v>
      </c>
      <c r="CA36">
        <v>0</v>
      </c>
      <c r="CB36">
        <v>0</v>
      </c>
      <c r="CC36">
        <v>119</v>
      </c>
      <c r="CF36">
        <v>0</v>
      </c>
      <c r="CG36">
        <v>1734</v>
      </c>
      <c r="CH36">
        <v>475</v>
      </c>
      <c r="CI36">
        <v>651650</v>
      </c>
      <c r="CJ36">
        <v>0</v>
      </c>
      <c r="CK36">
        <v>0</v>
      </c>
      <c r="CL36">
        <v>651650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7382</v>
      </c>
      <c r="FG36">
        <v>7382</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653788</v>
      </c>
      <c r="GI36">
        <v>80695</v>
      </c>
      <c r="GJ36">
        <v>25383</v>
      </c>
      <c r="GK36">
        <v>25383</v>
      </c>
      <c r="GL36">
        <v>0</v>
      </c>
      <c r="GM36">
        <v>0</v>
      </c>
      <c r="GN36">
        <v>20610</v>
      </c>
      <c r="GO36">
        <v>20610</v>
      </c>
      <c r="GP36">
        <v>0</v>
      </c>
      <c r="GQ36">
        <v>0</v>
      </c>
      <c r="GR36">
        <v>0</v>
      </c>
      <c r="GS36">
        <v>0</v>
      </c>
      <c r="GT36">
        <v>0</v>
      </c>
      <c r="GU36">
        <v>0</v>
      </c>
      <c r="GV36">
        <v>67</v>
      </c>
      <c r="GW36">
        <v>67</v>
      </c>
      <c r="GX36">
        <v>4706</v>
      </c>
      <c r="GY36">
        <v>4706</v>
      </c>
      <c r="GZ36">
        <v>0</v>
      </c>
      <c r="HA36">
        <v>0</v>
      </c>
      <c r="HB36">
        <v>532767</v>
      </c>
      <c r="HC36">
        <v>0</v>
      </c>
      <c r="HD36">
        <v>508840</v>
      </c>
      <c r="HE36">
        <v>0</v>
      </c>
      <c r="HF36">
        <v>23927</v>
      </c>
      <c r="HG36">
        <v>0</v>
      </c>
      <c r="HH36">
        <v>50408</v>
      </c>
      <c r="HI36">
        <v>10082</v>
      </c>
      <c r="HJ36">
        <v>8413</v>
      </c>
      <c r="HK36">
        <v>1683</v>
      </c>
      <c r="HL36">
        <v>41995</v>
      </c>
      <c r="HM36">
        <v>8399</v>
      </c>
    </row>
    <row r="37" spans="1:221" x14ac:dyDescent="0.25">
      <c r="A37" t="s">
        <v>1041</v>
      </c>
      <c r="B37">
        <v>2425100</v>
      </c>
      <c r="C37">
        <v>10857462</v>
      </c>
      <c r="D37">
        <v>2347487</v>
      </c>
      <c r="E37">
        <v>2424961</v>
      </c>
      <c r="F37">
        <v>10857462</v>
      </c>
      <c r="G37">
        <v>2347487</v>
      </c>
      <c r="H37">
        <v>2533238</v>
      </c>
      <c r="I37">
        <v>10824816</v>
      </c>
      <c r="J37">
        <v>2347477</v>
      </c>
      <c r="K37">
        <v>131010</v>
      </c>
      <c r="L37">
        <v>6227324</v>
      </c>
      <c r="M37">
        <v>1801775</v>
      </c>
      <c r="N37">
        <v>94876</v>
      </c>
      <c r="O37">
        <v>1894660</v>
      </c>
      <c r="P37">
        <v>0</v>
      </c>
      <c r="Q37">
        <v>93358</v>
      </c>
      <c r="R37">
        <v>1894660</v>
      </c>
      <c r="S37">
        <v>0</v>
      </c>
      <c r="T37">
        <v>93357</v>
      </c>
      <c r="U37">
        <v>0</v>
      </c>
      <c r="V37">
        <v>0</v>
      </c>
      <c r="W37">
        <v>0</v>
      </c>
      <c r="X37">
        <v>66951</v>
      </c>
      <c r="Y37">
        <v>0</v>
      </c>
      <c r="Z37">
        <v>1823326</v>
      </c>
      <c r="AA37">
        <v>0</v>
      </c>
      <c r="AB37">
        <v>1</v>
      </c>
      <c r="AC37">
        <v>4319</v>
      </c>
      <c r="AD37">
        <v>0</v>
      </c>
      <c r="AE37">
        <v>0</v>
      </c>
      <c r="AF37">
        <v>64</v>
      </c>
      <c r="AG37">
        <v>0</v>
      </c>
      <c r="AH37">
        <v>-18</v>
      </c>
      <c r="AI37">
        <v>0</v>
      </c>
      <c r="AJ37">
        <v>0</v>
      </c>
      <c r="AK37">
        <v>0</v>
      </c>
      <c r="AL37">
        <v>0</v>
      </c>
      <c r="AM37">
        <v>0</v>
      </c>
      <c r="AN37">
        <v>0</v>
      </c>
      <c r="AO37">
        <v>23</v>
      </c>
      <c r="AP37">
        <v>0</v>
      </c>
      <c r="AQ37">
        <v>0</v>
      </c>
      <c r="AR37">
        <v>416</v>
      </c>
      <c r="AS37">
        <v>1109</v>
      </c>
      <c r="AT37">
        <v>0</v>
      </c>
      <c r="AU37">
        <v>0</v>
      </c>
      <c r="AV37">
        <v>0</v>
      </c>
      <c r="AW37">
        <v>-2</v>
      </c>
      <c r="AX37">
        <v>-10</v>
      </c>
      <c r="AY37">
        <v>0</v>
      </c>
      <c r="AZ37">
        <v>36134</v>
      </c>
      <c r="BA37">
        <v>4332664</v>
      </c>
      <c r="BB37">
        <v>1801775</v>
      </c>
      <c r="BC37">
        <v>3829588</v>
      </c>
      <c r="BD37">
        <v>1626712</v>
      </c>
      <c r="BE37">
        <v>35411</v>
      </c>
      <c r="BF37">
        <v>13663</v>
      </c>
      <c r="BG37">
        <v>65013</v>
      </c>
      <c r="BH37">
        <v>26301</v>
      </c>
      <c r="BI37">
        <v>135110</v>
      </c>
      <c r="BJ37">
        <v>0</v>
      </c>
      <c r="BK37">
        <v>-24</v>
      </c>
      <c r="BL37">
        <v>-7</v>
      </c>
      <c r="BM37">
        <v>24503</v>
      </c>
      <c r="BN37">
        <v>163980</v>
      </c>
      <c r="BO37">
        <v>92794</v>
      </c>
      <c r="BP37">
        <v>-2</v>
      </c>
      <c r="BQ37">
        <v>11</v>
      </c>
      <c r="BR37">
        <v>11339</v>
      </c>
      <c r="BS37">
        <v>75882</v>
      </c>
      <c r="BT37">
        <v>30301</v>
      </c>
      <c r="BU37">
        <v>649</v>
      </c>
      <c r="BV37">
        <v>194</v>
      </c>
      <c r="BW37">
        <v>0</v>
      </c>
      <c r="BX37">
        <v>0</v>
      </c>
      <c r="BY37">
        <v>0</v>
      </c>
      <c r="BZ37">
        <v>-527</v>
      </c>
      <c r="CA37">
        <v>-3524</v>
      </c>
      <c r="CB37">
        <v>-1134</v>
      </c>
      <c r="CC37">
        <v>810</v>
      </c>
      <c r="CF37">
        <v>0</v>
      </c>
      <c r="CG37">
        <v>30579</v>
      </c>
      <c r="CH37">
        <v>12951</v>
      </c>
      <c r="CI37">
        <v>2272999</v>
      </c>
      <c r="CJ37">
        <v>1787467</v>
      </c>
      <c r="CK37">
        <v>0</v>
      </c>
      <c r="CL37">
        <v>2007738</v>
      </c>
      <c r="CM37">
        <v>265261</v>
      </c>
      <c r="CN37">
        <v>1787467</v>
      </c>
      <c r="CO37">
        <v>0</v>
      </c>
      <c r="CP37">
        <v>3248</v>
      </c>
      <c r="CQ37">
        <v>0</v>
      </c>
      <c r="CR37">
        <v>3248</v>
      </c>
      <c r="CS37">
        <v>0</v>
      </c>
      <c r="CT37">
        <v>0</v>
      </c>
      <c r="CU37">
        <v>0</v>
      </c>
      <c r="CV37">
        <v>0</v>
      </c>
      <c r="CW37">
        <v>0</v>
      </c>
      <c r="CX37">
        <v>0</v>
      </c>
      <c r="CY37">
        <v>0</v>
      </c>
      <c r="CZ37">
        <v>0</v>
      </c>
      <c r="DA37">
        <v>0</v>
      </c>
      <c r="DB37">
        <v>0</v>
      </c>
      <c r="DC37">
        <v>0</v>
      </c>
      <c r="DD37">
        <v>0</v>
      </c>
      <c r="DE37">
        <v>0</v>
      </c>
      <c r="DF37">
        <v>0</v>
      </c>
      <c r="DG37">
        <v>0</v>
      </c>
      <c r="DH37">
        <v>15</v>
      </c>
      <c r="DI37">
        <v>0</v>
      </c>
      <c r="DJ37">
        <v>211</v>
      </c>
      <c r="DK37">
        <v>0</v>
      </c>
      <c r="DL37">
        <v>0</v>
      </c>
      <c r="DM37">
        <v>0</v>
      </c>
      <c r="DN37">
        <v>0</v>
      </c>
      <c r="DO37">
        <v>0</v>
      </c>
      <c r="DP37">
        <v>0</v>
      </c>
      <c r="DQ37">
        <v>0</v>
      </c>
      <c r="DR37">
        <v>0</v>
      </c>
      <c r="DS37">
        <v>0</v>
      </c>
      <c r="DT37">
        <v>0</v>
      </c>
      <c r="DU37">
        <v>0</v>
      </c>
      <c r="DV37">
        <v>0</v>
      </c>
      <c r="DW37">
        <v>0</v>
      </c>
      <c r="DX37">
        <v>0</v>
      </c>
      <c r="DY37">
        <v>0</v>
      </c>
      <c r="DZ37">
        <v>355598</v>
      </c>
      <c r="EA37">
        <v>0</v>
      </c>
      <c r="EB37">
        <v>1254</v>
      </c>
      <c r="EC37">
        <v>0</v>
      </c>
      <c r="ED37">
        <v>60609</v>
      </c>
      <c r="EE37">
        <v>0</v>
      </c>
      <c r="EF37">
        <v>260292</v>
      </c>
      <c r="EG37">
        <v>1366532</v>
      </c>
      <c r="EH37">
        <v>0</v>
      </c>
      <c r="EI37">
        <v>0</v>
      </c>
      <c r="EJ37">
        <v>0</v>
      </c>
      <c r="EK37">
        <v>0</v>
      </c>
      <c r="EL37">
        <v>0</v>
      </c>
      <c r="EM37">
        <v>0</v>
      </c>
      <c r="EN37">
        <v>0</v>
      </c>
      <c r="EO37">
        <v>0</v>
      </c>
      <c r="EP37">
        <v>0</v>
      </c>
      <c r="EQ37">
        <v>0</v>
      </c>
      <c r="ER37">
        <v>0</v>
      </c>
      <c r="ES37">
        <v>0</v>
      </c>
      <c r="ET37">
        <v>0</v>
      </c>
      <c r="EU37">
        <v>0</v>
      </c>
      <c r="EV37">
        <v>0</v>
      </c>
      <c r="EW37">
        <v>0</v>
      </c>
      <c r="EX37">
        <v>0</v>
      </c>
      <c r="EY37">
        <v>0</v>
      </c>
      <c r="EZ37">
        <v>0</v>
      </c>
      <c r="FA37">
        <v>4969</v>
      </c>
      <c r="FB37">
        <v>0</v>
      </c>
      <c r="FC37">
        <v>0</v>
      </c>
      <c r="FD37">
        <v>0</v>
      </c>
      <c r="FE37">
        <v>0</v>
      </c>
      <c r="FF37">
        <v>106926</v>
      </c>
      <c r="FG37">
        <v>106899</v>
      </c>
      <c r="FH37">
        <v>27</v>
      </c>
      <c r="FI37">
        <v>0</v>
      </c>
      <c r="FJ37">
        <v>0</v>
      </c>
      <c r="FK37">
        <v>0</v>
      </c>
      <c r="FL37">
        <v>0</v>
      </c>
      <c r="FM37">
        <v>27</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1466598</v>
      </c>
      <c r="GI37">
        <v>196543</v>
      </c>
      <c r="GJ37">
        <v>60348</v>
      </c>
      <c r="GK37">
        <v>60348</v>
      </c>
      <c r="GL37">
        <v>0</v>
      </c>
      <c r="GM37">
        <v>0</v>
      </c>
      <c r="GN37">
        <v>32083</v>
      </c>
      <c r="GO37">
        <v>32083</v>
      </c>
      <c r="GP37">
        <v>0</v>
      </c>
      <c r="GQ37">
        <v>0</v>
      </c>
      <c r="GR37">
        <v>0</v>
      </c>
      <c r="GS37">
        <v>0</v>
      </c>
      <c r="GT37">
        <v>0</v>
      </c>
      <c r="GU37">
        <v>0</v>
      </c>
      <c r="GV37">
        <v>0</v>
      </c>
      <c r="GW37">
        <v>0</v>
      </c>
      <c r="GX37">
        <v>20360</v>
      </c>
      <c r="GY37">
        <v>20360</v>
      </c>
      <c r="GZ37">
        <v>7905</v>
      </c>
      <c r="HA37">
        <v>7905</v>
      </c>
      <c r="HB37">
        <v>1144413</v>
      </c>
      <c r="HC37">
        <v>0</v>
      </c>
      <c r="HD37">
        <v>1086251</v>
      </c>
      <c r="HE37">
        <v>0</v>
      </c>
      <c r="HF37">
        <v>58162</v>
      </c>
      <c r="HG37">
        <v>0</v>
      </c>
      <c r="HH37">
        <v>122956</v>
      </c>
      <c r="HI37">
        <v>0</v>
      </c>
      <c r="HJ37">
        <v>20557</v>
      </c>
      <c r="HK37">
        <v>0</v>
      </c>
      <c r="HL37">
        <v>102399</v>
      </c>
      <c r="HM37">
        <v>0</v>
      </c>
    </row>
    <row r="38" spans="1:221" x14ac:dyDescent="0.25">
      <c r="A38" t="s">
        <v>1042</v>
      </c>
      <c r="B38">
        <v>2486882</v>
      </c>
      <c r="C38">
        <v>6042291</v>
      </c>
      <c r="D38">
        <v>1509189</v>
      </c>
      <c r="E38">
        <v>2486540</v>
      </c>
      <c r="F38">
        <v>6042291</v>
      </c>
      <c r="G38">
        <v>1509189</v>
      </c>
      <c r="H38">
        <v>2436724</v>
      </c>
      <c r="I38">
        <v>6029652</v>
      </c>
      <c r="J38">
        <v>1509178</v>
      </c>
      <c r="K38">
        <v>95374</v>
      </c>
      <c r="L38">
        <v>3875866</v>
      </c>
      <c r="M38">
        <v>758408</v>
      </c>
      <c r="N38">
        <v>86290</v>
      </c>
      <c r="O38">
        <v>1280162</v>
      </c>
      <c r="P38">
        <v>0</v>
      </c>
      <c r="Q38">
        <v>90083</v>
      </c>
      <c r="R38">
        <v>1281439</v>
      </c>
      <c r="S38">
        <v>0</v>
      </c>
      <c r="T38">
        <v>90087</v>
      </c>
      <c r="U38">
        <v>0</v>
      </c>
      <c r="V38">
        <v>0</v>
      </c>
      <c r="W38">
        <v>0</v>
      </c>
      <c r="X38">
        <v>51715</v>
      </c>
      <c r="Y38">
        <v>0</v>
      </c>
      <c r="Z38">
        <v>1229507</v>
      </c>
      <c r="AA38">
        <v>0</v>
      </c>
      <c r="AB38">
        <v>-4</v>
      </c>
      <c r="AC38">
        <v>217</v>
      </c>
      <c r="AD38">
        <v>0</v>
      </c>
      <c r="AE38">
        <v>0</v>
      </c>
      <c r="AF38">
        <v>0</v>
      </c>
      <c r="AG38">
        <v>0</v>
      </c>
      <c r="AH38">
        <v>-3831</v>
      </c>
      <c r="AI38">
        <v>-1277</v>
      </c>
      <c r="AJ38">
        <v>0</v>
      </c>
      <c r="AK38">
        <v>0</v>
      </c>
      <c r="AL38">
        <v>0</v>
      </c>
      <c r="AM38">
        <v>0</v>
      </c>
      <c r="AN38">
        <v>0</v>
      </c>
      <c r="AO38">
        <v>0</v>
      </c>
      <c r="AP38">
        <v>0</v>
      </c>
      <c r="AQ38">
        <v>0</v>
      </c>
      <c r="AR38">
        <v>4</v>
      </c>
      <c r="AS38">
        <v>34</v>
      </c>
      <c r="AT38">
        <v>0</v>
      </c>
      <c r="AU38">
        <v>0</v>
      </c>
      <c r="AV38">
        <v>0</v>
      </c>
      <c r="AW38">
        <v>0</v>
      </c>
      <c r="AX38">
        <v>0</v>
      </c>
      <c r="AY38">
        <v>0</v>
      </c>
      <c r="AZ38">
        <v>9084</v>
      </c>
      <c r="BA38">
        <v>2595704</v>
      </c>
      <c r="BB38">
        <v>758408</v>
      </c>
      <c r="BC38">
        <v>2309114</v>
      </c>
      <c r="BD38">
        <v>692734</v>
      </c>
      <c r="BE38">
        <v>17714</v>
      </c>
      <c r="BF38">
        <v>5314</v>
      </c>
      <c r="BG38">
        <v>54908</v>
      </c>
      <c r="BH38">
        <v>16472</v>
      </c>
      <c r="BI38">
        <v>143945</v>
      </c>
      <c r="BJ38">
        <v>21592</v>
      </c>
      <c r="BK38">
        <v>-14</v>
      </c>
      <c r="BL38">
        <v>-4</v>
      </c>
      <c r="BM38">
        <v>1206</v>
      </c>
      <c r="BN38">
        <v>8070</v>
      </c>
      <c r="BO38">
        <v>2597</v>
      </c>
      <c r="BP38">
        <v>0</v>
      </c>
      <c r="BQ38">
        <v>96</v>
      </c>
      <c r="BR38">
        <v>7615</v>
      </c>
      <c r="BS38">
        <v>50960</v>
      </c>
      <c r="BT38">
        <v>16401</v>
      </c>
      <c r="BU38">
        <v>0</v>
      </c>
      <c r="BV38">
        <v>0</v>
      </c>
      <c r="BW38">
        <v>0</v>
      </c>
      <c r="BX38">
        <v>0</v>
      </c>
      <c r="BY38">
        <v>0</v>
      </c>
      <c r="BZ38">
        <v>0</v>
      </c>
      <c r="CA38">
        <v>0</v>
      </c>
      <c r="CB38">
        <v>0</v>
      </c>
      <c r="CC38">
        <v>167</v>
      </c>
      <c r="CF38">
        <v>0</v>
      </c>
      <c r="CG38">
        <v>11007</v>
      </c>
      <c r="CH38">
        <v>3302</v>
      </c>
      <c r="CI38">
        <v>2100019</v>
      </c>
      <c r="CJ38">
        <v>78046</v>
      </c>
      <c r="CK38">
        <v>39026</v>
      </c>
      <c r="CL38">
        <v>2100019</v>
      </c>
      <c r="CM38">
        <v>0</v>
      </c>
      <c r="CN38">
        <v>78046</v>
      </c>
      <c r="CO38">
        <v>39026</v>
      </c>
      <c r="CP38">
        <v>-6</v>
      </c>
      <c r="CQ38">
        <v>0</v>
      </c>
      <c r="CR38">
        <v>-6</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78052</v>
      </c>
      <c r="EE38">
        <v>39026</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46819</v>
      </c>
      <c r="FG38">
        <v>46819</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998094</v>
      </c>
      <c r="GI38">
        <v>520893</v>
      </c>
      <c r="GJ38">
        <v>32007</v>
      </c>
      <c r="GK38">
        <v>32007</v>
      </c>
      <c r="GL38">
        <v>0</v>
      </c>
      <c r="GM38">
        <v>0</v>
      </c>
      <c r="GN38">
        <v>19725</v>
      </c>
      <c r="GO38">
        <v>19725</v>
      </c>
      <c r="GP38">
        <v>0</v>
      </c>
      <c r="GQ38">
        <v>0</v>
      </c>
      <c r="GR38">
        <v>0</v>
      </c>
      <c r="GS38">
        <v>0</v>
      </c>
      <c r="GT38">
        <v>0</v>
      </c>
      <c r="GU38">
        <v>0</v>
      </c>
      <c r="GV38">
        <v>0</v>
      </c>
      <c r="GW38">
        <v>0</v>
      </c>
      <c r="GX38">
        <v>10320</v>
      </c>
      <c r="GY38">
        <v>10320</v>
      </c>
      <c r="GZ38">
        <v>1962</v>
      </c>
      <c r="HA38">
        <v>1962</v>
      </c>
      <c r="HB38">
        <v>750206</v>
      </c>
      <c r="HC38">
        <v>375103</v>
      </c>
      <c r="HD38">
        <v>746718</v>
      </c>
      <c r="HE38">
        <v>373359</v>
      </c>
      <c r="HF38">
        <v>3488</v>
      </c>
      <c r="HG38">
        <v>1744</v>
      </c>
      <c r="HH38">
        <v>101818</v>
      </c>
      <c r="HI38">
        <v>0</v>
      </c>
      <c r="HJ38">
        <v>26692</v>
      </c>
      <c r="HK38">
        <v>0</v>
      </c>
      <c r="HL38">
        <v>75126</v>
      </c>
      <c r="HM38">
        <v>0</v>
      </c>
    </row>
    <row r="39" spans="1:221" x14ac:dyDescent="0.25">
      <c r="A39" t="s">
        <v>1043</v>
      </c>
      <c r="B39">
        <v>4063002</v>
      </c>
      <c r="C39">
        <v>11100492</v>
      </c>
      <c r="D39">
        <v>3274491</v>
      </c>
      <c r="E39">
        <v>4062913</v>
      </c>
      <c r="F39">
        <v>11100492</v>
      </c>
      <c r="G39">
        <v>3274491</v>
      </c>
      <c r="H39">
        <v>4027351</v>
      </c>
      <c r="I39">
        <v>11084312</v>
      </c>
      <c r="J39">
        <v>3274488</v>
      </c>
      <c r="K39">
        <v>176570</v>
      </c>
      <c r="L39">
        <v>6982478</v>
      </c>
      <c r="M39">
        <v>1500162</v>
      </c>
      <c r="N39">
        <v>142731</v>
      </c>
      <c r="O39">
        <v>2086100</v>
      </c>
      <c r="P39">
        <v>0</v>
      </c>
      <c r="Q39">
        <v>141185</v>
      </c>
      <c r="R39">
        <v>2085991</v>
      </c>
      <c r="S39">
        <v>0</v>
      </c>
      <c r="T39">
        <v>141193</v>
      </c>
      <c r="U39">
        <v>0</v>
      </c>
      <c r="V39">
        <v>0</v>
      </c>
      <c r="W39">
        <v>0</v>
      </c>
      <c r="X39">
        <v>119388</v>
      </c>
      <c r="Y39">
        <v>0</v>
      </c>
      <c r="Z39">
        <v>1946889</v>
      </c>
      <c r="AA39">
        <v>0</v>
      </c>
      <c r="AB39">
        <v>-17</v>
      </c>
      <c r="AC39">
        <v>18669</v>
      </c>
      <c r="AD39">
        <v>0</v>
      </c>
      <c r="AE39">
        <v>9</v>
      </c>
      <c r="AF39">
        <v>1045</v>
      </c>
      <c r="AG39">
        <v>0</v>
      </c>
      <c r="AH39">
        <v>0</v>
      </c>
      <c r="AI39">
        <v>0</v>
      </c>
      <c r="AJ39">
        <v>0</v>
      </c>
      <c r="AK39">
        <v>19</v>
      </c>
      <c r="AL39">
        <v>0</v>
      </c>
      <c r="AM39">
        <v>0</v>
      </c>
      <c r="AN39">
        <v>0</v>
      </c>
      <c r="AO39">
        <v>0</v>
      </c>
      <c r="AP39">
        <v>109</v>
      </c>
      <c r="AQ39">
        <v>0</v>
      </c>
      <c r="AR39">
        <v>1651</v>
      </c>
      <c r="AS39">
        <v>-86</v>
      </c>
      <c r="AT39">
        <v>0</v>
      </c>
      <c r="AU39">
        <v>-39</v>
      </c>
      <c r="AV39">
        <v>0</v>
      </c>
      <c r="AW39">
        <v>1</v>
      </c>
      <c r="AX39">
        <v>0</v>
      </c>
      <c r="AY39">
        <v>0</v>
      </c>
      <c r="AZ39">
        <v>33839</v>
      </c>
      <c r="BA39">
        <v>4896378</v>
      </c>
      <c r="BB39">
        <v>1500162</v>
      </c>
      <c r="BC39">
        <v>4497748</v>
      </c>
      <c r="BD39">
        <v>1359057</v>
      </c>
      <c r="BE39">
        <v>23879</v>
      </c>
      <c r="BF39">
        <v>8288</v>
      </c>
      <c r="BG39">
        <v>75646</v>
      </c>
      <c r="BH39">
        <v>24523</v>
      </c>
      <c r="BI39">
        <v>44953</v>
      </c>
      <c r="BJ39">
        <v>0</v>
      </c>
      <c r="BK39">
        <v>650</v>
      </c>
      <c r="BL39">
        <v>156</v>
      </c>
      <c r="BM39">
        <v>6152</v>
      </c>
      <c r="BN39">
        <v>41169</v>
      </c>
      <c r="BO39">
        <v>11670</v>
      </c>
      <c r="BP39">
        <v>0</v>
      </c>
      <c r="BQ39">
        <v>-38</v>
      </c>
      <c r="BR39">
        <v>27173</v>
      </c>
      <c r="BS39">
        <v>181848</v>
      </c>
      <c r="BT39">
        <v>88073</v>
      </c>
      <c r="BU39">
        <v>0</v>
      </c>
      <c r="BV39">
        <v>0</v>
      </c>
      <c r="BW39">
        <v>0</v>
      </c>
      <c r="BX39">
        <v>0</v>
      </c>
      <c r="BY39">
        <v>0</v>
      </c>
      <c r="BZ39">
        <v>-7</v>
      </c>
      <c r="CA39">
        <v>-49</v>
      </c>
      <c r="CB39">
        <v>-12</v>
      </c>
      <c r="CC39">
        <v>559</v>
      </c>
      <c r="CF39">
        <v>0</v>
      </c>
      <c r="CG39">
        <v>30534</v>
      </c>
      <c r="CH39">
        <v>8407</v>
      </c>
      <c r="CI39">
        <v>3634885</v>
      </c>
      <c r="CJ39">
        <v>741982</v>
      </c>
      <c r="CK39">
        <v>0</v>
      </c>
      <c r="CL39">
        <v>2552648</v>
      </c>
      <c r="CM39">
        <v>1082237</v>
      </c>
      <c r="CN39">
        <v>741982</v>
      </c>
      <c r="CO39">
        <v>0</v>
      </c>
      <c r="CP39">
        <v>-1056</v>
      </c>
      <c r="CQ39">
        <v>0</v>
      </c>
      <c r="CR39">
        <v>1335</v>
      </c>
      <c r="CS39">
        <v>0</v>
      </c>
      <c r="CT39">
        <v>0</v>
      </c>
      <c r="CU39">
        <v>0</v>
      </c>
      <c r="CV39">
        <v>-2391</v>
      </c>
      <c r="CW39">
        <v>0</v>
      </c>
      <c r="CX39">
        <v>0</v>
      </c>
      <c r="CY39">
        <v>0</v>
      </c>
      <c r="CZ39">
        <v>0</v>
      </c>
      <c r="DA39">
        <v>0</v>
      </c>
      <c r="DB39">
        <v>0</v>
      </c>
      <c r="DC39">
        <v>0</v>
      </c>
      <c r="DD39">
        <v>0</v>
      </c>
      <c r="DE39">
        <v>0</v>
      </c>
      <c r="DF39">
        <v>0</v>
      </c>
      <c r="DG39">
        <v>0</v>
      </c>
      <c r="DH39">
        <v>0</v>
      </c>
      <c r="DI39">
        <v>0</v>
      </c>
      <c r="DJ39">
        <v>0</v>
      </c>
      <c r="DK39">
        <v>0</v>
      </c>
      <c r="DL39">
        <v>1019325</v>
      </c>
      <c r="DM39">
        <v>0</v>
      </c>
      <c r="DN39">
        <v>0</v>
      </c>
      <c r="DO39">
        <v>0</v>
      </c>
      <c r="DP39">
        <v>0</v>
      </c>
      <c r="DQ39">
        <v>0</v>
      </c>
      <c r="DR39">
        <v>0</v>
      </c>
      <c r="DS39">
        <v>-28</v>
      </c>
      <c r="DT39">
        <v>0</v>
      </c>
      <c r="DU39">
        <v>0</v>
      </c>
      <c r="DV39">
        <v>0</v>
      </c>
      <c r="DW39">
        <v>0</v>
      </c>
      <c r="DX39">
        <v>0</v>
      </c>
      <c r="DY39">
        <v>0</v>
      </c>
      <c r="DZ39">
        <v>112041</v>
      </c>
      <c r="EA39">
        <v>0</v>
      </c>
      <c r="EB39">
        <v>15890</v>
      </c>
      <c r="EC39">
        <v>0</v>
      </c>
      <c r="ED39">
        <v>282886</v>
      </c>
      <c r="EE39">
        <v>0</v>
      </c>
      <c r="EF39">
        <v>62940</v>
      </c>
      <c r="EG39">
        <v>330434</v>
      </c>
      <c r="EH39">
        <v>0</v>
      </c>
      <c r="EI39">
        <v>0</v>
      </c>
      <c r="EJ39">
        <v>0</v>
      </c>
      <c r="EK39">
        <v>0</v>
      </c>
      <c r="EL39">
        <v>1539</v>
      </c>
      <c r="EM39">
        <v>0</v>
      </c>
      <c r="EN39">
        <v>248</v>
      </c>
      <c r="EO39">
        <v>0</v>
      </c>
      <c r="EP39">
        <v>0</v>
      </c>
      <c r="EQ39">
        <v>0</v>
      </c>
      <c r="ER39">
        <v>0</v>
      </c>
      <c r="ES39">
        <v>0</v>
      </c>
      <c r="ET39">
        <v>0</v>
      </c>
      <c r="EU39">
        <v>0</v>
      </c>
      <c r="EV39">
        <v>0</v>
      </c>
      <c r="EW39">
        <v>0</v>
      </c>
      <c r="EX39">
        <v>0</v>
      </c>
      <c r="EY39">
        <v>0</v>
      </c>
      <c r="EZ39">
        <v>0</v>
      </c>
      <c r="FA39">
        <v>0</v>
      </c>
      <c r="FB39">
        <v>0</v>
      </c>
      <c r="FC39">
        <v>0</v>
      </c>
      <c r="FD39">
        <v>0</v>
      </c>
      <c r="FE39">
        <v>0</v>
      </c>
      <c r="FF39">
        <v>161444</v>
      </c>
      <c r="FG39">
        <v>161465</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2005995</v>
      </c>
      <c r="GI39">
        <v>605646</v>
      </c>
      <c r="GJ39">
        <v>42251</v>
      </c>
      <c r="GK39">
        <v>42251</v>
      </c>
      <c r="GL39">
        <v>0</v>
      </c>
      <c r="GM39">
        <v>0</v>
      </c>
      <c r="GN39">
        <v>28866</v>
      </c>
      <c r="GO39">
        <v>28866</v>
      </c>
      <c r="GP39">
        <v>0</v>
      </c>
      <c r="GQ39">
        <v>0</v>
      </c>
      <c r="GR39">
        <v>0</v>
      </c>
      <c r="GS39">
        <v>0</v>
      </c>
      <c r="GT39">
        <v>0</v>
      </c>
      <c r="GU39">
        <v>0</v>
      </c>
      <c r="GV39">
        <v>0</v>
      </c>
      <c r="GW39">
        <v>0</v>
      </c>
      <c r="GX39">
        <v>8670</v>
      </c>
      <c r="GY39">
        <v>8670</v>
      </c>
      <c r="GZ39">
        <v>4715</v>
      </c>
      <c r="HA39">
        <v>4715</v>
      </c>
      <c r="HB39">
        <v>1614462</v>
      </c>
      <c r="HC39">
        <v>402475</v>
      </c>
      <c r="HD39">
        <v>1341583</v>
      </c>
      <c r="HE39">
        <v>402475</v>
      </c>
      <c r="HF39">
        <v>272879</v>
      </c>
      <c r="HG39">
        <v>0</v>
      </c>
      <c r="HH39">
        <v>161941</v>
      </c>
      <c r="HI39">
        <v>0</v>
      </c>
      <c r="HJ39">
        <v>18683</v>
      </c>
      <c r="HK39">
        <v>0</v>
      </c>
      <c r="HL39">
        <v>143258</v>
      </c>
      <c r="HM39">
        <v>0</v>
      </c>
    </row>
    <row r="40" spans="1:221" x14ac:dyDescent="0.25">
      <c r="A40" t="s">
        <v>1044</v>
      </c>
      <c r="B40">
        <v>1205067</v>
      </c>
      <c r="C40">
        <v>12211446</v>
      </c>
      <c r="D40">
        <v>4359912</v>
      </c>
      <c r="E40">
        <v>1205069</v>
      </c>
      <c r="F40">
        <v>12211446</v>
      </c>
      <c r="G40">
        <v>4359912</v>
      </c>
      <c r="H40">
        <v>1183872</v>
      </c>
      <c r="I40">
        <v>12189454</v>
      </c>
      <c r="J40">
        <v>4359912</v>
      </c>
      <c r="K40">
        <v>10425</v>
      </c>
      <c r="L40">
        <v>8591553</v>
      </c>
      <c r="M40">
        <v>2878150</v>
      </c>
      <c r="N40">
        <v>-3925</v>
      </c>
      <c r="O40">
        <v>1327657</v>
      </c>
      <c r="P40">
        <v>0</v>
      </c>
      <c r="Q40">
        <v>-3386</v>
      </c>
      <c r="R40">
        <v>1327657</v>
      </c>
      <c r="S40">
        <v>0</v>
      </c>
      <c r="T40">
        <v>-3500</v>
      </c>
      <c r="U40">
        <v>0</v>
      </c>
      <c r="V40">
        <v>0</v>
      </c>
      <c r="W40">
        <v>0</v>
      </c>
      <c r="X40">
        <v>34312</v>
      </c>
      <c r="Y40">
        <v>0</v>
      </c>
      <c r="Z40">
        <v>1291686</v>
      </c>
      <c r="AA40">
        <v>0</v>
      </c>
      <c r="AB40">
        <v>114</v>
      </c>
      <c r="AC40">
        <v>1516</v>
      </c>
      <c r="AD40">
        <v>0</v>
      </c>
      <c r="AE40">
        <v>0</v>
      </c>
      <c r="AF40">
        <v>143</v>
      </c>
      <c r="AG40">
        <v>0</v>
      </c>
      <c r="AH40">
        <v>-3</v>
      </c>
      <c r="AI40">
        <v>0</v>
      </c>
      <c r="AJ40">
        <v>0</v>
      </c>
      <c r="AK40">
        <v>0</v>
      </c>
      <c r="AL40">
        <v>0</v>
      </c>
      <c r="AM40">
        <v>0</v>
      </c>
      <c r="AN40">
        <v>0</v>
      </c>
      <c r="AO40">
        <v>0</v>
      </c>
      <c r="AP40">
        <v>0</v>
      </c>
      <c r="AQ40">
        <v>0</v>
      </c>
      <c r="AR40">
        <v>1501</v>
      </c>
      <c r="AS40">
        <v>-2098</v>
      </c>
      <c r="AT40">
        <v>0</v>
      </c>
      <c r="AU40">
        <v>0</v>
      </c>
      <c r="AV40">
        <v>0</v>
      </c>
      <c r="AW40">
        <v>61</v>
      </c>
      <c r="AX40">
        <v>0</v>
      </c>
      <c r="AY40">
        <v>0</v>
      </c>
      <c r="AZ40">
        <v>14350</v>
      </c>
      <c r="BA40">
        <v>7263896</v>
      </c>
      <c r="BB40">
        <v>2878150</v>
      </c>
      <c r="BC40">
        <v>7069745</v>
      </c>
      <c r="BD40">
        <v>2808522</v>
      </c>
      <c r="BE40">
        <v>12994</v>
      </c>
      <c r="BF40">
        <v>5886</v>
      </c>
      <c r="BG40">
        <v>52524</v>
      </c>
      <c r="BH40">
        <v>22594</v>
      </c>
      <c r="BI40">
        <v>14313</v>
      </c>
      <c r="BJ40">
        <v>3406</v>
      </c>
      <c r="BK40">
        <v>-6</v>
      </c>
      <c r="BL40">
        <v>-3</v>
      </c>
      <c r="BM40">
        <v>4557</v>
      </c>
      <c r="BN40">
        <v>30494</v>
      </c>
      <c r="BO40">
        <v>10382</v>
      </c>
      <c r="BP40">
        <v>0</v>
      </c>
      <c r="BQ40">
        <v>650</v>
      </c>
      <c r="BR40">
        <v>8152</v>
      </c>
      <c r="BS40">
        <v>54558</v>
      </c>
      <c r="BT40">
        <v>18054</v>
      </c>
      <c r="BU40">
        <v>0</v>
      </c>
      <c r="BV40">
        <v>0</v>
      </c>
      <c r="BW40">
        <v>0</v>
      </c>
      <c r="BX40">
        <v>0</v>
      </c>
      <c r="BY40">
        <v>0</v>
      </c>
      <c r="BZ40">
        <v>0</v>
      </c>
      <c r="CA40">
        <v>0</v>
      </c>
      <c r="CB40">
        <v>0</v>
      </c>
      <c r="CC40">
        <v>991</v>
      </c>
      <c r="CF40">
        <v>0</v>
      </c>
      <c r="CG40">
        <v>29274</v>
      </c>
      <c r="CH40">
        <v>9309</v>
      </c>
      <c r="CI40">
        <v>1081518</v>
      </c>
      <c r="CJ40">
        <v>-3</v>
      </c>
      <c r="CK40">
        <v>0</v>
      </c>
      <c r="CL40">
        <v>1081519</v>
      </c>
      <c r="CM40">
        <v>-1</v>
      </c>
      <c r="CN40">
        <v>-3</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-1</v>
      </c>
      <c r="DN40">
        <v>-3</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80293</v>
      </c>
      <c r="FG40">
        <v>80293</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2335946</v>
      </c>
      <c r="GI40">
        <v>252538</v>
      </c>
      <c r="GJ40">
        <v>29268</v>
      </c>
      <c r="GK40">
        <v>29268</v>
      </c>
      <c r="GL40">
        <v>0</v>
      </c>
      <c r="GM40">
        <v>0</v>
      </c>
      <c r="GN40">
        <v>16573</v>
      </c>
      <c r="GO40">
        <v>16573</v>
      </c>
      <c r="GP40">
        <v>0</v>
      </c>
      <c r="GQ40">
        <v>0</v>
      </c>
      <c r="GR40">
        <v>0</v>
      </c>
      <c r="GS40">
        <v>0</v>
      </c>
      <c r="GT40">
        <v>0</v>
      </c>
      <c r="GU40">
        <v>0</v>
      </c>
      <c r="GV40">
        <v>-18</v>
      </c>
      <c r="GW40">
        <v>-18</v>
      </c>
      <c r="GX40">
        <v>8763</v>
      </c>
      <c r="GY40">
        <v>8763</v>
      </c>
      <c r="GZ40">
        <v>3950</v>
      </c>
      <c r="HA40">
        <v>3950</v>
      </c>
      <c r="HB40">
        <v>1838793</v>
      </c>
      <c r="HC40">
        <v>0</v>
      </c>
      <c r="HD40">
        <v>1673556</v>
      </c>
      <c r="HE40">
        <v>0</v>
      </c>
      <c r="HF40">
        <v>165237</v>
      </c>
      <c r="HG40">
        <v>0</v>
      </c>
      <c r="HH40">
        <v>271794</v>
      </c>
      <c r="HI40">
        <v>27179</v>
      </c>
      <c r="HJ40">
        <v>47921</v>
      </c>
      <c r="HK40">
        <v>4792</v>
      </c>
      <c r="HL40">
        <v>223873</v>
      </c>
      <c r="HM40">
        <v>22387</v>
      </c>
    </row>
    <row r="41" spans="1:221" x14ac:dyDescent="0.25">
      <c r="A41" t="s">
        <v>1045</v>
      </c>
      <c r="B41">
        <v>30128668</v>
      </c>
      <c r="C41">
        <v>63347050</v>
      </c>
      <c r="D41">
        <v>12205314</v>
      </c>
      <c r="E41">
        <v>30128506</v>
      </c>
      <c r="F41">
        <v>63347050</v>
      </c>
      <c r="G41">
        <v>12205314</v>
      </c>
      <c r="H41">
        <v>29903106</v>
      </c>
      <c r="I41">
        <v>63256496</v>
      </c>
      <c r="J41">
        <v>12205236</v>
      </c>
      <c r="K41">
        <v>1345285</v>
      </c>
      <c r="L41">
        <v>43540542</v>
      </c>
      <c r="M41">
        <v>8146833</v>
      </c>
      <c r="N41">
        <v>1086139</v>
      </c>
      <c r="O41">
        <v>20023014</v>
      </c>
      <c r="P41">
        <v>0</v>
      </c>
      <c r="Q41">
        <v>645098</v>
      </c>
      <c r="R41">
        <v>20023001</v>
      </c>
      <c r="S41">
        <v>0</v>
      </c>
      <c r="T41">
        <v>645129</v>
      </c>
      <c r="U41">
        <v>0</v>
      </c>
      <c r="V41">
        <v>0</v>
      </c>
      <c r="W41">
        <v>0</v>
      </c>
      <c r="X41">
        <v>1678322</v>
      </c>
      <c r="Y41">
        <v>0</v>
      </c>
      <c r="Z41">
        <v>18650377</v>
      </c>
      <c r="AA41">
        <v>0</v>
      </c>
      <c r="AB41">
        <v>-31</v>
      </c>
      <c r="AC41">
        <v>-306531</v>
      </c>
      <c r="AD41">
        <v>0</v>
      </c>
      <c r="AE41">
        <v>0</v>
      </c>
      <c r="AF41">
        <v>833</v>
      </c>
      <c r="AG41">
        <v>0</v>
      </c>
      <c r="AH41">
        <v>0</v>
      </c>
      <c r="AI41">
        <v>0</v>
      </c>
      <c r="AJ41">
        <v>0</v>
      </c>
      <c r="AK41">
        <v>0</v>
      </c>
      <c r="AL41">
        <v>348377</v>
      </c>
      <c r="AM41">
        <v>13</v>
      </c>
      <c r="AN41">
        <v>0</v>
      </c>
      <c r="AO41">
        <v>0</v>
      </c>
      <c r="AP41">
        <v>0</v>
      </c>
      <c r="AQ41">
        <v>0</v>
      </c>
      <c r="AR41">
        <v>40831</v>
      </c>
      <c r="AS41">
        <v>40281</v>
      </c>
      <c r="AT41">
        <v>10253</v>
      </c>
      <c r="AU41">
        <v>-375</v>
      </c>
      <c r="AV41">
        <v>1674</v>
      </c>
      <c r="AW41">
        <v>0</v>
      </c>
      <c r="AX41">
        <v>0</v>
      </c>
      <c r="AY41">
        <v>0</v>
      </c>
      <c r="AZ41">
        <v>259146</v>
      </c>
      <c r="BA41">
        <v>23517528</v>
      </c>
      <c r="BB41">
        <v>8146833</v>
      </c>
      <c r="BC41">
        <v>20258479</v>
      </c>
      <c r="BD41">
        <v>7445233</v>
      </c>
      <c r="BE41">
        <v>282112</v>
      </c>
      <c r="BF41">
        <v>97022</v>
      </c>
      <c r="BG41">
        <v>495944</v>
      </c>
      <c r="BH41">
        <v>184843</v>
      </c>
      <c r="BI41">
        <v>291434</v>
      </c>
      <c r="BJ41">
        <v>12267</v>
      </c>
      <c r="BK41">
        <v>-12</v>
      </c>
      <c r="BL41">
        <v>-3</v>
      </c>
      <c r="BM41">
        <v>118572</v>
      </c>
      <c r="BN41">
        <v>793517</v>
      </c>
      <c r="BO41">
        <v>118572</v>
      </c>
      <c r="BP41">
        <v>0</v>
      </c>
      <c r="BQ41">
        <v>684</v>
      </c>
      <c r="BR41">
        <v>140104</v>
      </c>
      <c r="BS41">
        <v>937618</v>
      </c>
      <c r="BT41">
        <v>140104</v>
      </c>
      <c r="BU41">
        <v>0</v>
      </c>
      <c r="BV41">
        <v>0</v>
      </c>
      <c r="BW41">
        <v>5</v>
      </c>
      <c r="BX41">
        <v>34</v>
      </c>
      <c r="BY41">
        <v>5</v>
      </c>
      <c r="BZ41">
        <v>0</v>
      </c>
      <c r="CA41">
        <v>0</v>
      </c>
      <c r="CB41">
        <v>0</v>
      </c>
      <c r="CC41">
        <v>-219</v>
      </c>
      <c r="CF41">
        <v>0</v>
      </c>
      <c r="CG41">
        <v>458402</v>
      </c>
      <c r="CH41">
        <v>148790</v>
      </c>
      <c r="CI41">
        <v>22701172</v>
      </c>
      <c r="CJ41">
        <v>754569</v>
      </c>
      <c r="CK41">
        <v>0</v>
      </c>
      <c r="CL41">
        <v>23068426</v>
      </c>
      <c r="CM41">
        <v>-367254</v>
      </c>
      <c r="CN41">
        <v>754569</v>
      </c>
      <c r="CO41">
        <v>0</v>
      </c>
      <c r="CP41">
        <v>-48687</v>
      </c>
      <c r="CQ41">
        <v>0</v>
      </c>
      <c r="CR41">
        <v>-48687</v>
      </c>
      <c r="CS41">
        <v>0</v>
      </c>
      <c r="CT41">
        <v>0</v>
      </c>
      <c r="CU41">
        <v>0</v>
      </c>
      <c r="CV41">
        <v>0</v>
      </c>
      <c r="CW41">
        <v>0</v>
      </c>
      <c r="CX41">
        <v>0</v>
      </c>
      <c r="CY41">
        <v>0</v>
      </c>
      <c r="CZ41">
        <v>0</v>
      </c>
      <c r="DA41">
        <v>123974</v>
      </c>
      <c r="DB41">
        <v>25392</v>
      </c>
      <c r="DC41">
        <v>0</v>
      </c>
      <c r="DD41">
        <v>0</v>
      </c>
      <c r="DE41">
        <v>0</v>
      </c>
      <c r="DF41">
        <v>0</v>
      </c>
      <c r="DG41">
        <v>0</v>
      </c>
      <c r="DH41">
        <v>0</v>
      </c>
      <c r="DI41">
        <v>0</v>
      </c>
      <c r="DJ41">
        <v>13822</v>
      </c>
      <c r="DK41">
        <v>0</v>
      </c>
      <c r="DL41">
        <v>4040</v>
      </c>
      <c r="DM41">
        <v>0</v>
      </c>
      <c r="DN41">
        <v>0</v>
      </c>
      <c r="DO41">
        <v>0</v>
      </c>
      <c r="DP41">
        <v>-1054853</v>
      </c>
      <c r="DQ41">
        <v>-3147749</v>
      </c>
      <c r="DR41">
        <v>0</v>
      </c>
      <c r="DS41">
        <v>0</v>
      </c>
      <c r="DT41">
        <v>0</v>
      </c>
      <c r="DU41">
        <v>0</v>
      </c>
      <c r="DV41">
        <v>0</v>
      </c>
      <c r="DW41">
        <v>45</v>
      </c>
      <c r="DX41">
        <v>135</v>
      </c>
      <c r="DY41">
        <v>0</v>
      </c>
      <c r="DZ41">
        <v>335775</v>
      </c>
      <c r="EA41">
        <v>0</v>
      </c>
      <c r="EB41">
        <v>5870</v>
      </c>
      <c r="EC41">
        <v>0</v>
      </c>
      <c r="ED41">
        <v>631469</v>
      </c>
      <c r="EE41">
        <v>0</v>
      </c>
      <c r="EF41">
        <v>554686</v>
      </c>
      <c r="EG41">
        <v>2912102</v>
      </c>
      <c r="EH41">
        <v>0</v>
      </c>
      <c r="EI41">
        <v>4854</v>
      </c>
      <c r="EJ41">
        <v>25484</v>
      </c>
      <c r="EK41">
        <v>0</v>
      </c>
      <c r="EL41">
        <v>956</v>
      </c>
      <c r="EM41">
        <v>0</v>
      </c>
      <c r="EN41">
        <v>0</v>
      </c>
      <c r="EO41">
        <v>0</v>
      </c>
      <c r="EP41">
        <v>0</v>
      </c>
      <c r="EQ41">
        <v>0</v>
      </c>
      <c r="ER41">
        <v>0</v>
      </c>
      <c r="ES41">
        <v>0</v>
      </c>
      <c r="ET41">
        <v>0</v>
      </c>
      <c r="EU41">
        <v>0</v>
      </c>
      <c r="EV41">
        <v>0</v>
      </c>
      <c r="EW41">
        <v>0</v>
      </c>
      <c r="EX41">
        <v>0</v>
      </c>
      <c r="EY41">
        <v>0</v>
      </c>
      <c r="EZ41">
        <v>0</v>
      </c>
      <c r="FA41">
        <v>0</v>
      </c>
      <c r="FB41">
        <v>0</v>
      </c>
      <c r="FC41">
        <v>0</v>
      </c>
      <c r="FD41">
        <v>0</v>
      </c>
      <c r="FE41">
        <v>0</v>
      </c>
      <c r="FF41">
        <v>1687014</v>
      </c>
      <c r="FG41">
        <v>1683473</v>
      </c>
      <c r="FH41">
        <v>3541</v>
      </c>
      <c r="FI41">
        <v>0</v>
      </c>
      <c r="FJ41">
        <v>0</v>
      </c>
      <c r="FK41">
        <v>0</v>
      </c>
      <c r="FL41">
        <v>0</v>
      </c>
      <c r="FM41">
        <v>0</v>
      </c>
      <c r="FN41">
        <v>0</v>
      </c>
      <c r="FO41">
        <v>0</v>
      </c>
      <c r="FP41">
        <v>0</v>
      </c>
      <c r="FQ41">
        <v>3250</v>
      </c>
      <c r="FR41">
        <v>0</v>
      </c>
      <c r="FS41">
        <v>291</v>
      </c>
      <c r="FT41">
        <v>0</v>
      </c>
      <c r="FU41">
        <v>0</v>
      </c>
      <c r="FV41">
        <v>0</v>
      </c>
      <c r="FW41">
        <v>0</v>
      </c>
      <c r="FX41">
        <v>0</v>
      </c>
      <c r="FY41">
        <v>0</v>
      </c>
      <c r="FZ41">
        <v>0</v>
      </c>
      <c r="GA41">
        <v>0</v>
      </c>
      <c r="GB41">
        <v>0</v>
      </c>
      <c r="GC41">
        <v>0</v>
      </c>
      <c r="GD41">
        <v>0</v>
      </c>
      <c r="GE41">
        <v>0</v>
      </c>
      <c r="GF41">
        <v>0</v>
      </c>
      <c r="GG41">
        <v>0</v>
      </c>
      <c r="GH41">
        <v>8695872</v>
      </c>
      <c r="GI41">
        <v>1367270</v>
      </c>
      <c r="GJ41">
        <v>173222</v>
      </c>
      <c r="GK41">
        <v>173222</v>
      </c>
      <c r="GL41">
        <v>0</v>
      </c>
      <c r="GM41">
        <v>0</v>
      </c>
      <c r="GN41">
        <v>139413</v>
      </c>
      <c r="GO41">
        <v>139413</v>
      </c>
      <c r="GP41">
        <v>0</v>
      </c>
      <c r="GQ41">
        <v>0</v>
      </c>
      <c r="GR41">
        <v>0</v>
      </c>
      <c r="GS41">
        <v>0</v>
      </c>
      <c r="GT41">
        <v>33809</v>
      </c>
      <c r="GU41">
        <v>33809</v>
      </c>
      <c r="GV41">
        <v>0</v>
      </c>
      <c r="GW41">
        <v>0</v>
      </c>
      <c r="GX41">
        <v>0</v>
      </c>
      <c r="GY41">
        <v>0</v>
      </c>
      <c r="GZ41">
        <v>0</v>
      </c>
      <c r="HA41">
        <v>0</v>
      </c>
      <c r="HB41">
        <v>6731795</v>
      </c>
      <c r="HC41">
        <v>0</v>
      </c>
      <c r="HD41">
        <v>5829360</v>
      </c>
      <c r="HE41">
        <v>0</v>
      </c>
      <c r="HF41">
        <v>902435</v>
      </c>
      <c r="HG41">
        <v>0</v>
      </c>
      <c r="HH41">
        <v>587908</v>
      </c>
      <c r="HI41">
        <v>0</v>
      </c>
      <c r="HJ41">
        <v>303506</v>
      </c>
      <c r="HK41">
        <v>0</v>
      </c>
      <c r="HL41">
        <v>284402</v>
      </c>
      <c r="HM41">
        <v>0</v>
      </c>
    </row>
    <row r="42" spans="1:221" x14ac:dyDescent="0.25">
      <c r="A42" t="s">
        <v>1046</v>
      </c>
      <c r="B42">
        <v>372620240</v>
      </c>
      <c r="C42">
        <v>619840356</v>
      </c>
      <c r="D42">
        <v>101898361</v>
      </c>
      <c r="E42">
        <v>372618765</v>
      </c>
      <c r="F42">
        <v>619840356</v>
      </c>
      <c r="G42">
        <v>101898361</v>
      </c>
      <c r="H42">
        <v>368765876</v>
      </c>
      <c r="I42">
        <v>619081408</v>
      </c>
      <c r="J42">
        <v>101882149</v>
      </c>
      <c r="K42">
        <v>54923131</v>
      </c>
      <c r="L42">
        <v>410301454</v>
      </c>
      <c r="M42">
        <v>63964613</v>
      </c>
      <c r="N42">
        <v>50816588</v>
      </c>
      <c r="O42">
        <v>205865711</v>
      </c>
      <c r="P42">
        <v>4395295</v>
      </c>
      <c r="Q42">
        <v>41795015</v>
      </c>
      <c r="R42">
        <v>205860937</v>
      </c>
      <c r="S42">
        <v>4395081</v>
      </c>
      <c r="T42">
        <v>41795127</v>
      </c>
      <c r="U42">
        <v>1</v>
      </c>
      <c r="V42">
        <v>104</v>
      </c>
      <c r="W42">
        <v>0</v>
      </c>
      <c r="X42">
        <v>12190427</v>
      </c>
      <c r="Y42">
        <v>0</v>
      </c>
      <c r="Z42">
        <v>187221025</v>
      </c>
      <c r="AA42">
        <v>4346839</v>
      </c>
      <c r="AB42">
        <v>-179</v>
      </c>
      <c r="AC42">
        <v>6436336</v>
      </c>
      <c r="AD42">
        <v>47742</v>
      </c>
      <c r="AE42">
        <v>66</v>
      </c>
      <c r="AF42">
        <v>13045</v>
      </c>
      <c r="AG42">
        <v>500</v>
      </c>
      <c r="AH42">
        <v>-4</v>
      </c>
      <c r="AI42">
        <v>0</v>
      </c>
      <c r="AJ42">
        <v>0</v>
      </c>
      <c r="AK42">
        <v>30</v>
      </c>
      <c r="AL42">
        <v>811467</v>
      </c>
      <c r="AM42">
        <v>0</v>
      </c>
      <c r="AN42">
        <v>0</v>
      </c>
      <c r="AO42">
        <v>0</v>
      </c>
      <c r="AP42">
        <v>4774</v>
      </c>
      <c r="AQ42">
        <v>214</v>
      </c>
      <c r="AR42">
        <v>828172</v>
      </c>
      <c r="AS42">
        <v>800896</v>
      </c>
      <c r="AT42">
        <v>2990726</v>
      </c>
      <c r="AU42">
        <v>1731505</v>
      </c>
      <c r="AV42">
        <v>532545</v>
      </c>
      <c r="AW42">
        <v>4508</v>
      </c>
      <c r="AX42">
        <v>1321728</v>
      </c>
      <c r="AY42">
        <v>0</v>
      </c>
      <c r="AZ42">
        <v>4106543</v>
      </c>
      <c r="BA42">
        <v>204435743</v>
      </c>
      <c r="BB42">
        <v>59569318</v>
      </c>
      <c r="BC42">
        <v>162972686</v>
      </c>
      <c r="BD42">
        <v>50703483</v>
      </c>
      <c r="BE42">
        <v>1790850</v>
      </c>
      <c r="BF42">
        <v>540287</v>
      </c>
      <c r="BG42">
        <v>4758255</v>
      </c>
      <c r="BH42">
        <v>1456784</v>
      </c>
      <c r="BI42">
        <v>3126324</v>
      </c>
      <c r="BJ42">
        <v>619854</v>
      </c>
      <c r="BK42">
        <v>4668</v>
      </c>
      <c r="BL42">
        <v>1661</v>
      </c>
      <c r="BM42">
        <v>1679795</v>
      </c>
      <c r="BN42">
        <v>11241713</v>
      </c>
      <c r="BO42">
        <v>2315893</v>
      </c>
      <c r="BP42">
        <v>196</v>
      </c>
      <c r="BQ42">
        <v>6704</v>
      </c>
      <c r="BR42">
        <v>2396072</v>
      </c>
      <c r="BS42">
        <v>16035242</v>
      </c>
      <c r="BT42">
        <v>2691630</v>
      </c>
      <c r="BU42">
        <v>2791</v>
      </c>
      <c r="BV42">
        <v>558</v>
      </c>
      <c r="BW42">
        <v>3718</v>
      </c>
      <c r="BX42">
        <v>24885</v>
      </c>
      <c r="BY42">
        <v>9318</v>
      </c>
      <c r="BZ42">
        <v>2274</v>
      </c>
      <c r="CA42">
        <v>15218</v>
      </c>
      <c r="CB42">
        <v>2758</v>
      </c>
      <c r="CC42">
        <v>17784</v>
      </c>
      <c r="CF42">
        <v>0</v>
      </c>
      <c r="CG42">
        <v>4463111</v>
      </c>
      <c r="CH42">
        <v>1227092</v>
      </c>
      <c r="CI42">
        <v>233213593</v>
      </c>
      <c r="CJ42">
        <v>43600213</v>
      </c>
      <c r="CK42">
        <v>0</v>
      </c>
      <c r="CL42">
        <v>186836506</v>
      </c>
      <c r="CM42">
        <v>46377087</v>
      </c>
      <c r="CN42">
        <v>43600213</v>
      </c>
      <c r="CO42">
        <v>0</v>
      </c>
      <c r="CP42">
        <v>8520</v>
      </c>
      <c r="CQ42">
        <v>0</v>
      </c>
      <c r="CR42">
        <v>9191</v>
      </c>
      <c r="CS42">
        <v>0</v>
      </c>
      <c r="CT42">
        <v>110</v>
      </c>
      <c r="CU42">
        <v>0</v>
      </c>
      <c r="CV42">
        <v>-781</v>
      </c>
      <c r="CW42">
        <v>0</v>
      </c>
      <c r="CX42">
        <v>25017</v>
      </c>
      <c r="CY42">
        <v>5124</v>
      </c>
      <c r="CZ42">
        <v>0</v>
      </c>
      <c r="DA42">
        <v>807802</v>
      </c>
      <c r="DB42">
        <v>165453</v>
      </c>
      <c r="DC42">
        <v>0</v>
      </c>
      <c r="DD42">
        <v>0</v>
      </c>
      <c r="DE42">
        <v>0</v>
      </c>
      <c r="DF42">
        <v>-12</v>
      </c>
      <c r="DG42">
        <v>0</v>
      </c>
      <c r="DH42">
        <v>181279</v>
      </c>
      <c r="DI42">
        <v>0</v>
      </c>
      <c r="DJ42">
        <v>172764</v>
      </c>
      <c r="DK42">
        <v>0</v>
      </c>
      <c r="DL42">
        <v>55650243</v>
      </c>
      <c r="DM42">
        <v>4924977</v>
      </c>
      <c r="DN42">
        <v>14696448</v>
      </c>
      <c r="DO42">
        <v>0</v>
      </c>
      <c r="DP42">
        <v>-7744</v>
      </c>
      <c r="DQ42">
        <v>-23106</v>
      </c>
      <c r="DR42">
        <v>0</v>
      </c>
      <c r="DS42">
        <v>0</v>
      </c>
      <c r="DT42">
        <v>3967539</v>
      </c>
      <c r="DU42">
        <v>11839389</v>
      </c>
      <c r="DV42">
        <v>0</v>
      </c>
      <c r="DW42">
        <v>15540</v>
      </c>
      <c r="DX42">
        <v>46372</v>
      </c>
      <c r="DY42">
        <v>0</v>
      </c>
      <c r="DZ42">
        <v>843756</v>
      </c>
      <c r="EA42">
        <v>0</v>
      </c>
      <c r="EB42">
        <v>386902</v>
      </c>
      <c r="EC42">
        <v>0</v>
      </c>
      <c r="ED42">
        <v>7894534</v>
      </c>
      <c r="EE42">
        <v>0</v>
      </c>
      <c r="EF42">
        <v>1204035</v>
      </c>
      <c r="EG42">
        <v>6321180</v>
      </c>
      <c r="EH42">
        <v>0</v>
      </c>
      <c r="EI42">
        <v>165014</v>
      </c>
      <c r="EJ42">
        <v>866317</v>
      </c>
      <c r="EK42">
        <v>0</v>
      </c>
      <c r="EL42">
        <v>181492</v>
      </c>
      <c r="EM42">
        <v>0</v>
      </c>
      <c r="EN42">
        <v>13804</v>
      </c>
      <c r="EO42">
        <v>0</v>
      </c>
      <c r="EP42">
        <v>0</v>
      </c>
      <c r="EQ42">
        <v>0</v>
      </c>
      <c r="ER42">
        <v>-677480</v>
      </c>
      <c r="ES42">
        <v>0</v>
      </c>
      <c r="ET42">
        <v>-218995</v>
      </c>
      <c r="EU42">
        <v>-3</v>
      </c>
      <c r="EV42">
        <v>0</v>
      </c>
      <c r="EW42">
        <v>0</v>
      </c>
      <c r="EX42">
        <v>0</v>
      </c>
      <c r="EY42">
        <v>615</v>
      </c>
      <c r="EZ42">
        <v>690</v>
      </c>
      <c r="FA42">
        <v>0</v>
      </c>
      <c r="FB42">
        <v>-19480166</v>
      </c>
      <c r="FC42">
        <v>0</v>
      </c>
      <c r="FD42">
        <v>0</v>
      </c>
      <c r="FE42">
        <v>0</v>
      </c>
      <c r="FF42">
        <v>11647435</v>
      </c>
      <c r="FG42">
        <v>11549543</v>
      </c>
      <c r="FH42">
        <v>97892</v>
      </c>
      <c r="FI42">
        <v>-2</v>
      </c>
      <c r="FJ42">
        <v>-2</v>
      </c>
      <c r="FK42">
        <v>0</v>
      </c>
      <c r="FL42">
        <v>0</v>
      </c>
      <c r="FM42">
        <v>1944</v>
      </c>
      <c r="FN42">
        <v>0</v>
      </c>
      <c r="FO42">
        <v>0</v>
      </c>
      <c r="FP42">
        <v>176</v>
      </c>
      <c r="FQ42">
        <v>59530</v>
      </c>
      <c r="FR42">
        <v>0</v>
      </c>
      <c r="FS42">
        <v>6924</v>
      </c>
      <c r="FT42">
        <v>29309</v>
      </c>
      <c r="FU42">
        <v>0</v>
      </c>
      <c r="FV42">
        <v>0</v>
      </c>
      <c r="FW42">
        <v>0</v>
      </c>
      <c r="FX42">
        <v>0</v>
      </c>
      <c r="FY42">
        <v>0</v>
      </c>
      <c r="FZ42">
        <v>11</v>
      </c>
      <c r="GA42">
        <v>0</v>
      </c>
      <c r="GB42">
        <v>0</v>
      </c>
      <c r="GC42">
        <v>0</v>
      </c>
      <c r="GD42">
        <v>0</v>
      </c>
      <c r="GE42">
        <v>1</v>
      </c>
      <c r="GF42">
        <v>1</v>
      </c>
      <c r="GG42">
        <v>0</v>
      </c>
      <c r="GH42">
        <v>83301923</v>
      </c>
      <c r="GI42">
        <v>10978916</v>
      </c>
      <c r="GJ42">
        <v>262609</v>
      </c>
      <c r="GK42">
        <v>257480</v>
      </c>
      <c r="GL42">
        <v>3761</v>
      </c>
      <c r="GM42">
        <v>0</v>
      </c>
      <c r="GN42">
        <v>144852</v>
      </c>
      <c r="GO42">
        <v>143484</v>
      </c>
      <c r="GP42">
        <v>0</v>
      </c>
      <c r="GQ42">
        <v>0</v>
      </c>
      <c r="GR42">
        <v>0</v>
      </c>
      <c r="GS42">
        <v>0</v>
      </c>
      <c r="GT42">
        <v>0</v>
      </c>
      <c r="GU42">
        <v>0</v>
      </c>
      <c r="GV42">
        <v>0</v>
      </c>
      <c r="GW42">
        <v>0</v>
      </c>
      <c r="GX42">
        <v>68080</v>
      </c>
      <c r="GY42">
        <v>68080</v>
      </c>
      <c r="GZ42">
        <v>45916</v>
      </c>
      <c r="HA42">
        <v>45916</v>
      </c>
      <c r="HB42">
        <v>70358625</v>
      </c>
      <c r="HC42">
        <v>1452372</v>
      </c>
      <c r="HD42">
        <v>58947328</v>
      </c>
      <c r="HE42">
        <v>1218190</v>
      </c>
      <c r="HF42">
        <v>11411297</v>
      </c>
      <c r="HG42">
        <v>234182</v>
      </c>
      <c r="HH42">
        <v>3849350</v>
      </c>
      <c r="HI42">
        <v>919749</v>
      </c>
      <c r="HJ42">
        <v>2010052</v>
      </c>
      <c r="HK42">
        <v>516208</v>
      </c>
      <c r="HL42">
        <v>1839298</v>
      </c>
      <c r="HM42">
        <v>403541</v>
      </c>
    </row>
    <row r="43" spans="1:221" x14ac:dyDescent="0.25">
      <c r="A43" t="s">
        <v>1047</v>
      </c>
      <c r="B43">
        <v>3899646</v>
      </c>
      <c r="C43">
        <v>13465728</v>
      </c>
      <c r="D43">
        <v>2835304</v>
      </c>
      <c r="E43">
        <v>3899617</v>
      </c>
      <c r="F43">
        <v>13465728</v>
      </c>
      <c r="G43">
        <v>2835304</v>
      </c>
      <c r="H43">
        <v>3876380</v>
      </c>
      <c r="I43">
        <v>13449757</v>
      </c>
      <c r="J43">
        <v>2835293</v>
      </c>
      <c r="K43">
        <v>231391</v>
      </c>
      <c r="L43">
        <v>6317979</v>
      </c>
      <c r="M43">
        <v>1133209</v>
      </c>
      <c r="N43">
        <v>202704</v>
      </c>
      <c r="O43">
        <v>2506518</v>
      </c>
      <c r="P43">
        <v>0</v>
      </c>
      <c r="Q43">
        <v>202982</v>
      </c>
      <c r="R43">
        <v>2506518</v>
      </c>
      <c r="S43">
        <v>0</v>
      </c>
      <c r="T43">
        <v>202982</v>
      </c>
      <c r="U43">
        <v>0</v>
      </c>
      <c r="V43">
        <v>0</v>
      </c>
      <c r="W43">
        <v>0</v>
      </c>
      <c r="X43">
        <v>216368</v>
      </c>
      <c r="Y43">
        <v>0</v>
      </c>
      <c r="Z43">
        <v>2241650</v>
      </c>
      <c r="AA43">
        <v>0</v>
      </c>
      <c r="AB43">
        <v>0</v>
      </c>
      <c r="AC43">
        <v>48500</v>
      </c>
      <c r="AD43">
        <v>0</v>
      </c>
      <c r="AE43">
        <v>0</v>
      </c>
      <c r="AF43">
        <v>0</v>
      </c>
      <c r="AG43">
        <v>0</v>
      </c>
      <c r="AH43">
        <v>0</v>
      </c>
      <c r="AI43">
        <v>0</v>
      </c>
      <c r="AJ43">
        <v>0</v>
      </c>
      <c r="AK43">
        <v>0</v>
      </c>
      <c r="AL43">
        <v>0</v>
      </c>
      <c r="AM43">
        <v>0</v>
      </c>
      <c r="AN43">
        <v>0</v>
      </c>
      <c r="AO43">
        <v>0</v>
      </c>
      <c r="AP43">
        <v>0</v>
      </c>
      <c r="AQ43">
        <v>0</v>
      </c>
      <c r="AR43">
        <v>106</v>
      </c>
      <c r="AS43">
        <v>-5515</v>
      </c>
      <c r="AT43">
        <v>5131</v>
      </c>
      <c r="AU43">
        <v>0</v>
      </c>
      <c r="AV43">
        <v>0</v>
      </c>
      <c r="AW43">
        <v>0</v>
      </c>
      <c r="AX43">
        <v>0</v>
      </c>
      <c r="AY43">
        <v>0</v>
      </c>
      <c r="AZ43">
        <v>28687</v>
      </c>
      <c r="BA43">
        <v>3811461</v>
      </c>
      <c r="BB43">
        <v>1133209</v>
      </c>
      <c r="BC43">
        <v>3280906</v>
      </c>
      <c r="BD43">
        <v>984272</v>
      </c>
      <c r="BE43">
        <v>54526</v>
      </c>
      <c r="BF43">
        <v>16358</v>
      </c>
      <c r="BG43">
        <v>133808</v>
      </c>
      <c r="BH43">
        <v>40142</v>
      </c>
      <c r="BI43">
        <v>95811</v>
      </c>
      <c r="BJ43">
        <v>14372</v>
      </c>
      <c r="BK43">
        <v>0</v>
      </c>
      <c r="BL43">
        <v>0</v>
      </c>
      <c r="BM43">
        <v>16249</v>
      </c>
      <c r="BN43">
        <v>108746</v>
      </c>
      <c r="BO43">
        <v>34999</v>
      </c>
      <c r="BP43">
        <v>0</v>
      </c>
      <c r="BQ43">
        <v>44</v>
      </c>
      <c r="BR43">
        <v>12085</v>
      </c>
      <c r="BS43">
        <v>80875</v>
      </c>
      <c r="BT43">
        <v>26029</v>
      </c>
      <c r="BU43">
        <v>0</v>
      </c>
      <c r="BV43">
        <v>0</v>
      </c>
      <c r="BW43">
        <v>0</v>
      </c>
      <c r="BX43">
        <v>0</v>
      </c>
      <c r="BY43">
        <v>0</v>
      </c>
      <c r="BZ43">
        <v>0</v>
      </c>
      <c r="CA43">
        <v>0</v>
      </c>
      <c r="CB43">
        <v>0</v>
      </c>
      <c r="CC43">
        <v>309</v>
      </c>
      <c r="CF43">
        <v>0</v>
      </c>
      <c r="CG43">
        <v>56789</v>
      </c>
      <c r="CH43">
        <v>17037</v>
      </c>
      <c r="CI43">
        <v>3520044</v>
      </c>
      <c r="CJ43">
        <v>3787815</v>
      </c>
      <c r="CK43">
        <v>0</v>
      </c>
      <c r="CL43">
        <v>2895800</v>
      </c>
      <c r="CM43">
        <v>624244</v>
      </c>
      <c r="CN43">
        <v>3787815</v>
      </c>
      <c r="CO43">
        <v>0</v>
      </c>
      <c r="CP43">
        <v>1</v>
      </c>
      <c r="CQ43">
        <v>0</v>
      </c>
      <c r="CR43">
        <v>1</v>
      </c>
      <c r="CS43">
        <v>0</v>
      </c>
      <c r="CT43">
        <v>0</v>
      </c>
      <c r="CU43">
        <v>0</v>
      </c>
      <c r="CV43">
        <v>0</v>
      </c>
      <c r="CW43">
        <v>0</v>
      </c>
      <c r="CX43">
        <v>0</v>
      </c>
      <c r="CY43">
        <v>0</v>
      </c>
      <c r="CZ43">
        <v>0</v>
      </c>
      <c r="DA43">
        <v>0</v>
      </c>
      <c r="DB43">
        <v>0</v>
      </c>
      <c r="DC43">
        <v>0</v>
      </c>
      <c r="DD43">
        <v>0</v>
      </c>
      <c r="DE43">
        <v>0</v>
      </c>
      <c r="DF43">
        <v>0</v>
      </c>
      <c r="DG43">
        <v>0</v>
      </c>
      <c r="DH43">
        <v>43357</v>
      </c>
      <c r="DI43">
        <v>0</v>
      </c>
      <c r="DJ43">
        <v>607</v>
      </c>
      <c r="DK43">
        <v>0</v>
      </c>
      <c r="DL43">
        <v>0</v>
      </c>
      <c r="DM43">
        <v>0</v>
      </c>
      <c r="DN43">
        <v>0</v>
      </c>
      <c r="DO43">
        <v>0</v>
      </c>
      <c r="DP43">
        <v>0</v>
      </c>
      <c r="DQ43">
        <v>0</v>
      </c>
      <c r="DR43">
        <v>0</v>
      </c>
      <c r="DS43">
        <v>0</v>
      </c>
      <c r="DT43">
        <v>0</v>
      </c>
      <c r="DU43">
        <v>0</v>
      </c>
      <c r="DV43">
        <v>0</v>
      </c>
      <c r="DW43">
        <v>0</v>
      </c>
      <c r="DX43">
        <v>0</v>
      </c>
      <c r="DY43">
        <v>0</v>
      </c>
      <c r="DZ43">
        <v>65085</v>
      </c>
      <c r="EA43">
        <v>0</v>
      </c>
      <c r="EB43">
        <v>0</v>
      </c>
      <c r="EC43">
        <v>0</v>
      </c>
      <c r="ED43">
        <v>392048</v>
      </c>
      <c r="EE43">
        <v>0</v>
      </c>
      <c r="EF43">
        <v>624920</v>
      </c>
      <c r="EG43">
        <v>3280831</v>
      </c>
      <c r="EH43">
        <v>0</v>
      </c>
      <c r="EI43">
        <v>0</v>
      </c>
      <c r="EJ43">
        <v>0</v>
      </c>
      <c r="EK43">
        <v>0</v>
      </c>
      <c r="EL43">
        <v>5886</v>
      </c>
      <c r="EM43">
        <v>0</v>
      </c>
      <c r="EN43">
        <v>0</v>
      </c>
      <c r="EO43">
        <v>0</v>
      </c>
      <c r="EP43">
        <v>0</v>
      </c>
      <c r="EQ43">
        <v>0</v>
      </c>
      <c r="ER43">
        <v>-699</v>
      </c>
      <c r="ES43">
        <v>0</v>
      </c>
      <c r="ET43">
        <v>23</v>
      </c>
      <c r="EU43">
        <v>0</v>
      </c>
      <c r="EV43">
        <v>0</v>
      </c>
      <c r="EW43">
        <v>0</v>
      </c>
      <c r="EX43">
        <v>0</v>
      </c>
      <c r="EY43">
        <v>0</v>
      </c>
      <c r="EZ43">
        <v>0</v>
      </c>
      <c r="FA43">
        <v>0</v>
      </c>
      <c r="FB43">
        <v>0</v>
      </c>
      <c r="FC43">
        <v>0</v>
      </c>
      <c r="FD43">
        <v>0</v>
      </c>
      <c r="FE43">
        <v>0</v>
      </c>
      <c r="FF43">
        <v>30407</v>
      </c>
      <c r="FG43">
        <v>30407</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1426404</v>
      </c>
      <c r="GI43">
        <v>639045</v>
      </c>
      <c r="GJ43">
        <v>21902</v>
      </c>
      <c r="GK43">
        <v>21902</v>
      </c>
      <c r="GL43">
        <v>0</v>
      </c>
      <c r="GM43">
        <v>0</v>
      </c>
      <c r="GN43">
        <v>9866</v>
      </c>
      <c r="GO43">
        <v>9866</v>
      </c>
      <c r="GP43">
        <v>0</v>
      </c>
      <c r="GQ43">
        <v>0</v>
      </c>
      <c r="GR43">
        <v>0</v>
      </c>
      <c r="GS43">
        <v>0</v>
      </c>
      <c r="GT43">
        <v>0</v>
      </c>
      <c r="GU43">
        <v>0</v>
      </c>
      <c r="GV43">
        <v>0</v>
      </c>
      <c r="GW43">
        <v>0</v>
      </c>
      <c r="GX43">
        <v>8766</v>
      </c>
      <c r="GY43">
        <v>8766</v>
      </c>
      <c r="GZ43">
        <v>3270</v>
      </c>
      <c r="HA43">
        <v>3270</v>
      </c>
      <c r="HB43">
        <v>1117194</v>
      </c>
      <c r="HC43">
        <v>457818</v>
      </c>
      <c r="HD43">
        <v>978161</v>
      </c>
      <c r="HE43">
        <v>395367</v>
      </c>
      <c r="HF43">
        <v>139033</v>
      </c>
      <c r="HG43">
        <v>62451</v>
      </c>
      <c r="HH43">
        <v>126900</v>
      </c>
      <c r="HI43">
        <v>0</v>
      </c>
      <c r="HJ43">
        <v>43379</v>
      </c>
      <c r="HK43">
        <v>0</v>
      </c>
      <c r="HL43">
        <v>83521</v>
      </c>
      <c r="HM43">
        <v>0</v>
      </c>
    </row>
    <row r="44" spans="1:221" x14ac:dyDescent="0.25">
      <c r="A44" t="s">
        <v>1048</v>
      </c>
      <c r="B44">
        <v>1501596</v>
      </c>
      <c r="C44">
        <v>7078512</v>
      </c>
      <c r="D44">
        <v>1948341</v>
      </c>
      <c r="E44">
        <v>1501596</v>
      </c>
      <c r="F44">
        <v>7078512</v>
      </c>
      <c r="G44">
        <v>1948341</v>
      </c>
      <c r="H44">
        <v>1494234</v>
      </c>
      <c r="I44">
        <v>7061502</v>
      </c>
      <c r="J44">
        <v>1948341</v>
      </c>
      <c r="K44">
        <v>43830</v>
      </c>
      <c r="L44">
        <v>3911854</v>
      </c>
      <c r="M44">
        <v>813720</v>
      </c>
      <c r="N44">
        <v>32941</v>
      </c>
      <c r="O44">
        <v>2149341</v>
      </c>
      <c r="P44">
        <v>0</v>
      </c>
      <c r="Q44">
        <v>3438</v>
      </c>
      <c r="R44">
        <v>2148851</v>
      </c>
      <c r="S44">
        <v>0</v>
      </c>
      <c r="T44">
        <v>3440</v>
      </c>
      <c r="U44">
        <v>0</v>
      </c>
      <c r="V44">
        <v>0</v>
      </c>
      <c r="W44">
        <v>0</v>
      </c>
      <c r="X44">
        <v>219779</v>
      </c>
      <c r="Y44">
        <v>0</v>
      </c>
      <c r="Z44">
        <v>1980769</v>
      </c>
      <c r="AA44">
        <v>0</v>
      </c>
      <c r="AB44">
        <v>-2</v>
      </c>
      <c r="AC44">
        <v>-51697</v>
      </c>
      <c r="AD44">
        <v>0</v>
      </c>
      <c r="AE44">
        <v>0</v>
      </c>
      <c r="AF44">
        <v>0</v>
      </c>
      <c r="AG44">
        <v>0</v>
      </c>
      <c r="AH44">
        <v>0</v>
      </c>
      <c r="AI44">
        <v>0</v>
      </c>
      <c r="AJ44">
        <v>0</v>
      </c>
      <c r="AK44">
        <v>0</v>
      </c>
      <c r="AL44">
        <v>29487</v>
      </c>
      <c r="AM44">
        <v>0</v>
      </c>
      <c r="AN44">
        <v>0</v>
      </c>
      <c r="AO44">
        <v>0</v>
      </c>
      <c r="AP44">
        <v>490</v>
      </c>
      <c r="AQ44">
        <v>0</v>
      </c>
      <c r="AR44">
        <v>19</v>
      </c>
      <c r="AS44">
        <v>-3</v>
      </c>
      <c r="AT44">
        <v>0</v>
      </c>
      <c r="AU44">
        <v>0</v>
      </c>
      <c r="AV44">
        <v>0</v>
      </c>
      <c r="AW44">
        <v>0</v>
      </c>
      <c r="AX44">
        <v>0</v>
      </c>
      <c r="AY44">
        <v>0</v>
      </c>
      <c r="AZ44">
        <v>10889</v>
      </c>
      <c r="BA44">
        <v>1762513</v>
      </c>
      <c r="BB44">
        <v>813720</v>
      </c>
      <c r="BC44">
        <v>1572491</v>
      </c>
      <c r="BD44">
        <v>729529</v>
      </c>
      <c r="BE44">
        <v>22895</v>
      </c>
      <c r="BF44">
        <v>10998</v>
      </c>
      <c r="BG44">
        <v>60263</v>
      </c>
      <c r="BH44">
        <v>30125</v>
      </c>
      <c r="BI44">
        <v>13015</v>
      </c>
      <c r="BJ44">
        <v>2038</v>
      </c>
      <c r="BK44">
        <v>0</v>
      </c>
      <c r="BL44">
        <v>0</v>
      </c>
      <c r="BM44">
        <v>1953</v>
      </c>
      <c r="BN44">
        <v>13072</v>
      </c>
      <c r="BO44">
        <v>5205</v>
      </c>
      <c r="BP44">
        <v>0</v>
      </c>
      <c r="BQ44">
        <v>2</v>
      </c>
      <c r="BR44">
        <v>8928</v>
      </c>
      <c r="BS44">
        <v>59746</v>
      </c>
      <c r="BT44">
        <v>27747</v>
      </c>
      <c r="BU44">
        <v>0</v>
      </c>
      <c r="BV44">
        <v>0</v>
      </c>
      <c r="BW44">
        <v>0</v>
      </c>
      <c r="BX44">
        <v>0</v>
      </c>
      <c r="BY44">
        <v>0</v>
      </c>
      <c r="BZ44">
        <v>0</v>
      </c>
      <c r="CA44">
        <v>0</v>
      </c>
      <c r="CB44">
        <v>0</v>
      </c>
      <c r="CC44">
        <v>6</v>
      </c>
      <c r="CF44">
        <v>0</v>
      </c>
      <c r="CG44">
        <v>21031</v>
      </c>
      <c r="CH44">
        <v>8078</v>
      </c>
      <c r="CI44">
        <v>1365019</v>
      </c>
      <c r="CJ44">
        <v>164</v>
      </c>
      <c r="CK44">
        <v>0</v>
      </c>
      <c r="CL44">
        <v>1364546</v>
      </c>
      <c r="CM44">
        <v>473</v>
      </c>
      <c r="CN44">
        <v>164</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137</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31780</v>
      </c>
      <c r="FG44">
        <v>31780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1195557</v>
      </c>
      <c r="GI44">
        <v>67405</v>
      </c>
      <c r="GJ44">
        <v>8671</v>
      </c>
      <c r="GK44">
        <v>8671</v>
      </c>
      <c r="GL44">
        <v>0</v>
      </c>
      <c r="GM44">
        <v>0</v>
      </c>
      <c r="GN44">
        <v>7118</v>
      </c>
      <c r="GO44">
        <v>7118</v>
      </c>
      <c r="GP44">
        <v>0</v>
      </c>
      <c r="GQ44">
        <v>0</v>
      </c>
      <c r="GR44">
        <v>0</v>
      </c>
      <c r="GS44">
        <v>0</v>
      </c>
      <c r="GT44">
        <v>0</v>
      </c>
      <c r="GU44">
        <v>0</v>
      </c>
      <c r="GV44">
        <v>0</v>
      </c>
      <c r="GW44">
        <v>0</v>
      </c>
      <c r="GX44">
        <v>1417</v>
      </c>
      <c r="GY44">
        <v>1417</v>
      </c>
      <c r="GZ44">
        <v>136</v>
      </c>
      <c r="HA44">
        <v>136</v>
      </c>
      <c r="HB44">
        <v>1101361</v>
      </c>
      <c r="HC44">
        <v>0</v>
      </c>
      <c r="HD44">
        <v>1036287</v>
      </c>
      <c r="HE44">
        <v>0</v>
      </c>
      <c r="HF44">
        <v>65074</v>
      </c>
      <c r="HG44">
        <v>0</v>
      </c>
      <c r="HH44">
        <v>52267</v>
      </c>
      <c r="HI44">
        <v>26134</v>
      </c>
      <c r="HJ44">
        <v>22347</v>
      </c>
      <c r="HK44">
        <v>11174</v>
      </c>
      <c r="HL44">
        <v>29920</v>
      </c>
      <c r="HM44">
        <v>14960</v>
      </c>
    </row>
    <row r="45" spans="1:221" x14ac:dyDescent="0.25">
      <c r="A45" t="s">
        <v>1049</v>
      </c>
      <c r="B45">
        <v>17965093</v>
      </c>
      <c r="C45">
        <v>42207043</v>
      </c>
      <c r="D45">
        <v>7588330</v>
      </c>
      <c r="E45">
        <v>17965093</v>
      </c>
      <c r="F45">
        <v>42207043</v>
      </c>
      <c r="G45">
        <v>7588330</v>
      </c>
      <c r="H45">
        <v>17898224</v>
      </c>
      <c r="I45">
        <v>42168594</v>
      </c>
      <c r="J45">
        <v>7588314</v>
      </c>
      <c r="K45">
        <v>1163094</v>
      </c>
      <c r="L45">
        <v>28222947</v>
      </c>
      <c r="M45">
        <v>5815817</v>
      </c>
      <c r="N45">
        <v>1055338</v>
      </c>
      <c r="O45">
        <v>9081732</v>
      </c>
      <c r="P45">
        <v>0</v>
      </c>
      <c r="Q45">
        <v>681284</v>
      </c>
      <c r="R45">
        <v>9081732</v>
      </c>
      <c r="S45">
        <v>0</v>
      </c>
      <c r="T45">
        <v>681283</v>
      </c>
      <c r="U45">
        <v>1</v>
      </c>
      <c r="V45">
        <v>0</v>
      </c>
      <c r="W45">
        <v>0</v>
      </c>
      <c r="X45">
        <v>0</v>
      </c>
      <c r="Y45">
        <v>0</v>
      </c>
      <c r="Z45">
        <v>9064839</v>
      </c>
      <c r="AA45">
        <v>0</v>
      </c>
      <c r="AB45">
        <v>0</v>
      </c>
      <c r="AC45">
        <v>16893</v>
      </c>
      <c r="AD45">
        <v>0</v>
      </c>
      <c r="AE45">
        <v>0</v>
      </c>
      <c r="AF45">
        <v>0</v>
      </c>
      <c r="AG45">
        <v>0</v>
      </c>
      <c r="AH45">
        <v>0</v>
      </c>
      <c r="AI45">
        <v>0</v>
      </c>
      <c r="AJ45">
        <v>0</v>
      </c>
      <c r="AK45">
        <v>0</v>
      </c>
      <c r="AL45">
        <v>0</v>
      </c>
      <c r="AM45">
        <v>0</v>
      </c>
      <c r="AN45">
        <v>0</v>
      </c>
      <c r="AO45">
        <v>0</v>
      </c>
      <c r="AP45">
        <v>0</v>
      </c>
      <c r="AQ45">
        <v>0</v>
      </c>
      <c r="AR45">
        <v>-7922</v>
      </c>
      <c r="AS45">
        <v>27371</v>
      </c>
      <c r="AT45">
        <v>0</v>
      </c>
      <c r="AU45">
        <v>0</v>
      </c>
      <c r="AV45">
        <v>338113</v>
      </c>
      <c r="AW45">
        <v>0</v>
      </c>
      <c r="AX45">
        <v>16492</v>
      </c>
      <c r="AY45">
        <v>0</v>
      </c>
      <c r="AZ45">
        <v>107756</v>
      </c>
      <c r="BA45">
        <v>19141215</v>
      </c>
      <c r="BB45">
        <v>5815817</v>
      </c>
      <c r="BC45">
        <v>17294998</v>
      </c>
      <c r="BD45">
        <v>5299296</v>
      </c>
      <c r="BE45">
        <v>206635</v>
      </c>
      <c r="BF45">
        <v>63906</v>
      </c>
      <c r="BG45">
        <v>487506</v>
      </c>
      <c r="BH45">
        <v>158153</v>
      </c>
      <c r="BI45">
        <v>131754</v>
      </c>
      <c r="BJ45">
        <v>2652</v>
      </c>
      <c r="BK45">
        <v>0</v>
      </c>
      <c r="BL45">
        <v>0</v>
      </c>
      <c r="BM45">
        <v>59192</v>
      </c>
      <c r="BN45">
        <v>396129</v>
      </c>
      <c r="BO45">
        <v>118611</v>
      </c>
      <c r="BP45">
        <v>0</v>
      </c>
      <c r="BQ45">
        <v>289</v>
      </c>
      <c r="BR45">
        <v>48028</v>
      </c>
      <c r="BS45">
        <v>321416</v>
      </c>
      <c r="BT45">
        <v>96240</v>
      </c>
      <c r="BU45">
        <v>0</v>
      </c>
      <c r="BV45">
        <v>0</v>
      </c>
      <c r="BW45">
        <v>4</v>
      </c>
      <c r="BX45">
        <v>29</v>
      </c>
      <c r="BY45">
        <v>9</v>
      </c>
      <c r="BZ45">
        <v>0</v>
      </c>
      <c r="CA45">
        <v>0</v>
      </c>
      <c r="CB45">
        <v>0</v>
      </c>
      <c r="CC45">
        <v>243</v>
      </c>
      <c r="CF45">
        <v>0</v>
      </c>
      <c r="CG45">
        <v>302748</v>
      </c>
      <c r="CH45">
        <v>76950</v>
      </c>
      <c r="CI45">
        <v>16357292</v>
      </c>
      <c r="CJ45">
        <v>3381182</v>
      </c>
      <c r="CK45">
        <v>0</v>
      </c>
      <c r="CL45">
        <v>14433015</v>
      </c>
      <c r="CM45">
        <v>1924277</v>
      </c>
      <c r="CN45">
        <v>3381182</v>
      </c>
      <c r="CO45">
        <v>0</v>
      </c>
      <c r="CP45">
        <v>-784</v>
      </c>
      <c r="CQ45">
        <v>0</v>
      </c>
      <c r="CR45">
        <v>-3</v>
      </c>
      <c r="CS45">
        <v>0</v>
      </c>
      <c r="CT45">
        <v>0</v>
      </c>
      <c r="CU45">
        <v>0</v>
      </c>
      <c r="CV45">
        <v>-781</v>
      </c>
      <c r="CW45">
        <v>0</v>
      </c>
      <c r="CX45">
        <v>0</v>
      </c>
      <c r="CY45">
        <v>0</v>
      </c>
      <c r="CZ45">
        <v>0</v>
      </c>
      <c r="DA45">
        <v>0</v>
      </c>
      <c r="DB45">
        <v>0</v>
      </c>
      <c r="DC45">
        <v>0</v>
      </c>
      <c r="DD45">
        <v>0</v>
      </c>
      <c r="DE45">
        <v>0</v>
      </c>
      <c r="DF45">
        <v>0</v>
      </c>
      <c r="DG45">
        <v>0</v>
      </c>
      <c r="DH45">
        <v>161</v>
      </c>
      <c r="DI45">
        <v>0</v>
      </c>
      <c r="DJ45">
        <v>16008</v>
      </c>
      <c r="DK45">
        <v>0</v>
      </c>
      <c r="DL45">
        <v>1461052</v>
      </c>
      <c r="DM45">
        <v>0</v>
      </c>
      <c r="DN45">
        <v>0</v>
      </c>
      <c r="DO45">
        <v>0</v>
      </c>
      <c r="DP45">
        <v>0</v>
      </c>
      <c r="DQ45">
        <v>0</v>
      </c>
      <c r="DR45">
        <v>0</v>
      </c>
      <c r="DS45">
        <v>0</v>
      </c>
      <c r="DT45">
        <v>0</v>
      </c>
      <c r="DU45">
        <v>0</v>
      </c>
      <c r="DV45">
        <v>0</v>
      </c>
      <c r="DW45">
        <v>0</v>
      </c>
      <c r="DX45">
        <v>0</v>
      </c>
      <c r="DY45">
        <v>0</v>
      </c>
      <c r="DZ45">
        <v>131420</v>
      </c>
      <c r="EA45">
        <v>0</v>
      </c>
      <c r="EB45">
        <v>69759</v>
      </c>
      <c r="EC45">
        <v>0</v>
      </c>
      <c r="ED45">
        <v>717952</v>
      </c>
      <c r="EE45">
        <v>0</v>
      </c>
      <c r="EF45">
        <v>335192</v>
      </c>
      <c r="EG45">
        <v>1759758</v>
      </c>
      <c r="EH45">
        <v>0</v>
      </c>
      <c r="EI45">
        <v>128091</v>
      </c>
      <c r="EJ45">
        <v>672476</v>
      </c>
      <c r="EK45">
        <v>0</v>
      </c>
      <c r="EL45">
        <v>312</v>
      </c>
      <c r="EM45">
        <v>0</v>
      </c>
      <c r="EN45">
        <v>14120</v>
      </c>
      <c r="EO45">
        <v>0</v>
      </c>
      <c r="EP45">
        <v>0</v>
      </c>
      <c r="EQ45">
        <v>0</v>
      </c>
      <c r="ER45">
        <v>-58</v>
      </c>
      <c r="ES45">
        <v>0</v>
      </c>
      <c r="ET45">
        <v>0</v>
      </c>
      <c r="EU45">
        <v>0</v>
      </c>
      <c r="EV45">
        <v>0</v>
      </c>
      <c r="EW45">
        <v>0</v>
      </c>
      <c r="EX45">
        <v>0</v>
      </c>
      <c r="EY45">
        <v>0</v>
      </c>
      <c r="EZ45">
        <v>0</v>
      </c>
      <c r="FA45">
        <v>0</v>
      </c>
      <c r="FB45">
        <v>0</v>
      </c>
      <c r="FC45">
        <v>0</v>
      </c>
      <c r="FD45">
        <v>0</v>
      </c>
      <c r="FE45">
        <v>0</v>
      </c>
      <c r="FF45">
        <v>152683</v>
      </c>
      <c r="FG45">
        <v>152503</v>
      </c>
      <c r="FH45">
        <v>180</v>
      </c>
      <c r="FI45">
        <v>0</v>
      </c>
      <c r="FJ45">
        <v>0</v>
      </c>
      <c r="FK45">
        <v>0</v>
      </c>
      <c r="FL45">
        <v>0</v>
      </c>
      <c r="FM45">
        <v>180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4302478</v>
      </c>
      <c r="GI45">
        <v>352924</v>
      </c>
      <c r="GJ45">
        <v>-5668</v>
      </c>
      <c r="GK45">
        <v>-5668</v>
      </c>
      <c r="GL45">
        <v>0</v>
      </c>
      <c r="GM45">
        <v>0</v>
      </c>
      <c r="GN45">
        <v>-5634</v>
      </c>
      <c r="GO45">
        <v>-5634</v>
      </c>
      <c r="GP45">
        <v>0</v>
      </c>
      <c r="GQ45">
        <v>0</v>
      </c>
      <c r="GR45">
        <v>0</v>
      </c>
      <c r="GS45">
        <v>0</v>
      </c>
      <c r="GT45">
        <v>0</v>
      </c>
      <c r="GU45">
        <v>0</v>
      </c>
      <c r="GV45">
        <v>0</v>
      </c>
      <c r="GW45">
        <v>0</v>
      </c>
      <c r="GX45">
        <v>-789</v>
      </c>
      <c r="GY45">
        <v>-789</v>
      </c>
      <c r="GZ45">
        <v>755</v>
      </c>
      <c r="HA45">
        <v>755</v>
      </c>
      <c r="HB45">
        <v>3731027</v>
      </c>
      <c r="HC45">
        <v>0</v>
      </c>
      <c r="HD45">
        <v>3724482</v>
      </c>
      <c r="HE45">
        <v>0</v>
      </c>
      <c r="HF45">
        <v>6545</v>
      </c>
      <c r="HG45">
        <v>0</v>
      </c>
      <c r="HH45">
        <v>215029</v>
      </c>
      <c r="HI45">
        <v>0</v>
      </c>
      <c r="HJ45">
        <v>111767</v>
      </c>
      <c r="HK45">
        <v>0</v>
      </c>
      <c r="HL45">
        <v>103262</v>
      </c>
      <c r="HM45">
        <v>0</v>
      </c>
    </row>
    <row r="46" spans="1:221" x14ac:dyDescent="0.25">
      <c r="A46" t="s">
        <v>1050</v>
      </c>
      <c r="B46">
        <v>110800927</v>
      </c>
      <c r="C46">
        <v>261718473</v>
      </c>
      <c r="D46">
        <v>49848114</v>
      </c>
      <c r="E46">
        <v>110800001</v>
      </c>
      <c r="F46">
        <v>261718473</v>
      </c>
      <c r="G46">
        <v>49848114</v>
      </c>
      <c r="H46">
        <v>110389794</v>
      </c>
      <c r="I46">
        <v>261393946</v>
      </c>
      <c r="J46">
        <v>49848050</v>
      </c>
      <c r="K46">
        <v>24289772</v>
      </c>
      <c r="L46">
        <v>178358420</v>
      </c>
      <c r="M46">
        <v>28781371</v>
      </c>
      <c r="N46">
        <v>21526135</v>
      </c>
      <c r="O46">
        <v>93360585</v>
      </c>
      <c r="P46">
        <v>4395295</v>
      </c>
      <c r="Q46">
        <v>13305803</v>
      </c>
      <c r="R46">
        <v>93356301</v>
      </c>
      <c r="S46">
        <v>4395081</v>
      </c>
      <c r="T46">
        <v>13305956</v>
      </c>
      <c r="U46">
        <v>0</v>
      </c>
      <c r="V46">
        <v>0</v>
      </c>
      <c r="W46">
        <v>0</v>
      </c>
      <c r="X46">
        <v>4522085</v>
      </c>
      <c r="Y46">
        <v>0</v>
      </c>
      <c r="Z46">
        <v>87862057</v>
      </c>
      <c r="AA46">
        <v>4346839</v>
      </c>
      <c r="AB46">
        <v>-153</v>
      </c>
      <c r="AC46">
        <v>962166</v>
      </c>
      <c r="AD46">
        <v>47742</v>
      </c>
      <c r="AE46">
        <v>0</v>
      </c>
      <c r="AF46">
        <v>9993</v>
      </c>
      <c r="AG46">
        <v>500</v>
      </c>
      <c r="AH46">
        <v>-2</v>
      </c>
      <c r="AI46">
        <v>0</v>
      </c>
      <c r="AJ46">
        <v>0</v>
      </c>
      <c r="AK46">
        <v>0</v>
      </c>
      <c r="AL46">
        <v>728319</v>
      </c>
      <c r="AM46">
        <v>0</v>
      </c>
      <c r="AN46">
        <v>0</v>
      </c>
      <c r="AO46">
        <v>0</v>
      </c>
      <c r="AP46">
        <v>4284</v>
      </c>
      <c r="AQ46">
        <v>214</v>
      </c>
      <c r="AR46">
        <v>597861</v>
      </c>
      <c r="AS46">
        <v>729573</v>
      </c>
      <c r="AT46">
        <v>2938895</v>
      </c>
      <c r="AU46">
        <v>1731336</v>
      </c>
      <c r="AV46">
        <v>192440</v>
      </c>
      <c r="AW46">
        <v>0</v>
      </c>
      <c r="AX46">
        <v>1301910</v>
      </c>
      <c r="AY46">
        <v>0</v>
      </c>
      <c r="AZ46">
        <v>2763637</v>
      </c>
      <c r="BA46">
        <v>84997835</v>
      </c>
      <c r="BB46">
        <v>24386076</v>
      </c>
      <c r="BC46">
        <v>60195327</v>
      </c>
      <c r="BD46">
        <v>20233412</v>
      </c>
      <c r="BE46">
        <v>745355</v>
      </c>
      <c r="BF46">
        <v>223585</v>
      </c>
      <c r="BG46">
        <v>2044613</v>
      </c>
      <c r="BH46">
        <v>658813</v>
      </c>
      <c r="BI46">
        <v>1914969</v>
      </c>
      <c r="BJ46">
        <v>254481</v>
      </c>
      <c r="BK46">
        <v>4313</v>
      </c>
      <c r="BL46">
        <v>1965</v>
      </c>
      <c r="BM46">
        <v>950409</v>
      </c>
      <c r="BN46">
        <v>6360430</v>
      </c>
      <c r="BO46">
        <v>976535</v>
      </c>
      <c r="BP46">
        <v>198</v>
      </c>
      <c r="BQ46">
        <v>5598</v>
      </c>
      <c r="BR46">
        <v>1796920</v>
      </c>
      <c r="BS46">
        <v>12025539</v>
      </c>
      <c r="BT46">
        <v>1535450</v>
      </c>
      <c r="BU46">
        <v>791</v>
      </c>
      <c r="BV46">
        <v>214</v>
      </c>
      <c r="BW46">
        <v>2291</v>
      </c>
      <c r="BX46">
        <v>15334</v>
      </c>
      <c r="BY46">
        <v>7293</v>
      </c>
      <c r="BZ46">
        <v>565</v>
      </c>
      <c r="CA46">
        <v>3783</v>
      </c>
      <c r="CB46">
        <v>830</v>
      </c>
      <c r="CC46">
        <v>7656</v>
      </c>
      <c r="CF46">
        <v>0</v>
      </c>
      <c r="CG46">
        <v>1687381</v>
      </c>
      <c r="CH46">
        <v>493498</v>
      </c>
      <c r="CI46">
        <v>72291358</v>
      </c>
      <c r="CJ46">
        <v>4304571</v>
      </c>
      <c r="CK46">
        <v>0</v>
      </c>
      <c r="CL46">
        <v>82610927</v>
      </c>
      <c r="CM46">
        <v>-10319569</v>
      </c>
      <c r="CN46">
        <v>4304571</v>
      </c>
      <c r="CO46">
        <v>0</v>
      </c>
      <c r="CP46">
        <v>23824</v>
      </c>
      <c r="CQ46">
        <v>0</v>
      </c>
      <c r="CR46">
        <v>23714</v>
      </c>
      <c r="CS46">
        <v>0</v>
      </c>
      <c r="CT46">
        <v>110</v>
      </c>
      <c r="CU46">
        <v>0</v>
      </c>
      <c r="CV46">
        <v>0</v>
      </c>
      <c r="CW46">
        <v>0</v>
      </c>
      <c r="CX46">
        <v>0</v>
      </c>
      <c r="CY46">
        <v>0</v>
      </c>
      <c r="CZ46">
        <v>0</v>
      </c>
      <c r="DA46">
        <v>493384</v>
      </c>
      <c r="DB46">
        <v>101054</v>
      </c>
      <c r="DC46">
        <v>0</v>
      </c>
      <c r="DD46">
        <v>0</v>
      </c>
      <c r="DE46">
        <v>0</v>
      </c>
      <c r="DF46">
        <v>-5</v>
      </c>
      <c r="DG46">
        <v>0</v>
      </c>
      <c r="DH46">
        <v>137853</v>
      </c>
      <c r="DI46">
        <v>0</v>
      </c>
      <c r="DJ46">
        <v>149807</v>
      </c>
      <c r="DK46">
        <v>0</v>
      </c>
      <c r="DL46">
        <v>0</v>
      </c>
      <c r="DM46">
        <v>-334552</v>
      </c>
      <c r="DN46">
        <v>-998323</v>
      </c>
      <c r="DO46">
        <v>0</v>
      </c>
      <c r="DP46">
        <v>1471</v>
      </c>
      <c r="DQ46">
        <v>4391</v>
      </c>
      <c r="DR46">
        <v>0</v>
      </c>
      <c r="DS46">
        <v>0</v>
      </c>
      <c r="DT46">
        <v>7097</v>
      </c>
      <c r="DU46">
        <v>21177</v>
      </c>
      <c r="DV46">
        <v>0</v>
      </c>
      <c r="DW46">
        <v>0</v>
      </c>
      <c r="DX46">
        <v>0</v>
      </c>
      <c r="DY46">
        <v>0</v>
      </c>
      <c r="DZ46">
        <v>631092</v>
      </c>
      <c r="EA46">
        <v>0</v>
      </c>
      <c r="EB46">
        <v>268930</v>
      </c>
      <c r="EC46">
        <v>0</v>
      </c>
      <c r="ED46">
        <v>2314295</v>
      </c>
      <c r="EE46">
        <v>0</v>
      </c>
      <c r="EF46">
        <v>244341</v>
      </c>
      <c r="EG46">
        <v>1282788</v>
      </c>
      <c r="EH46">
        <v>0</v>
      </c>
      <c r="EI46">
        <v>36756</v>
      </c>
      <c r="EJ46">
        <v>192967</v>
      </c>
      <c r="EK46">
        <v>0</v>
      </c>
      <c r="EL46">
        <v>175040</v>
      </c>
      <c r="EM46">
        <v>0</v>
      </c>
      <c r="EN46">
        <v>-316</v>
      </c>
      <c r="EO46">
        <v>0</v>
      </c>
      <c r="EP46">
        <v>0</v>
      </c>
      <c r="EQ46">
        <v>0</v>
      </c>
      <c r="ER46">
        <v>-1900</v>
      </c>
      <c r="ES46">
        <v>0</v>
      </c>
      <c r="ET46">
        <v>-279926</v>
      </c>
      <c r="EU46">
        <v>-3</v>
      </c>
      <c r="EV46">
        <v>0</v>
      </c>
      <c r="EW46">
        <v>0</v>
      </c>
      <c r="EX46">
        <v>0</v>
      </c>
      <c r="EY46">
        <v>0</v>
      </c>
      <c r="EZ46">
        <v>0</v>
      </c>
      <c r="FA46">
        <v>0</v>
      </c>
      <c r="FB46">
        <v>-10486240</v>
      </c>
      <c r="FC46">
        <v>0</v>
      </c>
      <c r="FD46">
        <v>0</v>
      </c>
      <c r="FE46">
        <v>0</v>
      </c>
      <c r="FF46">
        <v>5863250</v>
      </c>
      <c r="FG46">
        <v>5809573</v>
      </c>
      <c r="FH46">
        <v>53677</v>
      </c>
      <c r="FI46">
        <v>-2</v>
      </c>
      <c r="FJ46">
        <v>-2</v>
      </c>
      <c r="FK46">
        <v>0</v>
      </c>
      <c r="FL46">
        <v>0</v>
      </c>
      <c r="FM46">
        <v>0</v>
      </c>
      <c r="FN46">
        <v>0</v>
      </c>
      <c r="FO46">
        <v>0</v>
      </c>
      <c r="FP46">
        <v>0</v>
      </c>
      <c r="FQ46">
        <v>52225</v>
      </c>
      <c r="FR46">
        <v>0</v>
      </c>
      <c r="FS46">
        <v>1213</v>
      </c>
      <c r="FT46">
        <v>230</v>
      </c>
      <c r="FU46">
        <v>0</v>
      </c>
      <c r="FV46">
        <v>0</v>
      </c>
      <c r="FW46">
        <v>0</v>
      </c>
      <c r="FX46">
        <v>0</v>
      </c>
      <c r="FY46">
        <v>0</v>
      </c>
      <c r="FZ46">
        <v>11</v>
      </c>
      <c r="GA46">
        <v>0</v>
      </c>
      <c r="GB46">
        <v>0</v>
      </c>
      <c r="GC46">
        <v>0</v>
      </c>
      <c r="GD46">
        <v>0</v>
      </c>
      <c r="GE46">
        <v>0</v>
      </c>
      <c r="GF46">
        <v>0</v>
      </c>
      <c r="GG46">
        <v>0</v>
      </c>
      <c r="GH46">
        <v>40178528</v>
      </c>
      <c r="GI46">
        <v>4685130</v>
      </c>
      <c r="GJ46">
        <v>274844</v>
      </c>
      <c r="GK46">
        <v>273476</v>
      </c>
      <c r="GL46">
        <v>0</v>
      </c>
      <c r="GM46">
        <v>0</v>
      </c>
      <c r="GN46">
        <v>186448</v>
      </c>
      <c r="GO46">
        <v>185080</v>
      </c>
      <c r="GP46">
        <v>0</v>
      </c>
      <c r="GQ46">
        <v>0</v>
      </c>
      <c r="GR46">
        <v>0</v>
      </c>
      <c r="GS46">
        <v>0</v>
      </c>
      <c r="GT46">
        <v>0</v>
      </c>
      <c r="GU46">
        <v>0</v>
      </c>
      <c r="GV46">
        <v>0</v>
      </c>
      <c r="GW46">
        <v>0</v>
      </c>
      <c r="GX46">
        <v>49901</v>
      </c>
      <c r="GY46">
        <v>49901</v>
      </c>
      <c r="GZ46">
        <v>38495</v>
      </c>
      <c r="HA46">
        <v>38495</v>
      </c>
      <c r="HB46">
        <v>34389183</v>
      </c>
      <c r="HC46">
        <v>994554</v>
      </c>
      <c r="HD46">
        <v>28664801</v>
      </c>
      <c r="HE46">
        <v>822823</v>
      </c>
      <c r="HF46">
        <v>5724382</v>
      </c>
      <c r="HG46">
        <v>171731</v>
      </c>
      <c r="HH46">
        <v>1826780</v>
      </c>
      <c r="HI46">
        <v>0</v>
      </c>
      <c r="HJ46">
        <v>938787</v>
      </c>
      <c r="HK46">
        <v>0</v>
      </c>
      <c r="HL46">
        <v>887993</v>
      </c>
      <c r="HM46">
        <v>0</v>
      </c>
    </row>
    <row r="47" spans="1:221" x14ac:dyDescent="0.25">
      <c r="A47" t="s">
        <v>1051</v>
      </c>
      <c r="B47">
        <v>88744344</v>
      </c>
      <c r="C47">
        <v>38964566</v>
      </c>
      <c r="D47">
        <v>5071745</v>
      </c>
      <c r="E47">
        <v>88744130</v>
      </c>
      <c r="F47">
        <v>38964566</v>
      </c>
      <c r="G47">
        <v>5071745</v>
      </c>
      <c r="H47">
        <v>88672320</v>
      </c>
      <c r="I47">
        <v>38921160</v>
      </c>
      <c r="J47">
        <v>5071570</v>
      </c>
      <c r="K47">
        <v>19364583</v>
      </c>
      <c r="L47">
        <v>19919663</v>
      </c>
      <c r="M47">
        <v>3470458</v>
      </c>
      <c r="N47">
        <v>19312643</v>
      </c>
      <c r="O47">
        <v>9855451</v>
      </c>
      <c r="P47">
        <v>0</v>
      </c>
      <c r="Q47">
        <v>19230846</v>
      </c>
      <c r="R47">
        <v>9855451</v>
      </c>
      <c r="S47">
        <v>0</v>
      </c>
      <c r="T47">
        <v>19230845</v>
      </c>
      <c r="U47">
        <v>0</v>
      </c>
      <c r="V47">
        <v>0</v>
      </c>
      <c r="W47">
        <v>0</v>
      </c>
      <c r="X47">
        <v>1220784</v>
      </c>
      <c r="Y47">
        <v>0</v>
      </c>
      <c r="Z47">
        <v>7063110</v>
      </c>
      <c r="AA47">
        <v>0</v>
      </c>
      <c r="AB47">
        <v>1</v>
      </c>
      <c r="AC47">
        <v>1571557</v>
      </c>
      <c r="AD47">
        <v>0</v>
      </c>
      <c r="AE47">
        <v>0</v>
      </c>
      <c r="AF47">
        <v>0</v>
      </c>
      <c r="AG47">
        <v>0</v>
      </c>
      <c r="AH47">
        <v>-1</v>
      </c>
      <c r="AI47">
        <v>0</v>
      </c>
      <c r="AJ47">
        <v>0</v>
      </c>
      <c r="AK47">
        <v>0</v>
      </c>
      <c r="AL47">
        <v>0</v>
      </c>
      <c r="AM47">
        <v>0</v>
      </c>
      <c r="AN47">
        <v>0</v>
      </c>
      <c r="AO47">
        <v>0</v>
      </c>
      <c r="AP47">
        <v>0</v>
      </c>
      <c r="AQ47">
        <v>0</v>
      </c>
      <c r="AR47">
        <v>54352</v>
      </c>
      <c r="AS47">
        <v>20307</v>
      </c>
      <c r="AT47">
        <v>7139</v>
      </c>
      <c r="AU47">
        <v>0</v>
      </c>
      <c r="AV47">
        <v>0</v>
      </c>
      <c r="AW47">
        <v>0</v>
      </c>
      <c r="AX47">
        <v>0</v>
      </c>
      <c r="AY47">
        <v>0</v>
      </c>
      <c r="AZ47">
        <v>51940</v>
      </c>
      <c r="BA47">
        <v>10064212</v>
      </c>
      <c r="BB47">
        <v>3470458</v>
      </c>
      <c r="BC47">
        <v>9103929</v>
      </c>
      <c r="BD47">
        <v>3117894</v>
      </c>
      <c r="BE47">
        <v>62821</v>
      </c>
      <c r="BF47">
        <v>23315</v>
      </c>
      <c r="BG47">
        <v>183291</v>
      </c>
      <c r="BH47">
        <v>66395</v>
      </c>
      <c r="BI47">
        <v>255990</v>
      </c>
      <c r="BJ47">
        <v>102396</v>
      </c>
      <c r="BK47">
        <v>0</v>
      </c>
      <c r="BL47">
        <v>0</v>
      </c>
      <c r="BM47">
        <v>17069</v>
      </c>
      <c r="BN47">
        <v>114234</v>
      </c>
      <c r="BO47">
        <v>41329</v>
      </c>
      <c r="BP47">
        <v>0</v>
      </c>
      <c r="BQ47">
        <v>-13</v>
      </c>
      <c r="BR47">
        <v>34322</v>
      </c>
      <c r="BS47">
        <v>229693</v>
      </c>
      <c r="BT47">
        <v>81726</v>
      </c>
      <c r="BU47">
        <v>0</v>
      </c>
      <c r="BV47">
        <v>0</v>
      </c>
      <c r="BW47">
        <v>4</v>
      </c>
      <c r="BX47">
        <v>26</v>
      </c>
      <c r="BY47">
        <v>16</v>
      </c>
      <c r="BZ47">
        <v>0</v>
      </c>
      <c r="CA47">
        <v>0</v>
      </c>
      <c r="CB47">
        <v>0</v>
      </c>
      <c r="CC47">
        <v>558</v>
      </c>
      <c r="CF47">
        <v>0</v>
      </c>
      <c r="CG47">
        <v>114228</v>
      </c>
      <c r="CH47">
        <v>37387</v>
      </c>
      <c r="CI47">
        <v>9558125</v>
      </c>
      <c r="CJ47">
        <v>7579384</v>
      </c>
      <c r="CK47">
        <v>0</v>
      </c>
      <c r="CL47">
        <v>7064467</v>
      </c>
      <c r="CM47">
        <v>2493658</v>
      </c>
      <c r="CN47">
        <v>7579384</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1720480</v>
      </c>
      <c r="DN47">
        <v>5134023</v>
      </c>
      <c r="DO47">
        <v>0</v>
      </c>
      <c r="DP47">
        <v>3430</v>
      </c>
      <c r="DQ47">
        <v>10234</v>
      </c>
      <c r="DR47">
        <v>0</v>
      </c>
      <c r="DS47">
        <v>0</v>
      </c>
      <c r="DT47">
        <v>810519</v>
      </c>
      <c r="DU47">
        <v>2418639</v>
      </c>
      <c r="DV47">
        <v>0</v>
      </c>
      <c r="DW47">
        <v>0</v>
      </c>
      <c r="DX47">
        <v>0</v>
      </c>
      <c r="DY47">
        <v>0</v>
      </c>
      <c r="DZ47">
        <v>0</v>
      </c>
      <c r="EA47">
        <v>0</v>
      </c>
      <c r="EB47">
        <v>0</v>
      </c>
      <c r="EC47">
        <v>0</v>
      </c>
      <c r="ED47">
        <v>16488</v>
      </c>
      <c r="EE47">
        <v>0</v>
      </c>
      <c r="EF47">
        <v>0</v>
      </c>
      <c r="EG47">
        <v>0</v>
      </c>
      <c r="EH47">
        <v>0</v>
      </c>
      <c r="EI47">
        <v>0</v>
      </c>
      <c r="EJ47">
        <v>0</v>
      </c>
      <c r="EK47">
        <v>0</v>
      </c>
      <c r="EL47">
        <v>0</v>
      </c>
      <c r="EM47">
        <v>0</v>
      </c>
      <c r="EN47">
        <v>0</v>
      </c>
      <c r="EO47">
        <v>0</v>
      </c>
      <c r="EP47">
        <v>0</v>
      </c>
      <c r="EQ47">
        <v>0</v>
      </c>
      <c r="ER47">
        <v>0</v>
      </c>
      <c r="ES47">
        <v>0</v>
      </c>
      <c r="ET47">
        <v>-40771</v>
      </c>
      <c r="EU47">
        <v>0</v>
      </c>
      <c r="EV47">
        <v>0</v>
      </c>
      <c r="EW47">
        <v>0</v>
      </c>
      <c r="EX47">
        <v>0</v>
      </c>
      <c r="EY47">
        <v>0</v>
      </c>
      <c r="EZ47">
        <v>0</v>
      </c>
      <c r="FA47">
        <v>0</v>
      </c>
      <c r="FB47">
        <v>0</v>
      </c>
      <c r="FC47">
        <v>0</v>
      </c>
      <c r="FD47">
        <v>0</v>
      </c>
      <c r="FE47">
        <v>0</v>
      </c>
      <c r="FF47">
        <v>125930</v>
      </c>
      <c r="FG47">
        <v>125839</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8757350</v>
      </c>
      <c r="GI47">
        <v>329953</v>
      </c>
      <c r="GJ47">
        <v>16286</v>
      </c>
      <c r="GK47">
        <v>16286</v>
      </c>
      <c r="GL47">
        <v>0</v>
      </c>
      <c r="GM47">
        <v>0</v>
      </c>
      <c r="GN47">
        <v>9533</v>
      </c>
      <c r="GO47">
        <v>9533</v>
      </c>
      <c r="GP47">
        <v>0</v>
      </c>
      <c r="GQ47">
        <v>0</v>
      </c>
      <c r="GR47">
        <v>0</v>
      </c>
      <c r="GS47">
        <v>0</v>
      </c>
      <c r="GT47">
        <v>0</v>
      </c>
      <c r="GU47">
        <v>0</v>
      </c>
      <c r="GV47">
        <v>0</v>
      </c>
      <c r="GW47">
        <v>0</v>
      </c>
      <c r="GX47">
        <v>4287</v>
      </c>
      <c r="GY47">
        <v>4287</v>
      </c>
      <c r="GZ47">
        <v>2466</v>
      </c>
      <c r="HA47">
        <v>2466</v>
      </c>
      <c r="HB47">
        <v>8195335</v>
      </c>
      <c r="HC47">
        <v>0</v>
      </c>
      <c r="HD47">
        <v>6021596</v>
      </c>
      <c r="HE47">
        <v>0</v>
      </c>
      <c r="HF47">
        <v>2173739</v>
      </c>
      <c r="HG47">
        <v>0</v>
      </c>
      <c r="HH47">
        <v>230284</v>
      </c>
      <c r="HI47">
        <v>0</v>
      </c>
      <c r="HJ47">
        <v>111395</v>
      </c>
      <c r="HK47">
        <v>0</v>
      </c>
      <c r="HL47">
        <v>118889</v>
      </c>
      <c r="HM47">
        <v>0</v>
      </c>
    </row>
    <row r="48" spans="1:221" x14ac:dyDescent="0.25">
      <c r="A48" t="s">
        <v>1052</v>
      </c>
      <c r="B48">
        <v>75491305</v>
      </c>
      <c r="C48">
        <v>86613817</v>
      </c>
      <c r="D48">
        <v>10115339</v>
      </c>
      <c r="E48">
        <v>75490587</v>
      </c>
      <c r="F48">
        <v>86613817</v>
      </c>
      <c r="G48">
        <v>10115339</v>
      </c>
      <c r="H48">
        <v>75167280</v>
      </c>
      <c r="I48">
        <v>86499092</v>
      </c>
      <c r="J48">
        <v>10099438</v>
      </c>
      <c r="K48">
        <v>1955247</v>
      </c>
      <c r="L48">
        <v>49620262</v>
      </c>
      <c r="M48">
        <v>8194509</v>
      </c>
      <c r="N48">
        <v>1700969</v>
      </c>
      <c r="O48">
        <v>24797213</v>
      </c>
      <c r="P48">
        <v>0</v>
      </c>
      <c r="Q48">
        <v>1614088</v>
      </c>
      <c r="R48">
        <v>24797213</v>
      </c>
      <c r="S48">
        <v>0</v>
      </c>
      <c r="T48">
        <v>1614088</v>
      </c>
      <c r="U48">
        <v>0</v>
      </c>
      <c r="V48">
        <v>0</v>
      </c>
      <c r="W48">
        <v>0</v>
      </c>
      <c r="X48">
        <v>2812817</v>
      </c>
      <c r="Y48">
        <v>0</v>
      </c>
      <c r="Z48">
        <v>20432195</v>
      </c>
      <c r="AA48">
        <v>0</v>
      </c>
      <c r="AB48">
        <v>0</v>
      </c>
      <c r="AC48">
        <v>1550495</v>
      </c>
      <c r="AD48">
        <v>0</v>
      </c>
      <c r="AE48">
        <v>0</v>
      </c>
      <c r="AF48">
        <v>1706</v>
      </c>
      <c r="AG48">
        <v>0</v>
      </c>
      <c r="AH48">
        <v>0</v>
      </c>
      <c r="AI48">
        <v>0</v>
      </c>
      <c r="AJ48">
        <v>0</v>
      </c>
      <c r="AK48">
        <v>0</v>
      </c>
      <c r="AL48">
        <v>53661</v>
      </c>
      <c r="AM48">
        <v>0</v>
      </c>
      <c r="AN48">
        <v>0</v>
      </c>
      <c r="AO48">
        <v>0</v>
      </c>
      <c r="AP48">
        <v>0</v>
      </c>
      <c r="AQ48">
        <v>0</v>
      </c>
      <c r="AR48">
        <v>9126</v>
      </c>
      <c r="AS48">
        <v>7514</v>
      </c>
      <c r="AT48">
        <v>16099</v>
      </c>
      <c r="AU48">
        <v>157</v>
      </c>
      <c r="AV48">
        <v>195</v>
      </c>
      <c r="AW48">
        <v>0</v>
      </c>
      <c r="AX48">
        <v>129</v>
      </c>
      <c r="AY48">
        <v>0</v>
      </c>
      <c r="AZ48">
        <v>254278</v>
      </c>
      <c r="BA48">
        <v>24823049</v>
      </c>
      <c r="BB48">
        <v>8194509</v>
      </c>
      <c r="BC48">
        <v>21403394</v>
      </c>
      <c r="BD48">
        <v>7081937</v>
      </c>
      <c r="BE48">
        <v>168144</v>
      </c>
      <c r="BF48">
        <v>61438</v>
      </c>
      <c r="BG48">
        <v>473140</v>
      </c>
      <c r="BH48">
        <v>151628</v>
      </c>
      <c r="BI48">
        <v>487634</v>
      </c>
      <c r="BJ48">
        <v>243817</v>
      </c>
      <c r="BK48">
        <v>-626</v>
      </c>
      <c r="BL48">
        <v>-467</v>
      </c>
      <c r="BM48">
        <v>140452</v>
      </c>
      <c r="BN48">
        <v>939948</v>
      </c>
      <c r="BO48">
        <v>266477</v>
      </c>
      <c r="BP48">
        <v>-1</v>
      </c>
      <c r="BQ48">
        <v>-3386</v>
      </c>
      <c r="BR48">
        <v>114324</v>
      </c>
      <c r="BS48">
        <v>765092</v>
      </c>
      <c r="BT48">
        <v>232139</v>
      </c>
      <c r="BU48">
        <v>0</v>
      </c>
      <c r="BV48">
        <v>0</v>
      </c>
      <c r="BW48">
        <v>1022</v>
      </c>
      <c r="BX48">
        <v>6841</v>
      </c>
      <c r="BY48">
        <v>1497</v>
      </c>
      <c r="BZ48">
        <v>25</v>
      </c>
      <c r="CA48">
        <v>169</v>
      </c>
      <c r="CB48">
        <v>32</v>
      </c>
      <c r="CC48">
        <v>1842</v>
      </c>
      <c r="CF48">
        <v>0</v>
      </c>
      <c r="CG48">
        <v>579313</v>
      </c>
      <c r="CH48">
        <v>156011</v>
      </c>
      <c r="CI48">
        <v>71727589</v>
      </c>
      <c r="CJ48">
        <v>21128164</v>
      </c>
      <c r="CK48">
        <v>0</v>
      </c>
      <c r="CL48">
        <v>38750072</v>
      </c>
      <c r="CM48">
        <v>32977517</v>
      </c>
      <c r="CN48">
        <v>21128164</v>
      </c>
      <c r="CO48">
        <v>0</v>
      </c>
      <c r="CP48">
        <v>54</v>
      </c>
      <c r="CQ48">
        <v>0</v>
      </c>
      <c r="CR48">
        <v>54</v>
      </c>
      <c r="CS48">
        <v>0</v>
      </c>
      <c r="CT48">
        <v>0</v>
      </c>
      <c r="CU48">
        <v>0</v>
      </c>
      <c r="CV48">
        <v>0</v>
      </c>
      <c r="CW48">
        <v>0</v>
      </c>
      <c r="CX48">
        <v>12736</v>
      </c>
      <c r="CY48">
        <v>2609</v>
      </c>
      <c r="CZ48">
        <v>0</v>
      </c>
      <c r="DA48">
        <v>141650</v>
      </c>
      <c r="DB48">
        <v>29013</v>
      </c>
      <c r="DC48">
        <v>0</v>
      </c>
      <c r="DD48">
        <v>0</v>
      </c>
      <c r="DE48">
        <v>0</v>
      </c>
      <c r="DF48">
        <v>0</v>
      </c>
      <c r="DG48">
        <v>0</v>
      </c>
      <c r="DH48">
        <v>0</v>
      </c>
      <c r="DI48">
        <v>0</v>
      </c>
      <c r="DJ48">
        <v>0</v>
      </c>
      <c r="DK48">
        <v>0</v>
      </c>
      <c r="DL48">
        <v>26033186</v>
      </c>
      <c r="DM48">
        <v>3538994</v>
      </c>
      <c r="DN48">
        <v>10560584</v>
      </c>
      <c r="DO48">
        <v>0</v>
      </c>
      <c r="DP48">
        <v>-12690</v>
      </c>
      <c r="DQ48">
        <v>-37866</v>
      </c>
      <c r="DR48">
        <v>0</v>
      </c>
      <c r="DS48">
        <v>0</v>
      </c>
      <c r="DT48">
        <v>3149903</v>
      </c>
      <c r="DU48">
        <v>9399512</v>
      </c>
      <c r="DV48">
        <v>0</v>
      </c>
      <c r="DW48">
        <v>15540</v>
      </c>
      <c r="DX48">
        <v>46372</v>
      </c>
      <c r="DY48">
        <v>0</v>
      </c>
      <c r="DZ48">
        <v>0</v>
      </c>
      <c r="EA48">
        <v>0</v>
      </c>
      <c r="EB48">
        <v>108</v>
      </c>
      <c r="EC48">
        <v>0</v>
      </c>
      <c r="ED48">
        <v>1127743</v>
      </c>
      <c r="EE48">
        <v>0</v>
      </c>
      <c r="EF48">
        <v>0</v>
      </c>
      <c r="EG48">
        <v>0</v>
      </c>
      <c r="EH48">
        <v>0</v>
      </c>
      <c r="EI48">
        <v>0</v>
      </c>
      <c r="EJ48">
        <v>0</v>
      </c>
      <c r="EK48">
        <v>0</v>
      </c>
      <c r="EL48">
        <v>35</v>
      </c>
      <c r="EM48">
        <v>0</v>
      </c>
      <c r="EN48">
        <v>0</v>
      </c>
      <c r="EO48">
        <v>0</v>
      </c>
      <c r="EP48">
        <v>0</v>
      </c>
      <c r="EQ48">
        <v>0</v>
      </c>
      <c r="ER48">
        <v>0</v>
      </c>
      <c r="ES48">
        <v>0</v>
      </c>
      <c r="ET48">
        <v>335696</v>
      </c>
      <c r="EU48">
        <v>0</v>
      </c>
      <c r="EV48">
        <v>0</v>
      </c>
      <c r="EW48">
        <v>0</v>
      </c>
      <c r="EX48">
        <v>0</v>
      </c>
      <c r="EY48">
        <v>0</v>
      </c>
      <c r="EZ48">
        <v>0</v>
      </c>
      <c r="FA48">
        <v>0</v>
      </c>
      <c r="FB48">
        <v>-237498</v>
      </c>
      <c r="FC48">
        <v>0</v>
      </c>
      <c r="FD48">
        <v>0</v>
      </c>
      <c r="FE48">
        <v>0</v>
      </c>
      <c r="FF48">
        <v>1077457</v>
      </c>
      <c r="FG48">
        <v>1072151</v>
      </c>
      <c r="FH48">
        <v>5306</v>
      </c>
      <c r="FI48">
        <v>0</v>
      </c>
      <c r="FJ48">
        <v>0</v>
      </c>
      <c r="FK48">
        <v>0</v>
      </c>
      <c r="FL48">
        <v>0</v>
      </c>
      <c r="FM48">
        <v>0</v>
      </c>
      <c r="FN48">
        <v>0</v>
      </c>
      <c r="FO48">
        <v>0</v>
      </c>
      <c r="FP48">
        <v>0</v>
      </c>
      <c r="FQ48">
        <v>5273</v>
      </c>
      <c r="FR48">
        <v>0</v>
      </c>
      <c r="FS48">
        <v>33</v>
      </c>
      <c r="FT48">
        <v>0</v>
      </c>
      <c r="FU48">
        <v>0</v>
      </c>
      <c r="FV48">
        <v>0</v>
      </c>
      <c r="FW48">
        <v>0</v>
      </c>
      <c r="FX48">
        <v>0</v>
      </c>
      <c r="FY48">
        <v>0</v>
      </c>
      <c r="FZ48">
        <v>0</v>
      </c>
      <c r="GA48">
        <v>0</v>
      </c>
      <c r="GB48">
        <v>0</v>
      </c>
      <c r="GC48">
        <v>0</v>
      </c>
      <c r="GD48">
        <v>0</v>
      </c>
      <c r="GE48">
        <v>0</v>
      </c>
      <c r="GF48">
        <v>0</v>
      </c>
      <c r="GG48">
        <v>0</v>
      </c>
      <c r="GH48">
        <v>8189182</v>
      </c>
      <c r="GI48">
        <v>513972</v>
      </c>
      <c r="GJ48">
        <v>-149978</v>
      </c>
      <c r="GK48">
        <v>-149978</v>
      </c>
      <c r="GL48">
        <v>0</v>
      </c>
      <c r="GM48">
        <v>0</v>
      </c>
      <c r="GN48">
        <v>-140138</v>
      </c>
      <c r="GO48">
        <v>-140138</v>
      </c>
      <c r="GP48">
        <v>0</v>
      </c>
      <c r="GQ48">
        <v>0</v>
      </c>
      <c r="GR48">
        <v>0</v>
      </c>
      <c r="GS48">
        <v>0</v>
      </c>
      <c r="GT48">
        <v>0</v>
      </c>
      <c r="GU48">
        <v>0</v>
      </c>
      <c r="GV48">
        <v>0</v>
      </c>
      <c r="GW48">
        <v>0</v>
      </c>
      <c r="GX48">
        <v>-4383</v>
      </c>
      <c r="GY48">
        <v>-4383</v>
      </c>
      <c r="GZ48">
        <v>-5457</v>
      </c>
      <c r="HA48">
        <v>-5457</v>
      </c>
      <c r="HB48">
        <v>7221365</v>
      </c>
      <c r="HC48">
        <v>0</v>
      </c>
      <c r="HD48">
        <v>6109968</v>
      </c>
      <c r="HE48">
        <v>0</v>
      </c>
      <c r="HF48">
        <v>1111397</v>
      </c>
      <c r="HG48">
        <v>0</v>
      </c>
      <c r="HH48">
        <v>451846</v>
      </c>
      <c r="HI48">
        <v>0</v>
      </c>
      <c r="HJ48">
        <v>252010</v>
      </c>
      <c r="HK48">
        <v>0</v>
      </c>
      <c r="HL48">
        <v>199836</v>
      </c>
      <c r="HM48">
        <v>0</v>
      </c>
    </row>
    <row r="49" spans="1:221" x14ac:dyDescent="0.25">
      <c r="A49" t="s">
        <v>1053</v>
      </c>
      <c r="B49">
        <v>69065329</v>
      </c>
      <c r="C49">
        <v>157864227</v>
      </c>
      <c r="D49">
        <v>24466234</v>
      </c>
      <c r="E49">
        <v>69065741</v>
      </c>
      <c r="F49">
        <v>157864227</v>
      </c>
      <c r="G49">
        <v>24466234</v>
      </c>
      <c r="H49">
        <v>66183157</v>
      </c>
      <c r="I49">
        <v>157668277</v>
      </c>
      <c r="J49">
        <v>24466189</v>
      </c>
      <c r="K49">
        <v>7729799</v>
      </c>
      <c r="L49">
        <v>114962608</v>
      </c>
      <c r="M49">
        <v>15742043</v>
      </c>
      <c r="N49">
        <v>6874266</v>
      </c>
      <c r="O49">
        <v>61837441</v>
      </c>
      <c r="P49">
        <v>0</v>
      </c>
      <c r="Q49">
        <v>6645365</v>
      </c>
      <c r="R49">
        <v>61837441</v>
      </c>
      <c r="S49">
        <v>0</v>
      </c>
      <c r="T49">
        <v>6645324</v>
      </c>
      <c r="U49">
        <v>0</v>
      </c>
      <c r="V49">
        <v>104</v>
      </c>
      <c r="W49">
        <v>0</v>
      </c>
      <c r="X49">
        <v>3198594</v>
      </c>
      <c r="Y49">
        <v>0</v>
      </c>
      <c r="Z49">
        <v>56299120</v>
      </c>
      <c r="AA49">
        <v>0</v>
      </c>
      <c r="AB49">
        <v>-25</v>
      </c>
      <c r="AC49">
        <v>2338277</v>
      </c>
      <c r="AD49">
        <v>0</v>
      </c>
      <c r="AE49">
        <v>66</v>
      </c>
      <c r="AF49">
        <v>1346</v>
      </c>
      <c r="AG49">
        <v>0</v>
      </c>
      <c r="AH49">
        <v>-1</v>
      </c>
      <c r="AI49">
        <v>0</v>
      </c>
      <c r="AJ49">
        <v>0</v>
      </c>
      <c r="AK49">
        <v>30</v>
      </c>
      <c r="AL49">
        <v>0</v>
      </c>
      <c r="AM49">
        <v>0</v>
      </c>
      <c r="AN49">
        <v>0</v>
      </c>
      <c r="AO49">
        <v>0</v>
      </c>
      <c r="AP49">
        <v>0</v>
      </c>
      <c r="AQ49">
        <v>0</v>
      </c>
      <c r="AR49">
        <v>174628</v>
      </c>
      <c r="AS49">
        <v>21270</v>
      </c>
      <c r="AT49">
        <v>23462</v>
      </c>
      <c r="AU49">
        <v>12</v>
      </c>
      <c r="AV49">
        <v>1795</v>
      </c>
      <c r="AW49">
        <v>4508</v>
      </c>
      <c r="AX49">
        <v>3197</v>
      </c>
      <c r="AY49">
        <v>0</v>
      </c>
      <c r="AZ49">
        <v>855533</v>
      </c>
      <c r="BA49">
        <v>53125167</v>
      </c>
      <c r="BB49">
        <v>15742043</v>
      </c>
      <c r="BC49">
        <v>44042373</v>
      </c>
      <c r="BD49">
        <v>13244984</v>
      </c>
      <c r="BE49">
        <v>484113</v>
      </c>
      <c r="BF49">
        <v>140594</v>
      </c>
      <c r="BG49">
        <v>1163869</v>
      </c>
      <c r="BH49">
        <v>351104</v>
      </c>
      <c r="BI49">
        <v>178098</v>
      </c>
      <c r="BJ49">
        <v>0</v>
      </c>
      <c r="BK49">
        <v>649</v>
      </c>
      <c r="BL49">
        <v>162</v>
      </c>
      <c r="BM49">
        <v>473221</v>
      </c>
      <c r="BN49">
        <v>3166942</v>
      </c>
      <c r="BO49">
        <v>872410</v>
      </c>
      <c r="BP49">
        <v>-1</v>
      </c>
      <c r="BQ49">
        <v>2867</v>
      </c>
      <c r="BR49">
        <v>371393</v>
      </c>
      <c r="BS49">
        <v>2485479</v>
      </c>
      <c r="BT49">
        <v>692144</v>
      </c>
      <c r="BU49">
        <v>1350</v>
      </c>
      <c r="BV49">
        <v>343</v>
      </c>
      <c r="BW49">
        <v>301</v>
      </c>
      <c r="BX49">
        <v>2013</v>
      </c>
      <c r="BY49">
        <v>502</v>
      </c>
      <c r="BZ49">
        <v>1131</v>
      </c>
      <c r="CA49">
        <v>7568</v>
      </c>
      <c r="CB49">
        <v>1887</v>
      </c>
      <c r="CC49">
        <v>6621</v>
      </c>
      <c r="CF49">
        <v>0</v>
      </c>
      <c r="CG49">
        <v>1592713</v>
      </c>
      <c r="CH49">
        <v>437913</v>
      </c>
      <c r="CI49">
        <v>53517489</v>
      </c>
      <c r="CJ49">
        <v>3357704</v>
      </c>
      <c r="CK49">
        <v>0</v>
      </c>
      <c r="CL49">
        <v>34840462</v>
      </c>
      <c r="CM49">
        <v>18677027</v>
      </c>
      <c r="CN49">
        <v>3357704</v>
      </c>
      <c r="CO49">
        <v>0</v>
      </c>
      <c r="CP49">
        <v>-14575</v>
      </c>
      <c r="CQ49">
        <v>0</v>
      </c>
      <c r="CR49">
        <v>-14575</v>
      </c>
      <c r="CS49">
        <v>0</v>
      </c>
      <c r="CT49">
        <v>0</v>
      </c>
      <c r="CU49">
        <v>0</v>
      </c>
      <c r="CV49">
        <v>0</v>
      </c>
      <c r="CW49">
        <v>0</v>
      </c>
      <c r="CX49">
        <v>12281</v>
      </c>
      <c r="CY49">
        <v>2515</v>
      </c>
      <c r="CZ49">
        <v>0</v>
      </c>
      <c r="DA49">
        <v>172768</v>
      </c>
      <c r="DB49">
        <v>35386</v>
      </c>
      <c r="DC49">
        <v>0</v>
      </c>
      <c r="DD49">
        <v>0</v>
      </c>
      <c r="DE49">
        <v>0</v>
      </c>
      <c r="DF49">
        <v>-7</v>
      </c>
      <c r="DG49">
        <v>0</v>
      </c>
      <c r="DH49">
        <v>0</v>
      </c>
      <c r="DI49">
        <v>0</v>
      </c>
      <c r="DJ49">
        <v>747</v>
      </c>
      <c r="DK49">
        <v>0</v>
      </c>
      <c r="DL49">
        <v>28156005</v>
      </c>
      <c r="DM49">
        <v>55</v>
      </c>
      <c r="DN49">
        <v>164</v>
      </c>
      <c r="DO49">
        <v>0</v>
      </c>
      <c r="DP49">
        <v>36</v>
      </c>
      <c r="DQ49">
        <v>108</v>
      </c>
      <c r="DR49">
        <v>0</v>
      </c>
      <c r="DS49">
        <v>0</v>
      </c>
      <c r="DT49">
        <v>20</v>
      </c>
      <c r="DU49">
        <v>61</v>
      </c>
      <c r="DV49">
        <v>0</v>
      </c>
      <c r="DW49">
        <v>0</v>
      </c>
      <c r="DX49">
        <v>0</v>
      </c>
      <c r="DY49">
        <v>0</v>
      </c>
      <c r="DZ49">
        <v>3074</v>
      </c>
      <c r="EA49">
        <v>0</v>
      </c>
      <c r="EB49">
        <v>7210</v>
      </c>
      <c r="EC49">
        <v>0</v>
      </c>
      <c r="ED49">
        <v>3321924</v>
      </c>
      <c r="EE49">
        <v>0</v>
      </c>
      <c r="EF49">
        <v>1</v>
      </c>
      <c r="EG49">
        <v>4</v>
      </c>
      <c r="EH49">
        <v>0</v>
      </c>
      <c r="EI49">
        <v>167</v>
      </c>
      <c r="EJ49">
        <v>874</v>
      </c>
      <c r="EK49">
        <v>0</v>
      </c>
      <c r="EL49">
        <v>219</v>
      </c>
      <c r="EM49">
        <v>0</v>
      </c>
      <c r="EN49">
        <v>0</v>
      </c>
      <c r="EO49">
        <v>0</v>
      </c>
      <c r="EP49">
        <v>0</v>
      </c>
      <c r="EQ49">
        <v>0</v>
      </c>
      <c r="ER49">
        <v>-674823</v>
      </c>
      <c r="ES49">
        <v>0</v>
      </c>
      <c r="ET49">
        <v>-234360</v>
      </c>
      <c r="EU49">
        <v>0</v>
      </c>
      <c r="EV49">
        <v>0</v>
      </c>
      <c r="EW49">
        <v>0</v>
      </c>
      <c r="EX49">
        <v>0</v>
      </c>
      <c r="EY49">
        <v>615</v>
      </c>
      <c r="EZ49">
        <v>690</v>
      </c>
      <c r="FA49">
        <v>0</v>
      </c>
      <c r="FB49">
        <v>-8756428</v>
      </c>
      <c r="FC49">
        <v>0</v>
      </c>
      <c r="FD49">
        <v>0</v>
      </c>
      <c r="FE49">
        <v>0</v>
      </c>
      <c r="FF49">
        <v>4345847</v>
      </c>
      <c r="FG49">
        <v>4307209</v>
      </c>
      <c r="FH49">
        <v>38638</v>
      </c>
      <c r="FI49">
        <v>0</v>
      </c>
      <c r="FJ49">
        <v>0</v>
      </c>
      <c r="FK49">
        <v>0</v>
      </c>
      <c r="FL49">
        <v>0</v>
      </c>
      <c r="FM49">
        <v>1764</v>
      </c>
      <c r="FN49">
        <v>0</v>
      </c>
      <c r="FO49">
        <v>0</v>
      </c>
      <c r="FP49">
        <v>187</v>
      </c>
      <c r="FQ49">
        <v>1930</v>
      </c>
      <c r="FR49">
        <v>0</v>
      </c>
      <c r="FS49">
        <v>5678</v>
      </c>
      <c r="FT49">
        <v>29079</v>
      </c>
      <c r="FU49">
        <v>0</v>
      </c>
      <c r="FV49">
        <v>0</v>
      </c>
      <c r="FW49">
        <v>0</v>
      </c>
      <c r="FX49">
        <v>0</v>
      </c>
      <c r="FY49">
        <v>0</v>
      </c>
      <c r="FZ49">
        <v>0</v>
      </c>
      <c r="GA49">
        <v>0</v>
      </c>
      <c r="GB49">
        <v>0</v>
      </c>
      <c r="GC49">
        <v>0</v>
      </c>
      <c r="GD49">
        <v>0</v>
      </c>
      <c r="GE49">
        <v>1</v>
      </c>
      <c r="GF49">
        <v>1</v>
      </c>
      <c r="GG49">
        <v>0</v>
      </c>
      <c r="GH49">
        <v>18354343</v>
      </c>
      <c r="GI49">
        <v>4390487</v>
      </c>
      <c r="GJ49">
        <v>92791</v>
      </c>
      <c r="GK49">
        <v>92791</v>
      </c>
      <c r="GL49">
        <v>0</v>
      </c>
      <c r="GM49">
        <v>0</v>
      </c>
      <c r="GN49">
        <v>77659</v>
      </c>
      <c r="GO49">
        <v>77659</v>
      </c>
      <c r="GP49">
        <v>0</v>
      </c>
      <c r="GQ49">
        <v>0</v>
      </c>
      <c r="GR49">
        <v>0</v>
      </c>
      <c r="GS49">
        <v>0</v>
      </c>
      <c r="GT49">
        <v>0</v>
      </c>
      <c r="GU49">
        <v>0</v>
      </c>
      <c r="GV49">
        <v>0</v>
      </c>
      <c r="GW49">
        <v>0</v>
      </c>
      <c r="GX49">
        <v>8881</v>
      </c>
      <c r="GY49">
        <v>8881</v>
      </c>
      <c r="GZ49">
        <v>6251</v>
      </c>
      <c r="HA49">
        <v>6251</v>
      </c>
      <c r="HB49">
        <v>13914280</v>
      </c>
      <c r="HC49">
        <v>0</v>
      </c>
      <c r="HD49">
        <v>11723471</v>
      </c>
      <c r="HE49">
        <v>0</v>
      </c>
      <c r="HF49">
        <v>2190809</v>
      </c>
      <c r="HG49">
        <v>0</v>
      </c>
      <c r="HH49">
        <v>893615</v>
      </c>
      <c r="HI49">
        <v>893615</v>
      </c>
      <c r="HJ49">
        <v>505034</v>
      </c>
      <c r="HK49">
        <v>505034</v>
      </c>
      <c r="HL49">
        <v>388581</v>
      </c>
      <c r="HM49">
        <v>388581</v>
      </c>
    </row>
    <row r="50" spans="1:221" x14ac:dyDescent="0.25">
      <c r="A50" t="s">
        <v>1054</v>
      </c>
      <c r="B50">
        <v>5152000</v>
      </c>
      <c r="C50">
        <v>11927990</v>
      </c>
      <c r="D50">
        <v>24954</v>
      </c>
      <c r="E50">
        <v>5152000</v>
      </c>
      <c r="F50">
        <v>11927990</v>
      </c>
      <c r="G50">
        <v>24954</v>
      </c>
      <c r="H50">
        <v>5084487</v>
      </c>
      <c r="I50">
        <v>11919080</v>
      </c>
      <c r="J50">
        <v>24954</v>
      </c>
      <c r="K50">
        <v>145415</v>
      </c>
      <c r="L50">
        <v>8987721</v>
      </c>
      <c r="M50">
        <v>13486</v>
      </c>
      <c r="N50">
        <v>111592</v>
      </c>
      <c r="O50">
        <v>2277430</v>
      </c>
      <c r="P50">
        <v>0</v>
      </c>
      <c r="Q50">
        <v>111209</v>
      </c>
      <c r="R50">
        <v>2277430</v>
      </c>
      <c r="S50">
        <v>0</v>
      </c>
      <c r="T50">
        <v>111209</v>
      </c>
      <c r="U50">
        <v>0</v>
      </c>
      <c r="V50">
        <v>0</v>
      </c>
      <c r="W50">
        <v>0</v>
      </c>
      <c r="X50">
        <v>0</v>
      </c>
      <c r="Y50">
        <v>0</v>
      </c>
      <c r="Z50">
        <v>2277285</v>
      </c>
      <c r="AA50">
        <v>0</v>
      </c>
      <c r="AB50">
        <v>0</v>
      </c>
      <c r="AC50">
        <v>145</v>
      </c>
      <c r="AD50">
        <v>0</v>
      </c>
      <c r="AE50">
        <v>0</v>
      </c>
      <c r="AF50">
        <v>0</v>
      </c>
      <c r="AG50">
        <v>0</v>
      </c>
      <c r="AH50">
        <v>0</v>
      </c>
      <c r="AI50">
        <v>0</v>
      </c>
      <c r="AJ50">
        <v>0</v>
      </c>
      <c r="AK50">
        <v>0</v>
      </c>
      <c r="AL50">
        <v>0</v>
      </c>
      <c r="AM50">
        <v>0</v>
      </c>
      <c r="AN50">
        <v>0</v>
      </c>
      <c r="AO50">
        <v>0</v>
      </c>
      <c r="AP50">
        <v>0</v>
      </c>
      <c r="AQ50">
        <v>0</v>
      </c>
      <c r="AR50">
        <v>2</v>
      </c>
      <c r="AS50">
        <v>379</v>
      </c>
      <c r="AT50">
        <v>0</v>
      </c>
      <c r="AU50">
        <v>0</v>
      </c>
      <c r="AV50">
        <v>2</v>
      </c>
      <c r="AW50">
        <v>0</v>
      </c>
      <c r="AX50">
        <v>0</v>
      </c>
      <c r="AY50">
        <v>0</v>
      </c>
      <c r="AZ50">
        <v>33823</v>
      </c>
      <c r="BA50">
        <v>6710291</v>
      </c>
      <c r="BB50">
        <v>13486</v>
      </c>
      <c r="BC50">
        <v>6079268</v>
      </c>
      <c r="BD50">
        <v>12159</v>
      </c>
      <c r="BE50">
        <v>46361</v>
      </c>
      <c r="BF50">
        <v>93</v>
      </c>
      <c r="BG50">
        <v>211765</v>
      </c>
      <c r="BH50">
        <v>424</v>
      </c>
      <c r="BI50">
        <v>49053</v>
      </c>
      <c r="BJ50">
        <v>98</v>
      </c>
      <c r="BK50">
        <v>332</v>
      </c>
      <c r="BL50">
        <v>1</v>
      </c>
      <c r="BM50">
        <v>21250</v>
      </c>
      <c r="BN50">
        <v>142212</v>
      </c>
      <c r="BO50">
        <v>327</v>
      </c>
      <c r="BP50">
        <v>0</v>
      </c>
      <c r="BQ50">
        <v>1303</v>
      </c>
      <c r="BR50">
        <v>10072</v>
      </c>
      <c r="BS50">
        <v>67402</v>
      </c>
      <c r="BT50">
        <v>155</v>
      </c>
      <c r="BU50">
        <v>650</v>
      </c>
      <c r="BV50">
        <v>1</v>
      </c>
      <c r="BW50">
        <v>96</v>
      </c>
      <c r="BX50">
        <v>642</v>
      </c>
      <c r="BY50">
        <v>1</v>
      </c>
      <c r="BZ50">
        <v>553</v>
      </c>
      <c r="CA50">
        <v>3698</v>
      </c>
      <c r="CB50">
        <v>9</v>
      </c>
      <c r="CC50">
        <v>549</v>
      </c>
      <c r="CF50">
        <v>0</v>
      </c>
      <c r="CG50">
        <v>108908</v>
      </c>
      <c r="CH50">
        <v>218</v>
      </c>
      <c r="CI50">
        <v>4876677</v>
      </c>
      <c r="CJ50">
        <v>61229</v>
      </c>
      <c r="CK50">
        <v>0</v>
      </c>
      <c r="CL50">
        <v>4877217</v>
      </c>
      <c r="CM50">
        <v>-540</v>
      </c>
      <c r="CN50">
        <v>61229</v>
      </c>
      <c r="CO50">
        <v>0</v>
      </c>
      <c r="CP50">
        <v>0</v>
      </c>
      <c r="CQ50">
        <v>0</v>
      </c>
      <c r="CR50">
        <v>0</v>
      </c>
      <c r="CS50">
        <v>0</v>
      </c>
      <c r="CT50">
        <v>0</v>
      </c>
      <c r="CU50">
        <v>0</v>
      </c>
      <c r="CV50">
        <v>0</v>
      </c>
      <c r="CW50">
        <v>0</v>
      </c>
      <c r="CX50">
        <v>0</v>
      </c>
      <c r="CY50">
        <v>0</v>
      </c>
      <c r="CZ50">
        <v>0</v>
      </c>
      <c r="DA50">
        <v>0</v>
      </c>
      <c r="DB50">
        <v>0</v>
      </c>
      <c r="DC50">
        <v>0</v>
      </c>
      <c r="DD50">
        <v>0</v>
      </c>
      <c r="DE50">
        <v>0</v>
      </c>
      <c r="DF50">
        <v>0</v>
      </c>
      <c r="DG50">
        <v>0</v>
      </c>
      <c r="DH50">
        <v>-92</v>
      </c>
      <c r="DI50">
        <v>0</v>
      </c>
      <c r="DJ50">
        <v>5595</v>
      </c>
      <c r="DK50">
        <v>0</v>
      </c>
      <c r="DL50">
        <v>0</v>
      </c>
      <c r="DM50">
        <v>0</v>
      </c>
      <c r="DN50">
        <v>0</v>
      </c>
      <c r="DO50">
        <v>0</v>
      </c>
      <c r="DP50">
        <v>0</v>
      </c>
      <c r="DQ50">
        <v>0</v>
      </c>
      <c r="DR50">
        <v>0</v>
      </c>
      <c r="DS50">
        <v>0</v>
      </c>
      <c r="DT50">
        <v>0</v>
      </c>
      <c r="DU50">
        <v>0</v>
      </c>
      <c r="DV50">
        <v>0</v>
      </c>
      <c r="DW50">
        <v>0</v>
      </c>
      <c r="DX50">
        <v>0</v>
      </c>
      <c r="DY50">
        <v>0</v>
      </c>
      <c r="DZ50">
        <v>13085</v>
      </c>
      <c r="EA50">
        <v>0</v>
      </c>
      <c r="EB50">
        <v>40895</v>
      </c>
      <c r="EC50">
        <v>0</v>
      </c>
      <c r="ED50">
        <v>3947</v>
      </c>
      <c r="EE50">
        <v>0</v>
      </c>
      <c r="EF50">
        <v>-419</v>
      </c>
      <c r="EG50">
        <v>-2201</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20081</v>
      </c>
      <c r="FG50">
        <v>20081</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898081</v>
      </c>
      <c r="GI50">
        <v>0</v>
      </c>
      <c r="GJ50">
        <v>3761</v>
      </c>
      <c r="GK50">
        <v>0</v>
      </c>
      <c r="GL50">
        <v>3761</v>
      </c>
      <c r="GM50">
        <v>0</v>
      </c>
      <c r="GN50">
        <v>0</v>
      </c>
      <c r="GO50">
        <v>0</v>
      </c>
      <c r="GP50">
        <v>0</v>
      </c>
      <c r="GQ50">
        <v>0</v>
      </c>
      <c r="GR50">
        <v>0</v>
      </c>
      <c r="GS50">
        <v>0</v>
      </c>
      <c r="GT50">
        <v>0</v>
      </c>
      <c r="GU50">
        <v>0</v>
      </c>
      <c r="GV50">
        <v>0</v>
      </c>
      <c r="GW50">
        <v>0</v>
      </c>
      <c r="GX50">
        <v>0</v>
      </c>
      <c r="GY50">
        <v>0</v>
      </c>
      <c r="GZ50">
        <v>0</v>
      </c>
      <c r="HA50">
        <v>0</v>
      </c>
      <c r="HB50">
        <v>688880</v>
      </c>
      <c r="HC50">
        <v>0</v>
      </c>
      <c r="HD50">
        <v>688562</v>
      </c>
      <c r="HE50">
        <v>0</v>
      </c>
      <c r="HF50">
        <v>318</v>
      </c>
      <c r="HG50">
        <v>0</v>
      </c>
      <c r="HH50">
        <v>52629</v>
      </c>
      <c r="HI50">
        <v>0</v>
      </c>
      <c r="HJ50">
        <v>25333</v>
      </c>
      <c r="HK50">
        <v>0</v>
      </c>
      <c r="HL50">
        <v>27296</v>
      </c>
      <c r="HM50">
        <v>0</v>
      </c>
    </row>
    <row r="51" spans="1:221" x14ac:dyDescent="0.25">
      <c r="A51" t="s">
        <v>1055</v>
      </c>
      <c r="B51">
        <v>1812836162</v>
      </c>
      <c r="C51">
        <v>1318608716</v>
      </c>
      <c r="D51">
        <v>176356336</v>
      </c>
      <c r="E51">
        <v>1812835423</v>
      </c>
      <c r="F51">
        <v>1318608716</v>
      </c>
      <c r="G51">
        <v>176356336</v>
      </c>
      <c r="H51">
        <v>1808250749</v>
      </c>
      <c r="I51">
        <v>1317233836</v>
      </c>
      <c r="J51">
        <v>176355829</v>
      </c>
      <c r="K51">
        <v>63896228</v>
      </c>
      <c r="L51">
        <v>808958535</v>
      </c>
      <c r="M51">
        <v>122814697</v>
      </c>
      <c r="N51">
        <v>58986198</v>
      </c>
      <c r="O51">
        <v>421041697</v>
      </c>
      <c r="P51">
        <v>0</v>
      </c>
      <c r="Q51">
        <v>44709088</v>
      </c>
      <c r="R51">
        <v>397238806</v>
      </c>
      <c r="S51">
        <v>0</v>
      </c>
      <c r="T51">
        <v>44147275</v>
      </c>
      <c r="U51">
        <v>0</v>
      </c>
      <c r="V51">
        <v>103</v>
      </c>
      <c r="W51">
        <v>0</v>
      </c>
      <c r="X51">
        <v>28180140</v>
      </c>
      <c r="Y51">
        <v>0</v>
      </c>
      <c r="Z51">
        <v>360484509</v>
      </c>
      <c r="AA51">
        <v>0</v>
      </c>
      <c r="AB51">
        <v>561812</v>
      </c>
      <c r="AC51">
        <v>8546459</v>
      </c>
      <c r="AD51">
        <v>0</v>
      </c>
      <c r="AE51">
        <v>1</v>
      </c>
      <c r="AF51">
        <v>27595</v>
      </c>
      <c r="AG51">
        <v>0</v>
      </c>
      <c r="AH51">
        <v>-19</v>
      </c>
      <c r="AI51">
        <v>-83</v>
      </c>
      <c r="AJ51">
        <v>0</v>
      </c>
      <c r="AK51">
        <v>28</v>
      </c>
      <c r="AL51">
        <v>3948943</v>
      </c>
      <c r="AM51">
        <v>3385</v>
      </c>
      <c r="AN51">
        <v>0</v>
      </c>
      <c r="AO51">
        <v>4191800</v>
      </c>
      <c r="AP51">
        <v>23799589</v>
      </c>
      <c r="AQ51">
        <v>0</v>
      </c>
      <c r="AR51">
        <v>1382723</v>
      </c>
      <c r="AS51">
        <v>2155231</v>
      </c>
      <c r="AT51">
        <v>939425</v>
      </c>
      <c r="AU51">
        <v>15568</v>
      </c>
      <c r="AV51">
        <v>653785</v>
      </c>
      <c r="AW51">
        <v>2062</v>
      </c>
      <c r="AX51">
        <v>987564</v>
      </c>
      <c r="AY51">
        <v>0</v>
      </c>
      <c r="AZ51">
        <v>4910030</v>
      </c>
      <c r="BA51">
        <v>387916838</v>
      </c>
      <c r="BB51">
        <v>122814697</v>
      </c>
      <c r="BC51">
        <v>332863306</v>
      </c>
      <c r="BD51">
        <v>108126999</v>
      </c>
      <c r="BE51">
        <v>2145694</v>
      </c>
      <c r="BF51">
        <v>706478</v>
      </c>
      <c r="BG51">
        <v>6720871</v>
      </c>
      <c r="BH51">
        <v>2093777</v>
      </c>
      <c r="BI51">
        <v>4527433</v>
      </c>
      <c r="BJ51">
        <v>984765</v>
      </c>
      <c r="BK51">
        <v>17876</v>
      </c>
      <c r="BL51">
        <v>5847</v>
      </c>
      <c r="BM51">
        <v>2566194</v>
      </c>
      <c r="BN51">
        <v>17173744</v>
      </c>
      <c r="BO51">
        <v>4294208</v>
      </c>
      <c r="BP51">
        <v>89</v>
      </c>
      <c r="BQ51">
        <v>20610</v>
      </c>
      <c r="BR51">
        <v>2262318</v>
      </c>
      <c r="BS51">
        <v>15140120</v>
      </c>
      <c r="BT51">
        <v>3990729</v>
      </c>
      <c r="BU51">
        <v>3438</v>
      </c>
      <c r="BV51">
        <v>573</v>
      </c>
      <c r="BW51">
        <v>11758</v>
      </c>
      <c r="BX51">
        <v>78694</v>
      </c>
      <c r="BY51">
        <v>41239</v>
      </c>
      <c r="BZ51">
        <v>7259</v>
      </c>
      <c r="CA51">
        <v>48574</v>
      </c>
      <c r="CB51">
        <v>12589</v>
      </c>
      <c r="CC51">
        <v>41802</v>
      </c>
      <c r="CF51">
        <v>0</v>
      </c>
      <c r="CG51">
        <v>9197088</v>
      </c>
      <c r="CH51">
        <v>2557493</v>
      </c>
      <c r="CI51">
        <v>590214591</v>
      </c>
      <c r="CJ51">
        <v>260873043</v>
      </c>
      <c r="CK51">
        <v>0</v>
      </c>
      <c r="CL51">
        <v>769721345</v>
      </c>
      <c r="CM51">
        <v>-179506754</v>
      </c>
      <c r="CN51">
        <v>260873043</v>
      </c>
      <c r="CO51">
        <v>0</v>
      </c>
      <c r="CP51">
        <v>1640492</v>
      </c>
      <c r="CQ51">
        <v>0</v>
      </c>
      <c r="CR51">
        <v>704851</v>
      </c>
      <c r="CS51">
        <v>0</v>
      </c>
      <c r="CT51">
        <v>935641</v>
      </c>
      <c r="CU51">
        <v>0</v>
      </c>
      <c r="CV51">
        <v>0</v>
      </c>
      <c r="CW51">
        <v>0</v>
      </c>
      <c r="CX51">
        <v>707929</v>
      </c>
      <c r="CY51">
        <v>144998</v>
      </c>
      <c r="CZ51">
        <v>0</v>
      </c>
      <c r="DA51">
        <v>856746</v>
      </c>
      <c r="DB51">
        <v>175477</v>
      </c>
      <c r="DC51">
        <v>0</v>
      </c>
      <c r="DD51">
        <v>0</v>
      </c>
      <c r="DE51">
        <v>0</v>
      </c>
      <c r="DF51">
        <v>-3087</v>
      </c>
      <c r="DG51">
        <v>0</v>
      </c>
      <c r="DH51">
        <v>0</v>
      </c>
      <c r="DI51">
        <v>0</v>
      </c>
      <c r="DJ51">
        <v>0</v>
      </c>
      <c r="DK51">
        <v>0</v>
      </c>
      <c r="DL51">
        <v>699832</v>
      </c>
      <c r="DM51">
        <v>32727064</v>
      </c>
      <c r="DN51">
        <v>97659645</v>
      </c>
      <c r="DO51">
        <v>0</v>
      </c>
      <c r="DP51">
        <v>-4759811</v>
      </c>
      <c r="DQ51">
        <v>-14203578</v>
      </c>
      <c r="DR51">
        <v>0</v>
      </c>
      <c r="DS51">
        <v>97894</v>
      </c>
      <c r="DT51">
        <v>34671449</v>
      </c>
      <c r="DU51">
        <v>103461813</v>
      </c>
      <c r="DV51">
        <v>0</v>
      </c>
      <c r="DW51">
        <v>140963</v>
      </c>
      <c r="DX51">
        <v>420639</v>
      </c>
      <c r="DY51">
        <v>0</v>
      </c>
      <c r="DZ51">
        <v>611066</v>
      </c>
      <c r="EA51">
        <v>0</v>
      </c>
      <c r="EB51">
        <v>462</v>
      </c>
      <c r="EC51">
        <v>0</v>
      </c>
      <c r="ED51">
        <v>33013015</v>
      </c>
      <c r="EE51">
        <v>0</v>
      </c>
      <c r="EF51">
        <v>7206383</v>
      </c>
      <c r="EG51">
        <v>37833506</v>
      </c>
      <c r="EH51">
        <v>0</v>
      </c>
      <c r="EI51">
        <v>0</v>
      </c>
      <c r="EJ51">
        <v>0</v>
      </c>
      <c r="EK51">
        <v>0</v>
      </c>
      <c r="EL51">
        <v>14010</v>
      </c>
      <c r="EM51">
        <v>0</v>
      </c>
      <c r="EN51">
        <v>104585</v>
      </c>
      <c r="EO51">
        <v>0</v>
      </c>
      <c r="EP51">
        <v>0</v>
      </c>
      <c r="EQ51">
        <v>-4051188</v>
      </c>
      <c r="ER51">
        <v>-1640139</v>
      </c>
      <c r="ES51">
        <v>0</v>
      </c>
      <c r="ET51">
        <v>790549</v>
      </c>
      <c r="EU51">
        <v>0</v>
      </c>
      <c r="EV51">
        <v>0</v>
      </c>
      <c r="EW51">
        <v>0</v>
      </c>
      <c r="EX51">
        <v>0</v>
      </c>
      <c r="EY51">
        <v>0</v>
      </c>
      <c r="EZ51">
        <v>17015</v>
      </c>
      <c r="FA51">
        <v>207</v>
      </c>
      <c r="FB51">
        <v>-240792536</v>
      </c>
      <c r="FC51">
        <v>0</v>
      </c>
      <c r="FD51">
        <v>-2987366</v>
      </c>
      <c r="FE51">
        <v>-3191745</v>
      </c>
      <c r="FF51">
        <v>21404259</v>
      </c>
      <c r="FG51">
        <v>20954881</v>
      </c>
      <c r="FH51">
        <v>449378</v>
      </c>
      <c r="FI51">
        <v>0</v>
      </c>
      <c r="FJ51">
        <v>0</v>
      </c>
      <c r="FK51">
        <v>0</v>
      </c>
      <c r="FL51">
        <v>0</v>
      </c>
      <c r="FM51">
        <v>5157</v>
      </c>
      <c r="FN51">
        <v>0</v>
      </c>
      <c r="FO51">
        <v>0</v>
      </c>
      <c r="FP51">
        <v>-75</v>
      </c>
      <c r="FQ51">
        <v>133976</v>
      </c>
      <c r="FR51">
        <v>0</v>
      </c>
      <c r="FS51">
        <v>40349</v>
      </c>
      <c r="FT51">
        <v>269064</v>
      </c>
      <c r="FU51">
        <v>885</v>
      </c>
      <c r="FV51">
        <v>0</v>
      </c>
      <c r="FW51">
        <v>0</v>
      </c>
      <c r="FX51">
        <v>0</v>
      </c>
      <c r="FY51">
        <v>0</v>
      </c>
      <c r="FZ51">
        <v>0</v>
      </c>
      <c r="GA51">
        <v>0</v>
      </c>
      <c r="GB51">
        <v>22</v>
      </c>
      <c r="GC51">
        <v>0</v>
      </c>
      <c r="GD51">
        <v>0</v>
      </c>
      <c r="GE51">
        <v>26866</v>
      </c>
      <c r="GF51">
        <v>31538</v>
      </c>
      <c r="GG51">
        <v>0</v>
      </c>
      <c r="GH51">
        <v>138532747</v>
      </c>
      <c r="GI51">
        <v>17863120</v>
      </c>
      <c r="GJ51">
        <v>639590</v>
      </c>
      <c r="GK51">
        <v>639590</v>
      </c>
      <c r="GL51">
        <v>0</v>
      </c>
      <c r="GM51">
        <v>0</v>
      </c>
      <c r="GN51">
        <v>380929</v>
      </c>
      <c r="GO51">
        <v>380929</v>
      </c>
      <c r="GP51">
        <v>119430</v>
      </c>
      <c r="GQ51">
        <v>119430</v>
      </c>
      <c r="GR51">
        <v>0</v>
      </c>
      <c r="GS51">
        <v>0</v>
      </c>
      <c r="GT51">
        <v>52262</v>
      </c>
      <c r="GU51">
        <v>52262</v>
      </c>
      <c r="GV51">
        <v>0</v>
      </c>
      <c r="GW51">
        <v>0</v>
      </c>
      <c r="GX51">
        <v>49276</v>
      </c>
      <c r="GY51">
        <v>49276</v>
      </c>
      <c r="GZ51">
        <v>37693</v>
      </c>
      <c r="HA51">
        <v>37693</v>
      </c>
      <c r="HB51">
        <v>113733645</v>
      </c>
      <c r="HC51">
        <v>1178039</v>
      </c>
      <c r="HD51">
        <v>101351589</v>
      </c>
      <c r="HE51">
        <v>1058188</v>
      </c>
      <c r="HF51">
        <v>12382056</v>
      </c>
      <c r="HG51">
        <v>119851</v>
      </c>
      <c r="HH51">
        <v>8739630</v>
      </c>
      <c r="HI51">
        <v>695502</v>
      </c>
      <c r="HJ51">
        <v>5558467</v>
      </c>
      <c r="HK51">
        <v>389224</v>
      </c>
      <c r="HL51">
        <v>3181163</v>
      </c>
      <c r="HM51">
        <v>306278</v>
      </c>
    </row>
    <row r="52" spans="1:221" x14ac:dyDescent="0.25">
      <c r="A52" t="s">
        <v>1056</v>
      </c>
      <c r="B52">
        <v>92994809</v>
      </c>
      <c r="C52">
        <v>145916386</v>
      </c>
      <c r="D52">
        <v>23309650</v>
      </c>
      <c r="E52">
        <v>92995198</v>
      </c>
      <c r="F52">
        <v>145916386</v>
      </c>
      <c r="G52">
        <v>23309650</v>
      </c>
      <c r="H52">
        <v>92699960</v>
      </c>
      <c r="I52">
        <v>145777298</v>
      </c>
      <c r="J52">
        <v>23309547</v>
      </c>
      <c r="K52">
        <v>7060220</v>
      </c>
      <c r="L52">
        <v>79989728</v>
      </c>
      <c r="M52">
        <v>13842643</v>
      </c>
      <c r="N52">
        <v>6647850</v>
      </c>
      <c r="O52">
        <v>38167517</v>
      </c>
      <c r="P52">
        <v>0</v>
      </c>
      <c r="Q52">
        <v>4882176</v>
      </c>
      <c r="R52">
        <v>38164175</v>
      </c>
      <c r="S52">
        <v>0</v>
      </c>
      <c r="T52">
        <v>4882207</v>
      </c>
      <c r="U52">
        <v>0</v>
      </c>
      <c r="V52">
        <v>0</v>
      </c>
      <c r="W52">
        <v>0</v>
      </c>
      <c r="X52">
        <v>6151870</v>
      </c>
      <c r="Y52">
        <v>0</v>
      </c>
      <c r="Z52">
        <v>35303978</v>
      </c>
      <c r="AA52">
        <v>0</v>
      </c>
      <c r="AB52">
        <v>-31</v>
      </c>
      <c r="AC52">
        <v>-3291982</v>
      </c>
      <c r="AD52">
        <v>0</v>
      </c>
      <c r="AE52">
        <v>0</v>
      </c>
      <c r="AF52">
        <v>309</v>
      </c>
      <c r="AG52">
        <v>0</v>
      </c>
      <c r="AH52">
        <v>0</v>
      </c>
      <c r="AI52">
        <v>0</v>
      </c>
      <c r="AJ52">
        <v>0</v>
      </c>
      <c r="AK52">
        <v>0</v>
      </c>
      <c r="AL52">
        <v>1506127</v>
      </c>
      <c r="AM52">
        <v>3342</v>
      </c>
      <c r="AN52">
        <v>0</v>
      </c>
      <c r="AO52">
        <v>0</v>
      </c>
      <c r="AP52">
        <v>0</v>
      </c>
      <c r="AQ52">
        <v>0</v>
      </c>
      <c r="AR52">
        <v>78477</v>
      </c>
      <c r="AS52">
        <v>118568</v>
      </c>
      <c r="AT52">
        <v>30180</v>
      </c>
      <c r="AU52">
        <v>663</v>
      </c>
      <c r="AV52">
        <v>29035</v>
      </c>
      <c r="AW52">
        <v>0</v>
      </c>
      <c r="AX52">
        <v>2624</v>
      </c>
      <c r="AY52">
        <v>0</v>
      </c>
      <c r="AZ52">
        <v>412370</v>
      </c>
      <c r="BA52">
        <v>41822211</v>
      </c>
      <c r="BB52">
        <v>13842643</v>
      </c>
      <c r="BC52">
        <v>36947714</v>
      </c>
      <c r="BD52">
        <v>12839431</v>
      </c>
      <c r="BE52">
        <v>244016</v>
      </c>
      <c r="BF52">
        <v>77924</v>
      </c>
      <c r="BG52">
        <v>667295</v>
      </c>
      <c r="BH52">
        <v>251462</v>
      </c>
      <c r="BI52">
        <v>421335</v>
      </c>
      <c r="BJ52">
        <v>48800</v>
      </c>
      <c r="BK52">
        <v>3231</v>
      </c>
      <c r="BL52">
        <v>614</v>
      </c>
      <c r="BM52">
        <v>253664</v>
      </c>
      <c r="BN52">
        <v>1697597</v>
      </c>
      <c r="BO52">
        <v>253664</v>
      </c>
      <c r="BP52">
        <v>-12</v>
      </c>
      <c r="BQ52">
        <v>617</v>
      </c>
      <c r="BR52">
        <v>153844</v>
      </c>
      <c r="BS52">
        <v>1029569</v>
      </c>
      <c r="BT52">
        <v>153844</v>
      </c>
      <c r="BU52">
        <v>0</v>
      </c>
      <c r="BV52">
        <v>0</v>
      </c>
      <c r="BW52">
        <v>550</v>
      </c>
      <c r="BX52">
        <v>3680</v>
      </c>
      <c r="BY52">
        <v>550</v>
      </c>
      <c r="BZ52">
        <v>2</v>
      </c>
      <c r="CA52">
        <v>12</v>
      </c>
      <c r="CB52">
        <v>2</v>
      </c>
      <c r="CC52">
        <v>3705</v>
      </c>
      <c r="CF52">
        <v>0</v>
      </c>
      <c r="CG52">
        <v>807762</v>
      </c>
      <c r="CH52">
        <v>216352</v>
      </c>
      <c r="CI52">
        <v>-44651271</v>
      </c>
      <c r="CJ52">
        <v>43085195</v>
      </c>
      <c r="CK52">
        <v>0</v>
      </c>
      <c r="CL52">
        <v>45539818</v>
      </c>
      <c r="CM52">
        <v>-90191089</v>
      </c>
      <c r="CN52">
        <v>43085195</v>
      </c>
      <c r="CO52">
        <v>0</v>
      </c>
      <c r="CP52">
        <v>90752</v>
      </c>
      <c r="CQ52">
        <v>0</v>
      </c>
      <c r="CR52">
        <v>90752</v>
      </c>
      <c r="CS52">
        <v>0</v>
      </c>
      <c r="CT52">
        <v>0</v>
      </c>
      <c r="CU52">
        <v>0</v>
      </c>
      <c r="CV52">
        <v>0</v>
      </c>
      <c r="CW52">
        <v>0</v>
      </c>
      <c r="CX52">
        <v>0</v>
      </c>
      <c r="CY52">
        <v>0</v>
      </c>
      <c r="CZ52">
        <v>0</v>
      </c>
      <c r="DA52">
        <v>0</v>
      </c>
      <c r="DB52">
        <v>0</v>
      </c>
      <c r="DC52">
        <v>0</v>
      </c>
      <c r="DD52">
        <v>0</v>
      </c>
      <c r="DE52">
        <v>0</v>
      </c>
      <c r="DF52">
        <v>0</v>
      </c>
      <c r="DG52">
        <v>0</v>
      </c>
      <c r="DH52">
        <v>0</v>
      </c>
      <c r="DI52">
        <v>0</v>
      </c>
      <c r="DJ52">
        <v>0</v>
      </c>
      <c r="DK52">
        <v>0</v>
      </c>
      <c r="DL52">
        <v>7958</v>
      </c>
      <c r="DM52">
        <v>6602884</v>
      </c>
      <c r="DN52">
        <v>19703426</v>
      </c>
      <c r="DO52">
        <v>0</v>
      </c>
      <c r="DP52">
        <v>-2006832</v>
      </c>
      <c r="DQ52">
        <v>-5988515</v>
      </c>
      <c r="DR52">
        <v>0</v>
      </c>
      <c r="DS52">
        <v>0</v>
      </c>
      <c r="DT52">
        <v>6502637</v>
      </c>
      <c r="DU52">
        <v>19404284</v>
      </c>
      <c r="DV52">
        <v>0</v>
      </c>
      <c r="DW52">
        <v>16191</v>
      </c>
      <c r="DX52">
        <v>48315</v>
      </c>
      <c r="DY52">
        <v>0</v>
      </c>
      <c r="DZ52">
        <v>50683</v>
      </c>
      <c r="EA52">
        <v>0</v>
      </c>
      <c r="EB52">
        <v>0</v>
      </c>
      <c r="EC52">
        <v>0</v>
      </c>
      <c r="ED52">
        <v>4483761</v>
      </c>
      <c r="EE52">
        <v>0</v>
      </c>
      <c r="EF52">
        <v>1007989</v>
      </c>
      <c r="EG52">
        <v>5291940</v>
      </c>
      <c r="EH52">
        <v>0</v>
      </c>
      <c r="EI52">
        <v>0</v>
      </c>
      <c r="EJ52">
        <v>0</v>
      </c>
      <c r="EK52">
        <v>0</v>
      </c>
      <c r="EL52">
        <v>549</v>
      </c>
      <c r="EM52">
        <v>0</v>
      </c>
      <c r="EN52">
        <v>0</v>
      </c>
      <c r="EO52">
        <v>0</v>
      </c>
      <c r="EP52">
        <v>0</v>
      </c>
      <c r="EQ52">
        <v>-1210277</v>
      </c>
      <c r="ER52">
        <v>-3418</v>
      </c>
      <c r="ES52">
        <v>0</v>
      </c>
      <c r="ET52">
        <v>-98363</v>
      </c>
      <c r="EU52">
        <v>0</v>
      </c>
      <c r="EV52">
        <v>0</v>
      </c>
      <c r="EW52">
        <v>0</v>
      </c>
      <c r="EX52">
        <v>0</v>
      </c>
      <c r="EY52">
        <v>0</v>
      </c>
      <c r="EZ52">
        <v>0</v>
      </c>
      <c r="FA52">
        <v>0</v>
      </c>
      <c r="FB52">
        <v>-101009858</v>
      </c>
      <c r="FC52">
        <v>0</v>
      </c>
      <c r="FD52">
        <v>0</v>
      </c>
      <c r="FE52">
        <v>0</v>
      </c>
      <c r="FF52">
        <v>2443148</v>
      </c>
      <c r="FG52">
        <v>2172315</v>
      </c>
      <c r="FH52">
        <v>270833</v>
      </c>
      <c r="FI52">
        <v>0</v>
      </c>
      <c r="FJ52">
        <v>0</v>
      </c>
      <c r="FK52">
        <v>0</v>
      </c>
      <c r="FL52">
        <v>0</v>
      </c>
      <c r="FM52">
        <v>0</v>
      </c>
      <c r="FN52">
        <v>0</v>
      </c>
      <c r="FO52">
        <v>0</v>
      </c>
      <c r="FP52">
        <v>0</v>
      </c>
      <c r="FQ52">
        <v>1199</v>
      </c>
      <c r="FR52">
        <v>0</v>
      </c>
      <c r="FS52">
        <v>569</v>
      </c>
      <c r="FT52">
        <v>268180</v>
      </c>
      <c r="FU52">
        <v>885</v>
      </c>
      <c r="FV52">
        <v>0</v>
      </c>
      <c r="FW52">
        <v>0</v>
      </c>
      <c r="FX52">
        <v>0</v>
      </c>
      <c r="FY52">
        <v>0</v>
      </c>
      <c r="FZ52">
        <v>0</v>
      </c>
      <c r="GA52">
        <v>0</v>
      </c>
      <c r="GB52">
        <v>0</v>
      </c>
      <c r="GC52">
        <v>0</v>
      </c>
      <c r="GD52">
        <v>0</v>
      </c>
      <c r="GE52">
        <v>0</v>
      </c>
      <c r="GF52">
        <v>0</v>
      </c>
      <c r="GG52">
        <v>0</v>
      </c>
      <c r="GH52">
        <v>10526607</v>
      </c>
      <c r="GI52">
        <v>1458421</v>
      </c>
      <c r="GJ52">
        <v>-12563</v>
      </c>
      <c r="GK52">
        <v>-12563</v>
      </c>
      <c r="GL52">
        <v>0</v>
      </c>
      <c r="GM52">
        <v>0</v>
      </c>
      <c r="GN52">
        <v>-19535</v>
      </c>
      <c r="GO52">
        <v>-19535</v>
      </c>
      <c r="GP52">
        <v>0</v>
      </c>
      <c r="GQ52">
        <v>0</v>
      </c>
      <c r="GR52">
        <v>0</v>
      </c>
      <c r="GS52">
        <v>0</v>
      </c>
      <c r="GT52">
        <v>0</v>
      </c>
      <c r="GU52">
        <v>0</v>
      </c>
      <c r="GV52">
        <v>0</v>
      </c>
      <c r="GW52">
        <v>0</v>
      </c>
      <c r="GX52">
        <v>6127</v>
      </c>
      <c r="GY52">
        <v>6127</v>
      </c>
      <c r="GZ52">
        <v>845</v>
      </c>
      <c r="HA52">
        <v>845</v>
      </c>
      <c r="HB52">
        <v>8559960</v>
      </c>
      <c r="HC52">
        <v>596872</v>
      </c>
      <c r="HD52">
        <v>7767824</v>
      </c>
      <c r="HE52">
        <v>557170</v>
      </c>
      <c r="HF52">
        <v>792136</v>
      </c>
      <c r="HG52">
        <v>39702</v>
      </c>
      <c r="HH52">
        <v>1101086</v>
      </c>
      <c r="HI52">
        <v>0</v>
      </c>
      <c r="HJ52">
        <v>722015</v>
      </c>
      <c r="HK52">
        <v>0</v>
      </c>
      <c r="HL52">
        <v>379071</v>
      </c>
      <c r="HM52">
        <v>0</v>
      </c>
    </row>
    <row r="53" spans="1:221" x14ac:dyDescent="0.25">
      <c r="A53" t="s">
        <v>1057</v>
      </c>
      <c r="B53">
        <v>10472597</v>
      </c>
      <c r="C53">
        <v>15162370</v>
      </c>
      <c r="D53">
        <v>2561975</v>
      </c>
      <c r="E53">
        <v>10472614</v>
      </c>
      <c r="F53">
        <v>15162370</v>
      </c>
      <c r="G53">
        <v>2561975</v>
      </c>
      <c r="H53">
        <v>10404483</v>
      </c>
      <c r="I53">
        <v>15145599</v>
      </c>
      <c r="J53">
        <v>2561971</v>
      </c>
      <c r="K53">
        <v>592393</v>
      </c>
      <c r="L53">
        <v>11034231</v>
      </c>
      <c r="M53">
        <v>1999082</v>
      </c>
      <c r="N53">
        <v>530499</v>
      </c>
      <c r="O53">
        <v>4224511</v>
      </c>
      <c r="P53">
        <v>0</v>
      </c>
      <c r="Q53">
        <v>477753</v>
      </c>
      <c r="R53">
        <v>4224511</v>
      </c>
      <c r="S53">
        <v>0</v>
      </c>
      <c r="T53">
        <v>477753</v>
      </c>
      <c r="U53">
        <v>0</v>
      </c>
      <c r="V53">
        <v>0</v>
      </c>
      <c r="W53">
        <v>0</v>
      </c>
      <c r="X53">
        <v>338811</v>
      </c>
      <c r="Y53">
        <v>0</v>
      </c>
      <c r="Z53">
        <v>3848492</v>
      </c>
      <c r="AA53">
        <v>0</v>
      </c>
      <c r="AB53">
        <v>0</v>
      </c>
      <c r="AC53">
        <v>32295</v>
      </c>
      <c r="AD53">
        <v>0</v>
      </c>
      <c r="AE53">
        <v>0</v>
      </c>
      <c r="AF53">
        <v>4913</v>
      </c>
      <c r="AG53">
        <v>0</v>
      </c>
      <c r="AH53">
        <v>0</v>
      </c>
      <c r="AI53">
        <v>0</v>
      </c>
      <c r="AJ53">
        <v>0</v>
      </c>
      <c r="AK53">
        <v>0</v>
      </c>
      <c r="AL53">
        <v>0</v>
      </c>
      <c r="AM53">
        <v>0</v>
      </c>
      <c r="AN53">
        <v>0</v>
      </c>
      <c r="AO53">
        <v>0</v>
      </c>
      <c r="AP53">
        <v>0</v>
      </c>
      <c r="AQ53">
        <v>0</v>
      </c>
      <c r="AR53">
        <v>12150</v>
      </c>
      <c r="AS53">
        <v>35094</v>
      </c>
      <c r="AT53">
        <v>-1</v>
      </c>
      <c r="AU53">
        <v>0</v>
      </c>
      <c r="AV53">
        <v>-346</v>
      </c>
      <c r="AW53">
        <v>0</v>
      </c>
      <c r="AX53">
        <v>5849</v>
      </c>
      <c r="AY53">
        <v>0</v>
      </c>
      <c r="AZ53">
        <v>61894</v>
      </c>
      <c r="BA53">
        <v>6809720</v>
      </c>
      <c r="BB53">
        <v>1999082</v>
      </c>
      <c r="BC53">
        <v>6069780</v>
      </c>
      <c r="BD53">
        <v>1859141</v>
      </c>
      <c r="BE53">
        <v>47228</v>
      </c>
      <c r="BF53">
        <v>11706</v>
      </c>
      <c r="BG53">
        <v>114391</v>
      </c>
      <c r="BH53">
        <v>31684</v>
      </c>
      <c r="BI53">
        <v>7462</v>
      </c>
      <c r="BJ53">
        <v>441</v>
      </c>
      <c r="BK53">
        <v>650</v>
      </c>
      <c r="BL53">
        <v>114</v>
      </c>
      <c r="BM53">
        <v>28447</v>
      </c>
      <c r="BN53">
        <v>190377</v>
      </c>
      <c r="BO53">
        <v>28447</v>
      </c>
      <c r="BP53">
        <v>0</v>
      </c>
      <c r="BQ53">
        <v>315</v>
      </c>
      <c r="BR53">
        <v>32738</v>
      </c>
      <c r="BS53">
        <v>219094</v>
      </c>
      <c r="BT53">
        <v>32738</v>
      </c>
      <c r="BU53">
        <v>0</v>
      </c>
      <c r="BV53">
        <v>0</v>
      </c>
      <c r="BW53">
        <v>0</v>
      </c>
      <c r="BX53">
        <v>0</v>
      </c>
      <c r="BY53">
        <v>0</v>
      </c>
      <c r="BZ53">
        <v>0</v>
      </c>
      <c r="CA53">
        <v>0</v>
      </c>
      <c r="CB53">
        <v>0</v>
      </c>
      <c r="CC53">
        <v>394</v>
      </c>
      <c r="CF53">
        <v>0</v>
      </c>
      <c r="CG53">
        <v>160738</v>
      </c>
      <c r="CH53">
        <v>34811</v>
      </c>
      <c r="CI53">
        <v>9658892</v>
      </c>
      <c r="CJ53">
        <v>127153</v>
      </c>
      <c r="CK53">
        <v>0</v>
      </c>
      <c r="CL53">
        <v>9653755</v>
      </c>
      <c r="CM53">
        <v>5137</v>
      </c>
      <c r="CN53">
        <v>127153</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100167</v>
      </c>
      <c r="EE53">
        <v>0</v>
      </c>
      <c r="EF53">
        <v>5137</v>
      </c>
      <c r="EG53">
        <v>26969</v>
      </c>
      <c r="EH53">
        <v>0</v>
      </c>
      <c r="EI53">
        <v>0</v>
      </c>
      <c r="EJ53">
        <v>0</v>
      </c>
      <c r="EK53">
        <v>0</v>
      </c>
      <c r="EL53">
        <v>17</v>
      </c>
      <c r="EM53">
        <v>0</v>
      </c>
      <c r="EN53">
        <v>0</v>
      </c>
      <c r="EO53">
        <v>0</v>
      </c>
      <c r="EP53">
        <v>0</v>
      </c>
      <c r="EQ53">
        <v>0</v>
      </c>
      <c r="ER53">
        <v>0</v>
      </c>
      <c r="ES53">
        <v>0</v>
      </c>
      <c r="ET53">
        <v>0</v>
      </c>
      <c r="EU53">
        <v>0</v>
      </c>
      <c r="EV53">
        <v>0</v>
      </c>
      <c r="EW53">
        <v>0</v>
      </c>
      <c r="EX53">
        <v>0</v>
      </c>
      <c r="EY53">
        <v>0</v>
      </c>
      <c r="EZ53">
        <v>0</v>
      </c>
      <c r="FA53">
        <v>0</v>
      </c>
      <c r="FB53">
        <v>0</v>
      </c>
      <c r="FC53">
        <v>0</v>
      </c>
      <c r="FD53">
        <v>0</v>
      </c>
      <c r="FE53">
        <v>0</v>
      </c>
      <c r="FF53">
        <v>127629</v>
      </c>
      <c r="FG53">
        <v>127629</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1703468</v>
      </c>
      <c r="GI53">
        <v>98964</v>
      </c>
      <c r="GJ53">
        <v>-5275</v>
      </c>
      <c r="GK53">
        <v>-5275</v>
      </c>
      <c r="GL53">
        <v>0</v>
      </c>
      <c r="GM53">
        <v>0</v>
      </c>
      <c r="GN53">
        <v>-6181</v>
      </c>
      <c r="GO53">
        <v>-6181</v>
      </c>
      <c r="GP53">
        <v>0</v>
      </c>
      <c r="GQ53">
        <v>0</v>
      </c>
      <c r="GR53">
        <v>0</v>
      </c>
      <c r="GS53">
        <v>0</v>
      </c>
      <c r="GT53">
        <v>0</v>
      </c>
      <c r="GU53">
        <v>0</v>
      </c>
      <c r="GV53">
        <v>0</v>
      </c>
      <c r="GW53">
        <v>0</v>
      </c>
      <c r="GX53">
        <v>-293</v>
      </c>
      <c r="GY53">
        <v>-293</v>
      </c>
      <c r="GZ53">
        <v>1199</v>
      </c>
      <c r="HA53">
        <v>1199</v>
      </c>
      <c r="HB53">
        <v>1464748</v>
      </c>
      <c r="HC53">
        <v>0</v>
      </c>
      <c r="HD53">
        <v>1181514</v>
      </c>
      <c r="HE53">
        <v>0</v>
      </c>
      <c r="HF53">
        <v>283234</v>
      </c>
      <c r="HG53">
        <v>0</v>
      </c>
      <c r="HH53">
        <v>138517</v>
      </c>
      <c r="HI53">
        <v>0</v>
      </c>
      <c r="HJ53">
        <v>85868</v>
      </c>
      <c r="HK53">
        <v>0</v>
      </c>
      <c r="HL53">
        <v>52649</v>
      </c>
      <c r="HM53">
        <v>0</v>
      </c>
    </row>
    <row r="54" spans="1:221" x14ac:dyDescent="0.25">
      <c r="A54" t="s">
        <v>1058</v>
      </c>
      <c r="B54">
        <v>11244819</v>
      </c>
      <c r="C54">
        <v>23486237</v>
      </c>
      <c r="D54">
        <v>3212295</v>
      </c>
      <c r="E54">
        <v>11244770</v>
      </c>
      <c r="F54">
        <v>23486237</v>
      </c>
      <c r="G54">
        <v>3212295</v>
      </c>
      <c r="H54">
        <v>11163331</v>
      </c>
      <c r="I54">
        <v>23449821</v>
      </c>
      <c r="J54">
        <v>3212285</v>
      </c>
      <c r="K54">
        <v>704725</v>
      </c>
      <c r="L54">
        <v>12375778</v>
      </c>
      <c r="M54">
        <v>2272659</v>
      </c>
      <c r="N54">
        <v>634268</v>
      </c>
      <c r="O54">
        <v>4803917</v>
      </c>
      <c r="P54">
        <v>0</v>
      </c>
      <c r="Q54">
        <v>630434</v>
      </c>
      <c r="R54">
        <v>4803914</v>
      </c>
      <c r="S54">
        <v>0</v>
      </c>
      <c r="T54">
        <v>630443</v>
      </c>
      <c r="U54">
        <v>0</v>
      </c>
      <c r="V54">
        <v>0</v>
      </c>
      <c r="W54">
        <v>0</v>
      </c>
      <c r="X54">
        <v>153699</v>
      </c>
      <c r="Y54">
        <v>0</v>
      </c>
      <c r="Z54">
        <v>4610809</v>
      </c>
      <c r="AA54">
        <v>0</v>
      </c>
      <c r="AB54">
        <v>-9</v>
      </c>
      <c r="AC54">
        <v>39384</v>
      </c>
      <c r="AD54">
        <v>0</v>
      </c>
      <c r="AE54">
        <v>0</v>
      </c>
      <c r="AF54">
        <v>22</v>
      </c>
      <c r="AG54">
        <v>0</v>
      </c>
      <c r="AH54">
        <v>9</v>
      </c>
      <c r="AI54">
        <v>3</v>
      </c>
      <c r="AJ54">
        <v>0</v>
      </c>
      <c r="AK54">
        <v>0</v>
      </c>
      <c r="AL54">
        <v>0</v>
      </c>
      <c r="AM54">
        <v>0</v>
      </c>
      <c r="AN54">
        <v>0</v>
      </c>
      <c r="AO54">
        <v>0</v>
      </c>
      <c r="AP54">
        <v>0</v>
      </c>
      <c r="AQ54">
        <v>0</v>
      </c>
      <c r="AR54">
        <v>375</v>
      </c>
      <c r="AS54">
        <v>3564</v>
      </c>
      <c r="AT54">
        <v>0</v>
      </c>
      <c r="AU54">
        <v>0</v>
      </c>
      <c r="AV54">
        <v>-114</v>
      </c>
      <c r="AW54">
        <v>0</v>
      </c>
      <c r="AX54">
        <v>0</v>
      </c>
      <c r="AY54">
        <v>0</v>
      </c>
      <c r="AZ54">
        <v>70457</v>
      </c>
      <c r="BA54">
        <v>7571861</v>
      </c>
      <c r="BB54">
        <v>2272659</v>
      </c>
      <c r="BC54">
        <v>6736572</v>
      </c>
      <c r="BD54">
        <v>2020972</v>
      </c>
      <c r="BE54">
        <v>52054</v>
      </c>
      <c r="BF54">
        <v>15616</v>
      </c>
      <c r="BG54">
        <v>110132</v>
      </c>
      <c r="BH54">
        <v>33040</v>
      </c>
      <c r="BI54">
        <v>60984</v>
      </c>
      <c r="BJ54">
        <v>9148</v>
      </c>
      <c r="BK54">
        <v>155</v>
      </c>
      <c r="BL54">
        <v>46</v>
      </c>
      <c r="BM54">
        <v>51304</v>
      </c>
      <c r="BN54">
        <v>343339</v>
      </c>
      <c r="BO54">
        <v>110500</v>
      </c>
      <c r="BP54">
        <v>0</v>
      </c>
      <c r="BQ54">
        <v>143</v>
      </c>
      <c r="BR54">
        <v>18805</v>
      </c>
      <c r="BS54">
        <v>125846</v>
      </c>
      <c r="BT54">
        <v>40502</v>
      </c>
      <c r="BU54">
        <v>0</v>
      </c>
      <c r="BV54">
        <v>0</v>
      </c>
      <c r="BW54">
        <v>12</v>
      </c>
      <c r="BX54">
        <v>79</v>
      </c>
      <c r="BY54">
        <v>25</v>
      </c>
      <c r="BZ54">
        <v>0</v>
      </c>
      <c r="CA54">
        <v>0</v>
      </c>
      <c r="CB54">
        <v>0</v>
      </c>
      <c r="CC54">
        <v>193</v>
      </c>
      <c r="CF54">
        <v>0</v>
      </c>
      <c r="CG54">
        <v>142700</v>
      </c>
      <c r="CH54">
        <v>42810</v>
      </c>
      <c r="CI54">
        <v>10124175</v>
      </c>
      <c r="CJ54">
        <v>5724131</v>
      </c>
      <c r="CK54">
        <v>0</v>
      </c>
      <c r="CL54">
        <v>9277126</v>
      </c>
      <c r="CM54">
        <v>847049</v>
      </c>
      <c r="CN54">
        <v>5724131</v>
      </c>
      <c r="CO54">
        <v>0</v>
      </c>
      <c r="CP54">
        <v>1469</v>
      </c>
      <c r="CQ54">
        <v>0</v>
      </c>
      <c r="CR54">
        <v>1469</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1275654</v>
      </c>
      <c r="EE54">
        <v>0</v>
      </c>
      <c r="EF54">
        <v>847049</v>
      </c>
      <c r="EG54">
        <v>4447008</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267456</v>
      </c>
      <c r="FG54">
        <v>267447</v>
      </c>
      <c r="FH54">
        <v>9</v>
      </c>
      <c r="FI54">
        <v>0</v>
      </c>
      <c r="FJ54">
        <v>0</v>
      </c>
      <c r="FK54">
        <v>0</v>
      </c>
      <c r="FL54">
        <v>0</v>
      </c>
      <c r="FM54">
        <v>0</v>
      </c>
      <c r="FN54">
        <v>0</v>
      </c>
      <c r="FO54">
        <v>0</v>
      </c>
      <c r="FP54">
        <v>0</v>
      </c>
      <c r="FQ54">
        <v>0</v>
      </c>
      <c r="FR54">
        <v>0</v>
      </c>
      <c r="FS54">
        <v>9</v>
      </c>
      <c r="FT54">
        <v>0</v>
      </c>
      <c r="FU54">
        <v>0</v>
      </c>
      <c r="FV54">
        <v>0</v>
      </c>
      <c r="FW54">
        <v>0</v>
      </c>
      <c r="FX54">
        <v>0</v>
      </c>
      <c r="FY54">
        <v>0</v>
      </c>
      <c r="FZ54">
        <v>0</v>
      </c>
      <c r="GA54">
        <v>0</v>
      </c>
      <c r="GB54">
        <v>0</v>
      </c>
      <c r="GC54">
        <v>0</v>
      </c>
      <c r="GD54">
        <v>0</v>
      </c>
      <c r="GE54">
        <v>0</v>
      </c>
      <c r="GF54">
        <v>0</v>
      </c>
      <c r="GG54">
        <v>0</v>
      </c>
      <c r="GH54">
        <v>2960146</v>
      </c>
      <c r="GI54">
        <v>401715</v>
      </c>
      <c r="GJ54">
        <v>8219</v>
      </c>
      <c r="GK54">
        <v>8219</v>
      </c>
      <c r="GL54">
        <v>0</v>
      </c>
      <c r="GM54">
        <v>0</v>
      </c>
      <c r="GN54">
        <v>4471</v>
      </c>
      <c r="GO54">
        <v>4471</v>
      </c>
      <c r="GP54">
        <v>0</v>
      </c>
      <c r="GQ54">
        <v>0</v>
      </c>
      <c r="GR54">
        <v>0</v>
      </c>
      <c r="GS54">
        <v>0</v>
      </c>
      <c r="GT54">
        <v>0</v>
      </c>
      <c r="GU54">
        <v>0</v>
      </c>
      <c r="GV54">
        <v>0</v>
      </c>
      <c r="GW54">
        <v>0</v>
      </c>
      <c r="GX54">
        <v>2308</v>
      </c>
      <c r="GY54">
        <v>2308</v>
      </c>
      <c r="GZ54">
        <v>1440</v>
      </c>
      <c r="HA54">
        <v>1440</v>
      </c>
      <c r="HB54">
        <v>2364865</v>
      </c>
      <c r="HC54">
        <v>0</v>
      </c>
      <c r="HD54">
        <v>1970219</v>
      </c>
      <c r="HE54">
        <v>0</v>
      </c>
      <c r="HF54">
        <v>394646</v>
      </c>
      <c r="HG54">
        <v>0</v>
      </c>
      <c r="HH54">
        <v>192586</v>
      </c>
      <c r="HI54">
        <v>0</v>
      </c>
      <c r="HJ54">
        <v>131226</v>
      </c>
      <c r="HK54">
        <v>0</v>
      </c>
      <c r="HL54">
        <v>61360</v>
      </c>
      <c r="HM54">
        <v>0</v>
      </c>
    </row>
    <row r="55" spans="1:221" x14ac:dyDescent="0.25">
      <c r="A55" t="s">
        <v>1059</v>
      </c>
      <c r="B55">
        <v>383143840</v>
      </c>
      <c r="C55">
        <v>285131517</v>
      </c>
      <c r="D55">
        <v>32552484</v>
      </c>
      <c r="E55">
        <v>383142691</v>
      </c>
      <c r="F55">
        <v>285131517</v>
      </c>
      <c r="G55">
        <v>32552484</v>
      </c>
      <c r="H55">
        <v>381783547</v>
      </c>
      <c r="I55">
        <v>284927210</v>
      </c>
      <c r="J55">
        <v>32552412</v>
      </c>
      <c r="K55">
        <v>19670707</v>
      </c>
      <c r="L55">
        <v>170420051</v>
      </c>
      <c r="M55">
        <v>21834609</v>
      </c>
      <c r="N55">
        <v>18535941</v>
      </c>
      <c r="O55">
        <v>101380904</v>
      </c>
      <c r="P55">
        <v>0</v>
      </c>
      <c r="Q55">
        <v>10798432</v>
      </c>
      <c r="R55">
        <v>77668266</v>
      </c>
      <c r="S55">
        <v>0</v>
      </c>
      <c r="T55">
        <v>10236770</v>
      </c>
      <c r="U55">
        <v>0</v>
      </c>
      <c r="V55">
        <v>0</v>
      </c>
      <c r="W55">
        <v>0</v>
      </c>
      <c r="X55">
        <v>2044441</v>
      </c>
      <c r="Y55">
        <v>0</v>
      </c>
      <c r="Z55">
        <v>71923071</v>
      </c>
      <c r="AA55">
        <v>0</v>
      </c>
      <c r="AB55">
        <v>561678</v>
      </c>
      <c r="AC55">
        <v>3697101</v>
      </c>
      <c r="AD55">
        <v>0</v>
      </c>
      <c r="AE55">
        <v>-16</v>
      </c>
      <c r="AF55">
        <v>3653</v>
      </c>
      <c r="AG55">
        <v>0</v>
      </c>
      <c r="AH55">
        <v>-29</v>
      </c>
      <c r="AI55">
        <v>-87</v>
      </c>
      <c r="AJ55">
        <v>0</v>
      </c>
      <c r="AK55">
        <v>13</v>
      </c>
      <c r="AL55">
        <v>377364</v>
      </c>
      <c r="AM55">
        <v>2</v>
      </c>
      <c r="AN55">
        <v>0</v>
      </c>
      <c r="AO55">
        <v>4191800</v>
      </c>
      <c r="AP55">
        <v>23712723</v>
      </c>
      <c r="AQ55">
        <v>0</v>
      </c>
      <c r="AR55">
        <v>850596</v>
      </c>
      <c r="AS55">
        <v>1072874</v>
      </c>
      <c r="AT55">
        <v>223089</v>
      </c>
      <c r="AU55">
        <v>14245</v>
      </c>
      <c r="AV55">
        <v>349613</v>
      </c>
      <c r="AW55">
        <v>607</v>
      </c>
      <c r="AX55">
        <v>657337</v>
      </c>
      <c r="AY55">
        <v>0</v>
      </c>
      <c r="AZ55">
        <v>1134766</v>
      </c>
      <c r="BA55">
        <v>69039147</v>
      </c>
      <c r="BB55">
        <v>21834609</v>
      </c>
      <c r="BC55">
        <v>57259788</v>
      </c>
      <c r="BD55">
        <v>18680388</v>
      </c>
      <c r="BE55">
        <v>303131</v>
      </c>
      <c r="BF55">
        <v>113302</v>
      </c>
      <c r="BG55">
        <v>1101542</v>
      </c>
      <c r="BH55">
        <v>313290</v>
      </c>
      <c r="BI55">
        <v>1186433</v>
      </c>
      <c r="BJ55">
        <v>158192</v>
      </c>
      <c r="BK55">
        <v>3798</v>
      </c>
      <c r="BL55">
        <v>1787</v>
      </c>
      <c r="BM55">
        <v>538889</v>
      </c>
      <c r="BN55">
        <v>3606411</v>
      </c>
      <c r="BO55">
        <v>896016</v>
      </c>
      <c r="BP55">
        <v>-28</v>
      </c>
      <c r="BQ55">
        <v>8265</v>
      </c>
      <c r="BR55">
        <v>571994</v>
      </c>
      <c r="BS55">
        <v>3827961</v>
      </c>
      <c r="BT55">
        <v>1200599</v>
      </c>
      <c r="BU55">
        <v>1294</v>
      </c>
      <c r="BV55">
        <v>285</v>
      </c>
      <c r="BW55">
        <v>8741</v>
      </c>
      <c r="BX55">
        <v>58500</v>
      </c>
      <c r="BY55">
        <v>37801</v>
      </c>
      <c r="BZ55">
        <v>1060</v>
      </c>
      <c r="CA55">
        <v>7091</v>
      </c>
      <c r="CB55">
        <v>1219</v>
      </c>
      <c r="CC55">
        <v>5845</v>
      </c>
      <c r="CF55">
        <v>0</v>
      </c>
      <c r="CG55">
        <v>1683198</v>
      </c>
      <c r="CH55">
        <v>431730</v>
      </c>
      <c r="CI55">
        <v>33174002</v>
      </c>
      <c r="CJ55">
        <v>61009620</v>
      </c>
      <c r="CK55">
        <v>0</v>
      </c>
      <c r="CL55">
        <v>163059110</v>
      </c>
      <c r="CM55">
        <v>-129885108</v>
      </c>
      <c r="CN55">
        <v>61009620</v>
      </c>
      <c r="CO55">
        <v>0</v>
      </c>
      <c r="CP55">
        <v>266452</v>
      </c>
      <c r="CQ55">
        <v>0</v>
      </c>
      <c r="CR55">
        <v>270909</v>
      </c>
      <c r="CS55">
        <v>0</v>
      </c>
      <c r="CT55">
        <v>-4457</v>
      </c>
      <c r="CU55">
        <v>0</v>
      </c>
      <c r="CV55">
        <v>0</v>
      </c>
      <c r="CW55">
        <v>0</v>
      </c>
      <c r="CX55">
        <v>0</v>
      </c>
      <c r="CY55">
        <v>0</v>
      </c>
      <c r="CZ55">
        <v>0</v>
      </c>
      <c r="DA55">
        <v>137322</v>
      </c>
      <c r="DB55">
        <v>28126</v>
      </c>
      <c r="DC55">
        <v>0</v>
      </c>
      <c r="DD55">
        <v>0</v>
      </c>
      <c r="DE55">
        <v>0</v>
      </c>
      <c r="DF55">
        <v>-631</v>
      </c>
      <c r="DG55">
        <v>0</v>
      </c>
      <c r="DH55">
        <v>0</v>
      </c>
      <c r="DI55">
        <v>0</v>
      </c>
      <c r="DJ55">
        <v>0</v>
      </c>
      <c r="DK55">
        <v>0</v>
      </c>
      <c r="DL55">
        <v>170426</v>
      </c>
      <c r="DM55">
        <v>5637334</v>
      </c>
      <c r="DN55">
        <v>16822165</v>
      </c>
      <c r="DO55">
        <v>0</v>
      </c>
      <c r="DP55">
        <v>-2715126</v>
      </c>
      <c r="DQ55">
        <v>-8102109</v>
      </c>
      <c r="DR55">
        <v>0</v>
      </c>
      <c r="DS55">
        <v>18090</v>
      </c>
      <c r="DT55">
        <v>11192039</v>
      </c>
      <c r="DU55">
        <v>33397759</v>
      </c>
      <c r="DV55">
        <v>0</v>
      </c>
      <c r="DW55">
        <v>7290</v>
      </c>
      <c r="DX55">
        <v>21752</v>
      </c>
      <c r="DY55">
        <v>0</v>
      </c>
      <c r="DZ55">
        <v>-513</v>
      </c>
      <c r="EA55">
        <v>0</v>
      </c>
      <c r="EB55">
        <v>0</v>
      </c>
      <c r="EC55">
        <v>0</v>
      </c>
      <c r="ED55">
        <v>7524128</v>
      </c>
      <c r="EE55">
        <v>0</v>
      </c>
      <c r="EF55">
        <v>2104051</v>
      </c>
      <c r="EG55">
        <v>11046266</v>
      </c>
      <c r="EH55">
        <v>0</v>
      </c>
      <c r="EI55">
        <v>0</v>
      </c>
      <c r="EJ55">
        <v>0</v>
      </c>
      <c r="EK55">
        <v>0</v>
      </c>
      <c r="EL55">
        <v>7</v>
      </c>
      <c r="EM55">
        <v>0</v>
      </c>
      <c r="EN55">
        <v>6218</v>
      </c>
      <c r="EO55">
        <v>0</v>
      </c>
      <c r="EP55">
        <v>0</v>
      </c>
      <c r="EQ55">
        <v>-1710415</v>
      </c>
      <c r="ER55">
        <v>-323765</v>
      </c>
      <c r="ES55">
        <v>0</v>
      </c>
      <c r="ET55">
        <v>94076</v>
      </c>
      <c r="EU55">
        <v>0</v>
      </c>
      <c r="EV55">
        <v>0</v>
      </c>
      <c r="EW55">
        <v>0</v>
      </c>
      <c r="EX55">
        <v>0</v>
      </c>
      <c r="EY55">
        <v>0</v>
      </c>
      <c r="EZ55">
        <v>0</v>
      </c>
      <c r="FA55">
        <v>0</v>
      </c>
      <c r="FB55">
        <v>-138317319</v>
      </c>
      <c r="FC55">
        <v>0</v>
      </c>
      <c r="FD55">
        <v>-2987366</v>
      </c>
      <c r="FE55">
        <v>-3191745</v>
      </c>
      <c r="FF55">
        <v>4409210</v>
      </c>
      <c r="FG55">
        <v>4378636</v>
      </c>
      <c r="FH55">
        <v>30574</v>
      </c>
      <c r="FI55">
        <v>0</v>
      </c>
      <c r="FJ55">
        <v>0</v>
      </c>
      <c r="FK55">
        <v>0</v>
      </c>
      <c r="FL55">
        <v>0</v>
      </c>
      <c r="FM55">
        <v>802</v>
      </c>
      <c r="FN55">
        <v>0</v>
      </c>
      <c r="FO55">
        <v>0</v>
      </c>
      <c r="FP55">
        <v>0</v>
      </c>
      <c r="FQ55">
        <v>28344</v>
      </c>
      <c r="FR55">
        <v>0</v>
      </c>
      <c r="FS55">
        <v>1428</v>
      </c>
      <c r="FT55">
        <v>0</v>
      </c>
      <c r="FU55">
        <v>0</v>
      </c>
      <c r="FV55">
        <v>0</v>
      </c>
      <c r="FW55">
        <v>0</v>
      </c>
      <c r="FX55">
        <v>0</v>
      </c>
      <c r="FY55">
        <v>0</v>
      </c>
      <c r="FZ55">
        <v>0</v>
      </c>
      <c r="GA55">
        <v>0</v>
      </c>
      <c r="GB55">
        <v>0</v>
      </c>
      <c r="GC55">
        <v>0</v>
      </c>
      <c r="GD55">
        <v>0</v>
      </c>
      <c r="GE55">
        <v>26866</v>
      </c>
      <c r="GF55">
        <v>31538</v>
      </c>
      <c r="GG55">
        <v>0</v>
      </c>
      <c r="GH55">
        <v>36098546</v>
      </c>
      <c r="GI55">
        <v>4987370</v>
      </c>
      <c r="GJ55">
        <v>65134</v>
      </c>
      <c r="GK55">
        <v>65134</v>
      </c>
      <c r="GL55">
        <v>0</v>
      </c>
      <c r="GM55">
        <v>0</v>
      </c>
      <c r="GN55">
        <v>47614</v>
      </c>
      <c r="GO55">
        <v>47614</v>
      </c>
      <c r="GP55">
        <v>0</v>
      </c>
      <c r="GQ55">
        <v>0</v>
      </c>
      <c r="GR55">
        <v>0</v>
      </c>
      <c r="GS55">
        <v>0</v>
      </c>
      <c r="GT55">
        <v>0</v>
      </c>
      <c r="GU55">
        <v>0</v>
      </c>
      <c r="GV55">
        <v>0</v>
      </c>
      <c r="GW55">
        <v>0</v>
      </c>
      <c r="GX55">
        <v>7002</v>
      </c>
      <c r="GY55">
        <v>7002</v>
      </c>
      <c r="GZ55">
        <v>10518</v>
      </c>
      <c r="HA55">
        <v>10518</v>
      </c>
      <c r="HB55">
        <v>29427882</v>
      </c>
      <c r="HC55">
        <v>0</v>
      </c>
      <c r="HD55">
        <v>28816045</v>
      </c>
      <c r="HE55">
        <v>0</v>
      </c>
      <c r="HF55">
        <v>611837</v>
      </c>
      <c r="HG55">
        <v>0</v>
      </c>
      <c r="HH55">
        <v>1679803</v>
      </c>
      <c r="HI55">
        <v>0</v>
      </c>
      <c r="HJ55">
        <v>1298518</v>
      </c>
      <c r="HK55">
        <v>0</v>
      </c>
      <c r="HL55">
        <v>381285</v>
      </c>
      <c r="HM55">
        <v>0</v>
      </c>
    </row>
    <row r="56" spans="1:221" x14ac:dyDescent="0.25">
      <c r="A56" t="s">
        <v>1060</v>
      </c>
      <c r="B56">
        <v>140457228</v>
      </c>
      <c r="C56">
        <v>48577370</v>
      </c>
      <c r="D56">
        <v>7103461</v>
      </c>
      <c r="E56">
        <v>140457235</v>
      </c>
      <c r="F56">
        <v>48577370</v>
      </c>
      <c r="G56">
        <v>7103461</v>
      </c>
      <c r="H56">
        <v>140300000</v>
      </c>
      <c r="I56">
        <v>48519844</v>
      </c>
      <c r="J56">
        <v>7103409</v>
      </c>
      <c r="K56">
        <v>1853528</v>
      </c>
      <c r="L56">
        <v>32436388</v>
      </c>
      <c r="M56">
        <v>5736041</v>
      </c>
      <c r="N56">
        <v>1671398</v>
      </c>
      <c r="O56">
        <v>13509713</v>
      </c>
      <c r="P56">
        <v>0</v>
      </c>
      <c r="Q56">
        <v>1527747</v>
      </c>
      <c r="R56">
        <v>13509713</v>
      </c>
      <c r="S56">
        <v>0</v>
      </c>
      <c r="T56">
        <v>1527818</v>
      </c>
      <c r="U56">
        <v>0</v>
      </c>
      <c r="V56">
        <v>0</v>
      </c>
      <c r="W56">
        <v>0</v>
      </c>
      <c r="X56">
        <v>938909</v>
      </c>
      <c r="Y56">
        <v>0</v>
      </c>
      <c r="Z56">
        <v>12081745</v>
      </c>
      <c r="AA56">
        <v>0</v>
      </c>
      <c r="AB56">
        <v>-71</v>
      </c>
      <c r="AC56">
        <v>489016</v>
      </c>
      <c r="AD56">
        <v>0</v>
      </c>
      <c r="AE56">
        <v>0</v>
      </c>
      <c r="AF56">
        <v>43</v>
      </c>
      <c r="AG56">
        <v>0</v>
      </c>
      <c r="AH56">
        <v>0</v>
      </c>
      <c r="AI56">
        <v>0</v>
      </c>
      <c r="AJ56">
        <v>0</v>
      </c>
      <c r="AK56">
        <v>0</v>
      </c>
      <c r="AL56">
        <v>57472</v>
      </c>
      <c r="AM56">
        <v>0</v>
      </c>
      <c r="AN56">
        <v>0</v>
      </c>
      <c r="AO56">
        <v>0</v>
      </c>
      <c r="AP56">
        <v>0</v>
      </c>
      <c r="AQ56">
        <v>0</v>
      </c>
      <c r="AR56">
        <v>3508</v>
      </c>
      <c r="AS56">
        <v>68824</v>
      </c>
      <c r="AT56">
        <v>-250</v>
      </c>
      <c r="AU56">
        <v>50</v>
      </c>
      <c r="AV56">
        <v>3084</v>
      </c>
      <c r="AW56">
        <v>77</v>
      </c>
      <c r="AX56">
        <v>10886</v>
      </c>
      <c r="AY56">
        <v>0</v>
      </c>
      <c r="AZ56">
        <v>182130</v>
      </c>
      <c r="BA56">
        <v>18926675</v>
      </c>
      <c r="BB56">
        <v>5736041</v>
      </c>
      <c r="BC56">
        <v>16789214</v>
      </c>
      <c r="BD56">
        <v>5238080</v>
      </c>
      <c r="BE56">
        <v>104301</v>
      </c>
      <c r="BF56">
        <v>29804</v>
      </c>
      <c r="BG56">
        <v>281485</v>
      </c>
      <c r="BH56">
        <v>83036</v>
      </c>
      <c r="BI56">
        <v>168782</v>
      </c>
      <c r="BJ56">
        <v>14720</v>
      </c>
      <c r="BK56">
        <v>0</v>
      </c>
      <c r="BL56">
        <v>0</v>
      </c>
      <c r="BM56">
        <v>87260</v>
      </c>
      <c r="BN56">
        <v>583969</v>
      </c>
      <c r="BO56">
        <v>135959</v>
      </c>
      <c r="BP56">
        <v>0</v>
      </c>
      <c r="BQ56">
        <v>1104</v>
      </c>
      <c r="BR56">
        <v>91751</v>
      </c>
      <c r="BS56">
        <v>614027</v>
      </c>
      <c r="BT56">
        <v>143519</v>
      </c>
      <c r="BU56">
        <v>0</v>
      </c>
      <c r="BV56">
        <v>0</v>
      </c>
      <c r="BW56">
        <v>0</v>
      </c>
      <c r="BX56">
        <v>0</v>
      </c>
      <c r="BY56">
        <v>0</v>
      </c>
      <c r="BZ56">
        <v>2</v>
      </c>
      <c r="CA56">
        <v>14</v>
      </c>
      <c r="CB56">
        <v>3</v>
      </c>
      <c r="CC56">
        <v>2013</v>
      </c>
      <c r="CF56">
        <v>0</v>
      </c>
      <c r="CG56">
        <v>384883</v>
      </c>
      <c r="CH56">
        <v>90920</v>
      </c>
      <c r="CI56">
        <v>37052558</v>
      </c>
      <c r="CJ56">
        <v>3134328</v>
      </c>
      <c r="CK56">
        <v>0</v>
      </c>
      <c r="CL56">
        <v>36611347</v>
      </c>
      <c r="CM56">
        <v>441211</v>
      </c>
      <c r="CN56">
        <v>3134328</v>
      </c>
      <c r="CO56">
        <v>0</v>
      </c>
      <c r="CP56">
        <v>26040</v>
      </c>
      <c r="CQ56">
        <v>0</v>
      </c>
      <c r="CR56">
        <v>26040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3099</v>
      </c>
      <c r="DM56">
        <v>0</v>
      </c>
      <c r="DN56">
        <v>0</v>
      </c>
      <c r="DO56">
        <v>0</v>
      </c>
      <c r="DP56">
        <v>0</v>
      </c>
      <c r="DQ56">
        <v>0</v>
      </c>
      <c r="DR56">
        <v>0</v>
      </c>
      <c r="DS56">
        <v>1155</v>
      </c>
      <c r="DT56">
        <v>0</v>
      </c>
      <c r="DU56">
        <v>0</v>
      </c>
      <c r="DV56">
        <v>0</v>
      </c>
      <c r="DW56">
        <v>0</v>
      </c>
      <c r="DX56">
        <v>0</v>
      </c>
      <c r="DY56">
        <v>0</v>
      </c>
      <c r="DZ56">
        <v>0</v>
      </c>
      <c r="EA56">
        <v>0</v>
      </c>
      <c r="EB56">
        <v>0</v>
      </c>
      <c r="EC56">
        <v>0</v>
      </c>
      <c r="ED56">
        <v>223194</v>
      </c>
      <c r="EE56">
        <v>0</v>
      </c>
      <c r="EF56">
        <v>549540</v>
      </c>
      <c r="EG56">
        <v>2885086</v>
      </c>
      <c r="EH56">
        <v>0</v>
      </c>
      <c r="EI56">
        <v>0</v>
      </c>
      <c r="EJ56">
        <v>0</v>
      </c>
      <c r="EK56">
        <v>0</v>
      </c>
      <c r="EL56">
        <v>8</v>
      </c>
      <c r="EM56">
        <v>0</v>
      </c>
      <c r="EN56">
        <v>0</v>
      </c>
      <c r="EO56">
        <v>0</v>
      </c>
      <c r="EP56">
        <v>0</v>
      </c>
      <c r="EQ56">
        <v>0</v>
      </c>
      <c r="ER56">
        <v>-111514</v>
      </c>
      <c r="ES56">
        <v>0</v>
      </c>
      <c r="ET56">
        <v>-1069</v>
      </c>
      <c r="EU56">
        <v>0</v>
      </c>
      <c r="EV56">
        <v>0</v>
      </c>
      <c r="EW56">
        <v>0</v>
      </c>
      <c r="EX56">
        <v>0</v>
      </c>
      <c r="EY56">
        <v>0</v>
      </c>
      <c r="EZ56">
        <v>0</v>
      </c>
      <c r="FA56">
        <v>0</v>
      </c>
      <c r="FB56">
        <v>0</v>
      </c>
      <c r="FC56">
        <v>0</v>
      </c>
      <c r="FD56">
        <v>0</v>
      </c>
      <c r="FE56">
        <v>0</v>
      </c>
      <c r="FF56">
        <v>537328</v>
      </c>
      <c r="FG56">
        <v>529743</v>
      </c>
      <c r="FH56">
        <v>7585</v>
      </c>
      <c r="FI56">
        <v>0</v>
      </c>
      <c r="FJ56">
        <v>0</v>
      </c>
      <c r="FK56">
        <v>0</v>
      </c>
      <c r="FL56">
        <v>0</v>
      </c>
      <c r="FM56">
        <v>0</v>
      </c>
      <c r="FN56">
        <v>0</v>
      </c>
      <c r="FO56">
        <v>0</v>
      </c>
      <c r="FP56">
        <v>0</v>
      </c>
      <c r="FQ56">
        <v>6882</v>
      </c>
      <c r="FR56">
        <v>0</v>
      </c>
      <c r="FS56">
        <v>703</v>
      </c>
      <c r="FT56">
        <v>0</v>
      </c>
      <c r="FU56">
        <v>0</v>
      </c>
      <c r="FV56">
        <v>0</v>
      </c>
      <c r="FW56">
        <v>0</v>
      </c>
      <c r="FX56">
        <v>0</v>
      </c>
      <c r="FY56">
        <v>0</v>
      </c>
      <c r="FZ56">
        <v>0</v>
      </c>
      <c r="GA56">
        <v>0</v>
      </c>
      <c r="GB56">
        <v>0</v>
      </c>
      <c r="GC56">
        <v>0</v>
      </c>
      <c r="GD56">
        <v>0</v>
      </c>
      <c r="GE56">
        <v>0</v>
      </c>
      <c r="GF56">
        <v>0</v>
      </c>
      <c r="GG56">
        <v>0</v>
      </c>
      <c r="GH56">
        <v>6326931</v>
      </c>
      <c r="GI56">
        <v>742324</v>
      </c>
      <c r="GJ56">
        <v>37237</v>
      </c>
      <c r="GK56">
        <v>37237</v>
      </c>
      <c r="GL56">
        <v>0</v>
      </c>
      <c r="GM56">
        <v>0</v>
      </c>
      <c r="GN56">
        <v>29572</v>
      </c>
      <c r="GO56">
        <v>29572</v>
      </c>
      <c r="GP56">
        <v>0</v>
      </c>
      <c r="GQ56">
        <v>0</v>
      </c>
      <c r="GR56">
        <v>0</v>
      </c>
      <c r="GS56">
        <v>0</v>
      </c>
      <c r="GT56">
        <v>7665</v>
      </c>
      <c r="GU56">
        <v>7665</v>
      </c>
      <c r="GV56">
        <v>0</v>
      </c>
      <c r="GW56">
        <v>0</v>
      </c>
      <c r="GX56">
        <v>0</v>
      </c>
      <c r="GY56">
        <v>0</v>
      </c>
      <c r="GZ56">
        <v>0</v>
      </c>
      <c r="HA56">
        <v>0</v>
      </c>
      <c r="HB56">
        <v>5215571</v>
      </c>
      <c r="HC56">
        <v>0</v>
      </c>
      <c r="HD56">
        <v>4287362</v>
      </c>
      <c r="HE56">
        <v>0</v>
      </c>
      <c r="HF56">
        <v>928209</v>
      </c>
      <c r="HG56">
        <v>0</v>
      </c>
      <c r="HH56">
        <v>367776</v>
      </c>
      <c r="HI56">
        <v>0</v>
      </c>
      <c r="HJ56">
        <v>228717</v>
      </c>
      <c r="HK56">
        <v>0</v>
      </c>
      <c r="HL56">
        <v>139059</v>
      </c>
      <c r="HM56">
        <v>0</v>
      </c>
    </row>
    <row r="57" spans="1:221" x14ac:dyDescent="0.25">
      <c r="A57" t="s">
        <v>1061</v>
      </c>
      <c r="B57">
        <v>23678913</v>
      </c>
      <c r="C57">
        <v>32387028</v>
      </c>
      <c r="D57">
        <v>4925546</v>
      </c>
      <c r="E57">
        <v>23678930</v>
      </c>
      <c r="F57">
        <v>32387028</v>
      </c>
      <c r="G57">
        <v>4925546</v>
      </c>
      <c r="H57">
        <v>22729522</v>
      </c>
      <c r="I57">
        <v>32336865</v>
      </c>
      <c r="J57">
        <v>4925474</v>
      </c>
      <c r="K57">
        <v>1471817</v>
      </c>
      <c r="L57">
        <v>22961924</v>
      </c>
      <c r="M57">
        <v>3446640</v>
      </c>
      <c r="N57">
        <v>1259044</v>
      </c>
      <c r="O57">
        <v>11560651</v>
      </c>
      <c r="P57">
        <v>0</v>
      </c>
      <c r="Q57">
        <v>1205880</v>
      </c>
      <c r="R57">
        <v>11560651</v>
      </c>
      <c r="S57">
        <v>0</v>
      </c>
      <c r="T57">
        <v>1205880</v>
      </c>
      <c r="U57">
        <v>0</v>
      </c>
      <c r="V57">
        <v>0</v>
      </c>
      <c r="W57">
        <v>0</v>
      </c>
      <c r="X57">
        <v>290196</v>
      </c>
      <c r="Y57">
        <v>0</v>
      </c>
      <c r="Z57">
        <v>11193192</v>
      </c>
      <c r="AA57">
        <v>0</v>
      </c>
      <c r="AB57">
        <v>0</v>
      </c>
      <c r="AC57">
        <v>76496</v>
      </c>
      <c r="AD57">
        <v>0</v>
      </c>
      <c r="AE57">
        <v>0</v>
      </c>
      <c r="AF57">
        <v>767</v>
      </c>
      <c r="AG57">
        <v>0</v>
      </c>
      <c r="AH57">
        <v>0</v>
      </c>
      <c r="AI57">
        <v>0</v>
      </c>
      <c r="AJ57">
        <v>0</v>
      </c>
      <c r="AK57">
        <v>0</v>
      </c>
      <c r="AL57">
        <v>0</v>
      </c>
      <c r="AM57">
        <v>0</v>
      </c>
      <c r="AN57">
        <v>0</v>
      </c>
      <c r="AO57">
        <v>0</v>
      </c>
      <c r="AP57">
        <v>0</v>
      </c>
      <c r="AQ57">
        <v>0</v>
      </c>
      <c r="AR57">
        <v>3366</v>
      </c>
      <c r="AS57">
        <v>41960</v>
      </c>
      <c r="AT57">
        <v>1909</v>
      </c>
      <c r="AU57">
        <v>41</v>
      </c>
      <c r="AV57">
        <v>3116</v>
      </c>
      <c r="AW57">
        <v>0</v>
      </c>
      <c r="AX57">
        <v>2772</v>
      </c>
      <c r="AY57">
        <v>0</v>
      </c>
      <c r="AZ57">
        <v>212773</v>
      </c>
      <c r="BA57">
        <v>11401273</v>
      </c>
      <c r="BB57">
        <v>3446640</v>
      </c>
      <c r="BC57">
        <v>9390910</v>
      </c>
      <c r="BD57">
        <v>2947981</v>
      </c>
      <c r="BE57">
        <v>70147</v>
      </c>
      <c r="BF57">
        <v>21037</v>
      </c>
      <c r="BG57">
        <v>195023</v>
      </c>
      <c r="BH57">
        <v>57907</v>
      </c>
      <c r="BI57">
        <v>35029</v>
      </c>
      <c r="BJ57">
        <v>2947</v>
      </c>
      <c r="BK57">
        <v>534</v>
      </c>
      <c r="BL57">
        <v>117</v>
      </c>
      <c r="BM57">
        <v>160143</v>
      </c>
      <c r="BN57">
        <v>1071724</v>
      </c>
      <c r="BO57">
        <v>259549</v>
      </c>
      <c r="BP57">
        <v>0</v>
      </c>
      <c r="BQ57">
        <v>1787</v>
      </c>
      <c r="BR57">
        <v>50051</v>
      </c>
      <c r="BS57">
        <v>334954</v>
      </c>
      <c r="BT57">
        <v>80975</v>
      </c>
      <c r="BU57">
        <v>0</v>
      </c>
      <c r="BV57">
        <v>0</v>
      </c>
      <c r="BW57">
        <v>0</v>
      </c>
      <c r="BX57">
        <v>-3</v>
      </c>
      <c r="BY57">
        <v>-1</v>
      </c>
      <c r="BZ57">
        <v>0</v>
      </c>
      <c r="CA57">
        <v>0</v>
      </c>
      <c r="CB57">
        <v>0</v>
      </c>
      <c r="CC57">
        <v>792</v>
      </c>
      <c r="CF57">
        <v>0</v>
      </c>
      <c r="CG57">
        <v>302955</v>
      </c>
      <c r="CH57">
        <v>76128</v>
      </c>
      <c r="CI57">
        <v>20654770</v>
      </c>
      <c r="CJ57">
        <v>1882664</v>
      </c>
      <c r="CK57">
        <v>0</v>
      </c>
      <c r="CL57">
        <v>20423260</v>
      </c>
      <c r="CM57">
        <v>231510</v>
      </c>
      <c r="CN57">
        <v>1882664</v>
      </c>
      <c r="CO57">
        <v>0</v>
      </c>
      <c r="CP57">
        <v>36562</v>
      </c>
      <c r="CQ57">
        <v>0</v>
      </c>
      <c r="CR57">
        <v>23225</v>
      </c>
      <c r="CS57">
        <v>0</v>
      </c>
      <c r="CT57">
        <v>13337</v>
      </c>
      <c r="CU57">
        <v>0</v>
      </c>
      <c r="CV57">
        <v>0</v>
      </c>
      <c r="CW57">
        <v>0</v>
      </c>
      <c r="CX57">
        <v>0</v>
      </c>
      <c r="CY57">
        <v>0</v>
      </c>
      <c r="CZ57">
        <v>0</v>
      </c>
      <c r="DA57">
        <v>0</v>
      </c>
      <c r="DB57">
        <v>0</v>
      </c>
      <c r="DC57">
        <v>0</v>
      </c>
      <c r="DD57">
        <v>0</v>
      </c>
      <c r="DE57">
        <v>0</v>
      </c>
      <c r="DF57">
        <v>0</v>
      </c>
      <c r="DG57">
        <v>0</v>
      </c>
      <c r="DH57">
        <v>0</v>
      </c>
      <c r="DI57">
        <v>0</v>
      </c>
      <c r="DJ57">
        <v>0</v>
      </c>
      <c r="DK57">
        <v>0</v>
      </c>
      <c r="DL57">
        <v>36</v>
      </c>
      <c r="DM57">
        <v>0</v>
      </c>
      <c r="DN57">
        <v>0</v>
      </c>
      <c r="DO57">
        <v>0</v>
      </c>
      <c r="DP57">
        <v>0</v>
      </c>
      <c r="DQ57">
        <v>0</v>
      </c>
      <c r="DR57">
        <v>0</v>
      </c>
      <c r="DS57">
        <v>0</v>
      </c>
      <c r="DT57">
        <v>0</v>
      </c>
      <c r="DU57">
        <v>0</v>
      </c>
      <c r="DV57">
        <v>0</v>
      </c>
      <c r="DW57">
        <v>0</v>
      </c>
      <c r="DX57">
        <v>0</v>
      </c>
      <c r="DY57">
        <v>0</v>
      </c>
      <c r="DZ57">
        <v>0</v>
      </c>
      <c r="EA57">
        <v>0</v>
      </c>
      <c r="EB57">
        <v>0</v>
      </c>
      <c r="EC57">
        <v>0</v>
      </c>
      <c r="ED57">
        <v>664403</v>
      </c>
      <c r="EE57">
        <v>0</v>
      </c>
      <c r="EF57">
        <v>225085</v>
      </c>
      <c r="EG57">
        <v>1181699</v>
      </c>
      <c r="EH57">
        <v>0</v>
      </c>
      <c r="EI57">
        <v>0</v>
      </c>
      <c r="EJ57">
        <v>0</v>
      </c>
      <c r="EK57">
        <v>0</v>
      </c>
      <c r="EL57">
        <v>0</v>
      </c>
      <c r="EM57">
        <v>0</v>
      </c>
      <c r="EN57">
        <v>0</v>
      </c>
      <c r="EO57">
        <v>0</v>
      </c>
      <c r="EP57">
        <v>0</v>
      </c>
      <c r="EQ57">
        <v>0</v>
      </c>
      <c r="ER57">
        <v>0</v>
      </c>
      <c r="ES57">
        <v>0</v>
      </c>
      <c r="ET57">
        <v>6389</v>
      </c>
      <c r="EU57">
        <v>0</v>
      </c>
      <c r="EV57">
        <v>0</v>
      </c>
      <c r="EW57">
        <v>0</v>
      </c>
      <c r="EX57">
        <v>0</v>
      </c>
      <c r="EY57">
        <v>0</v>
      </c>
      <c r="EZ57">
        <v>0</v>
      </c>
      <c r="FA57">
        <v>0</v>
      </c>
      <c r="FB57">
        <v>0</v>
      </c>
      <c r="FC57">
        <v>0</v>
      </c>
      <c r="FD57">
        <v>0</v>
      </c>
      <c r="FE57">
        <v>0</v>
      </c>
      <c r="FF57">
        <v>572622</v>
      </c>
      <c r="FG57">
        <v>572622</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3226096</v>
      </c>
      <c r="GI57">
        <v>446170</v>
      </c>
      <c r="GJ57">
        <v>19105</v>
      </c>
      <c r="GK57">
        <v>19105</v>
      </c>
      <c r="GL57">
        <v>0</v>
      </c>
      <c r="GM57">
        <v>0</v>
      </c>
      <c r="GN57">
        <v>15755</v>
      </c>
      <c r="GO57">
        <v>15755</v>
      </c>
      <c r="GP57">
        <v>0</v>
      </c>
      <c r="GQ57">
        <v>0</v>
      </c>
      <c r="GR57">
        <v>0</v>
      </c>
      <c r="GS57">
        <v>0</v>
      </c>
      <c r="GT57">
        <v>3350</v>
      </c>
      <c r="GU57">
        <v>3350</v>
      </c>
      <c r="GV57">
        <v>0</v>
      </c>
      <c r="GW57">
        <v>0</v>
      </c>
      <c r="GX57">
        <v>0</v>
      </c>
      <c r="GY57">
        <v>0</v>
      </c>
      <c r="GZ57">
        <v>0</v>
      </c>
      <c r="HA57">
        <v>0</v>
      </c>
      <c r="HB57">
        <v>2592123</v>
      </c>
      <c r="HC57">
        <v>0</v>
      </c>
      <c r="HD57">
        <v>2226463</v>
      </c>
      <c r="HE57">
        <v>0</v>
      </c>
      <c r="HF57">
        <v>365660</v>
      </c>
      <c r="HG57">
        <v>0</v>
      </c>
      <c r="HH57">
        <v>208671</v>
      </c>
      <c r="HI57">
        <v>20868</v>
      </c>
      <c r="HJ57">
        <v>131395</v>
      </c>
      <c r="HK57">
        <v>13140</v>
      </c>
      <c r="HL57">
        <v>77276</v>
      </c>
      <c r="HM57">
        <v>7728</v>
      </c>
    </row>
    <row r="58" spans="1:221" x14ac:dyDescent="0.25">
      <c r="A58" t="s">
        <v>1062</v>
      </c>
      <c r="B58">
        <v>22807643</v>
      </c>
      <c r="C58">
        <v>33712851</v>
      </c>
      <c r="D58">
        <v>7063977</v>
      </c>
      <c r="E58">
        <v>22807648</v>
      </c>
      <c r="F58">
        <v>33712851</v>
      </c>
      <c r="G58">
        <v>7063977</v>
      </c>
      <c r="H58">
        <v>22687532</v>
      </c>
      <c r="I58">
        <v>33663791</v>
      </c>
      <c r="J58">
        <v>7063955</v>
      </c>
      <c r="K58">
        <v>1073247</v>
      </c>
      <c r="L58">
        <v>23781566</v>
      </c>
      <c r="M58">
        <v>4204004</v>
      </c>
      <c r="N58">
        <v>969890</v>
      </c>
      <c r="O58">
        <v>9827294</v>
      </c>
      <c r="P58">
        <v>0</v>
      </c>
      <c r="Q58">
        <v>772435</v>
      </c>
      <c r="R58">
        <v>9827294</v>
      </c>
      <c r="S58">
        <v>0</v>
      </c>
      <c r="T58">
        <v>772434</v>
      </c>
      <c r="U58">
        <v>0</v>
      </c>
      <c r="V58">
        <v>0</v>
      </c>
      <c r="W58">
        <v>0</v>
      </c>
      <c r="X58">
        <v>298866</v>
      </c>
      <c r="Y58">
        <v>0</v>
      </c>
      <c r="Z58">
        <v>9487412</v>
      </c>
      <c r="AA58">
        <v>0</v>
      </c>
      <c r="AB58">
        <v>1</v>
      </c>
      <c r="AC58">
        <v>40142</v>
      </c>
      <c r="AD58">
        <v>0</v>
      </c>
      <c r="AE58">
        <v>0</v>
      </c>
      <c r="AF58">
        <v>874</v>
      </c>
      <c r="AG58">
        <v>0</v>
      </c>
      <c r="AH58">
        <v>-1</v>
      </c>
      <c r="AI58">
        <v>0</v>
      </c>
      <c r="AJ58">
        <v>0</v>
      </c>
      <c r="AK58">
        <v>0</v>
      </c>
      <c r="AL58">
        <v>0</v>
      </c>
      <c r="AM58">
        <v>0</v>
      </c>
      <c r="AN58">
        <v>0</v>
      </c>
      <c r="AO58">
        <v>0</v>
      </c>
      <c r="AP58">
        <v>0</v>
      </c>
      <c r="AQ58">
        <v>0</v>
      </c>
      <c r="AR58">
        <v>134354</v>
      </c>
      <c r="AS58">
        <v>5230</v>
      </c>
      <c r="AT58">
        <v>10443</v>
      </c>
      <c r="AU58">
        <v>0</v>
      </c>
      <c r="AV58">
        <v>14482</v>
      </c>
      <c r="AW58">
        <v>0</v>
      </c>
      <c r="AX58">
        <v>32947</v>
      </c>
      <c r="AY58">
        <v>0</v>
      </c>
      <c r="AZ58">
        <v>103357</v>
      </c>
      <c r="BA58">
        <v>13954272</v>
      </c>
      <c r="BB58">
        <v>4204004</v>
      </c>
      <c r="BC58">
        <v>12583117</v>
      </c>
      <c r="BD58">
        <v>3796736</v>
      </c>
      <c r="BE58">
        <v>117425</v>
      </c>
      <c r="BF58">
        <v>35567</v>
      </c>
      <c r="BG58">
        <v>203804</v>
      </c>
      <c r="BH58">
        <v>61472</v>
      </c>
      <c r="BI58">
        <v>67214</v>
      </c>
      <c r="BJ58">
        <v>0</v>
      </c>
      <c r="BK58">
        <v>0</v>
      </c>
      <c r="BL58">
        <v>0</v>
      </c>
      <c r="BM58">
        <v>47259</v>
      </c>
      <c r="BN58">
        <v>316272</v>
      </c>
      <c r="BO58">
        <v>101799</v>
      </c>
      <c r="BP58">
        <v>0</v>
      </c>
      <c r="BQ58">
        <v>256</v>
      </c>
      <c r="BR58">
        <v>55212</v>
      </c>
      <c r="BS58">
        <v>369495</v>
      </c>
      <c r="BT58">
        <v>119111</v>
      </c>
      <c r="BU58">
        <v>0</v>
      </c>
      <c r="BV58">
        <v>0</v>
      </c>
      <c r="BW58">
        <v>2</v>
      </c>
      <c r="BX58">
        <v>15</v>
      </c>
      <c r="BY58">
        <v>5</v>
      </c>
      <c r="BZ58">
        <v>0</v>
      </c>
      <c r="CA58">
        <v>0</v>
      </c>
      <c r="CB58">
        <v>0</v>
      </c>
      <c r="CC58">
        <v>628</v>
      </c>
      <c r="CF58">
        <v>0</v>
      </c>
      <c r="CG58">
        <v>296930</v>
      </c>
      <c r="CH58">
        <v>89314</v>
      </c>
      <c r="CI58">
        <v>21037002</v>
      </c>
      <c r="CJ58">
        <v>1514043</v>
      </c>
      <c r="CK58">
        <v>0</v>
      </c>
      <c r="CL58">
        <v>20928186</v>
      </c>
      <c r="CM58">
        <v>108816</v>
      </c>
      <c r="CN58">
        <v>1514043</v>
      </c>
      <c r="CO58">
        <v>0</v>
      </c>
      <c r="CP58">
        <v>759590</v>
      </c>
      <c r="CQ58">
        <v>0</v>
      </c>
      <c r="CR58">
        <v>8365</v>
      </c>
      <c r="CS58">
        <v>0</v>
      </c>
      <c r="CT58">
        <v>751225</v>
      </c>
      <c r="CU58">
        <v>0</v>
      </c>
      <c r="CV58">
        <v>0</v>
      </c>
      <c r="CW58">
        <v>0</v>
      </c>
      <c r="CX58">
        <v>0</v>
      </c>
      <c r="CY58">
        <v>0</v>
      </c>
      <c r="CZ58">
        <v>0</v>
      </c>
      <c r="DA58">
        <v>32978</v>
      </c>
      <c r="DB58">
        <v>6754</v>
      </c>
      <c r="DC58">
        <v>0</v>
      </c>
      <c r="DD58">
        <v>0</v>
      </c>
      <c r="DE58">
        <v>0</v>
      </c>
      <c r="DF58">
        <v>-2456</v>
      </c>
      <c r="DG58">
        <v>0</v>
      </c>
      <c r="DH58">
        <v>0</v>
      </c>
      <c r="DI58">
        <v>0</v>
      </c>
      <c r="DJ58">
        <v>0</v>
      </c>
      <c r="DK58">
        <v>0</v>
      </c>
      <c r="DL58">
        <v>0</v>
      </c>
      <c r="DM58">
        <v>10</v>
      </c>
      <c r="DN58">
        <v>28</v>
      </c>
      <c r="DO58">
        <v>0</v>
      </c>
      <c r="DP58">
        <v>0</v>
      </c>
      <c r="DQ58">
        <v>0</v>
      </c>
      <c r="DR58">
        <v>0</v>
      </c>
      <c r="DS58">
        <v>0</v>
      </c>
      <c r="DT58">
        <v>8</v>
      </c>
      <c r="DU58">
        <v>23</v>
      </c>
      <c r="DV58">
        <v>0</v>
      </c>
      <c r="DW58">
        <v>0</v>
      </c>
      <c r="DX58">
        <v>0</v>
      </c>
      <c r="DY58">
        <v>0</v>
      </c>
      <c r="DZ58">
        <v>0</v>
      </c>
      <c r="EA58">
        <v>0</v>
      </c>
      <c r="EB58">
        <v>0</v>
      </c>
      <c r="EC58">
        <v>0</v>
      </c>
      <c r="ED58">
        <v>350361</v>
      </c>
      <c r="EE58">
        <v>0</v>
      </c>
      <c r="EF58">
        <v>76082</v>
      </c>
      <c r="EG58">
        <v>399428</v>
      </c>
      <c r="EH58">
        <v>0</v>
      </c>
      <c r="EI58">
        <v>0</v>
      </c>
      <c r="EJ58">
        <v>0</v>
      </c>
      <c r="EK58">
        <v>0</v>
      </c>
      <c r="EL58">
        <v>315</v>
      </c>
      <c r="EM58">
        <v>0</v>
      </c>
      <c r="EN58">
        <v>0</v>
      </c>
      <c r="EO58">
        <v>0</v>
      </c>
      <c r="EP58">
        <v>0</v>
      </c>
      <c r="EQ58">
        <v>0</v>
      </c>
      <c r="ER58">
        <v>-262</v>
      </c>
      <c r="ES58">
        <v>0</v>
      </c>
      <c r="ET58">
        <v>0</v>
      </c>
      <c r="EU58">
        <v>0</v>
      </c>
      <c r="EV58">
        <v>0</v>
      </c>
      <c r="EW58">
        <v>0</v>
      </c>
      <c r="EX58">
        <v>0</v>
      </c>
      <c r="EY58">
        <v>0</v>
      </c>
      <c r="EZ58">
        <v>0</v>
      </c>
      <c r="FA58">
        <v>0</v>
      </c>
      <c r="FB58">
        <v>0</v>
      </c>
      <c r="FC58">
        <v>0</v>
      </c>
      <c r="FD58">
        <v>0</v>
      </c>
      <c r="FE58">
        <v>0</v>
      </c>
      <c r="FF58">
        <v>525468</v>
      </c>
      <c r="FG58">
        <v>496520</v>
      </c>
      <c r="FH58">
        <v>28948</v>
      </c>
      <c r="FI58">
        <v>0</v>
      </c>
      <c r="FJ58">
        <v>0</v>
      </c>
      <c r="FK58">
        <v>0</v>
      </c>
      <c r="FL58">
        <v>0</v>
      </c>
      <c r="FM58">
        <v>491</v>
      </c>
      <c r="FN58">
        <v>0</v>
      </c>
      <c r="FO58">
        <v>0</v>
      </c>
      <c r="FP58">
        <v>0</v>
      </c>
      <c r="FQ58">
        <v>0</v>
      </c>
      <c r="FR58">
        <v>0</v>
      </c>
      <c r="FS58">
        <v>27974</v>
      </c>
      <c r="FT58">
        <v>483</v>
      </c>
      <c r="FU58">
        <v>0</v>
      </c>
      <c r="FV58">
        <v>0</v>
      </c>
      <c r="FW58">
        <v>0</v>
      </c>
      <c r="FX58">
        <v>0</v>
      </c>
      <c r="FY58">
        <v>0</v>
      </c>
      <c r="FZ58">
        <v>0</v>
      </c>
      <c r="GA58">
        <v>0</v>
      </c>
      <c r="GB58">
        <v>0</v>
      </c>
      <c r="GC58">
        <v>0</v>
      </c>
      <c r="GD58">
        <v>0</v>
      </c>
      <c r="GE58">
        <v>0</v>
      </c>
      <c r="GF58">
        <v>0</v>
      </c>
      <c r="GG58">
        <v>0</v>
      </c>
      <c r="GH58">
        <v>3405044</v>
      </c>
      <c r="GI58">
        <v>830819</v>
      </c>
      <c r="GJ58">
        <v>5290</v>
      </c>
      <c r="GK58">
        <v>5290</v>
      </c>
      <c r="GL58">
        <v>0</v>
      </c>
      <c r="GM58">
        <v>0</v>
      </c>
      <c r="GN58">
        <v>8457</v>
      </c>
      <c r="GO58">
        <v>8457</v>
      </c>
      <c r="GP58">
        <v>0</v>
      </c>
      <c r="GQ58">
        <v>0</v>
      </c>
      <c r="GR58">
        <v>0</v>
      </c>
      <c r="GS58">
        <v>0</v>
      </c>
      <c r="GT58">
        <v>760</v>
      </c>
      <c r="GU58">
        <v>760</v>
      </c>
      <c r="GV58">
        <v>0</v>
      </c>
      <c r="GW58">
        <v>0</v>
      </c>
      <c r="GX58">
        <v>707</v>
      </c>
      <c r="GY58">
        <v>707</v>
      </c>
      <c r="GZ58">
        <v>-4634</v>
      </c>
      <c r="HA58">
        <v>-4634</v>
      </c>
      <c r="HB58">
        <v>2905832</v>
      </c>
      <c r="HC58">
        <v>581167</v>
      </c>
      <c r="HD58">
        <v>2505088</v>
      </c>
      <c r="HE58">
        <v>501018</v>
      </c>
      <c r="HF58">
        <v>400744</v>
      </c>
      <c r="HG58">
        <v>80149</v>
      </c>
      <c r="HH58">
        <v>248650</v>
      </c>
      <c r="HI58">
        <v>0</v>
      </c>
      <c r="HJ58">
        <v>163993</v>
      </c>
      <c r="HK58">
        <v>0</v>
      </c>
      <c r="HL58">
        <v>84657</v>
      </c>
      <c r="HM58">
        <v>0</v>
      </c>
    </row>
    <row r="59" spans="1:221" x14ac:dyDescent="0.25">
      <c r="A59" t="s">
        <v>1063</v>
      </c>
      <c r="B59">
        <v>145401161</v>
      </c>
      <c r="C59">
        <v>198506796</v>
      </c>
      <c r="D59">
        <v>24516837</v>
      </c>
      <c r="E59">
        <v>145401486</v>
      </c>
      <c r="F59">
        <v>198506796</v>
      </c>
      <c r="G59">
        <v>24516837</v>
      </c>
      <c r="H59">
        <v>144831722</v>
      </c>
      <c r="I59">
        <v>198373185</v>
      </c>
      <c r="J59">
        <v>24516803</v>
      </c>
      <c r="K59">
        <v>11012401</v>
      </c>
      <c r="L59">
        <v>124906571</v>
      </c>
      <c r="M59">
        <v>18408963</v>
      </c>
      <c r="N59">
        <v>10170054</v>
      </c>
      <c r="O59">
        <v>66281048</v>
      </c>
      <c r="P59">
        <v>0</v>
      </c>
      <c r="Q59">
        <v>8415854</v>
      </c>
      <c r="R59">
        <v>66281006</v>
      </c>
      <c r="S59">
        <v>0</v>
      </c>
      <c r="T59">
        <v>8415674</v>
      </c>
      <c r="U59">
        <v>0</v>
      </c>
      <c r="V59">
        <v>0</v>
      </c>
      <c r="W59">
        <v>0</v>
      </c>
      <c r="X59">
        <v>4332397</v>
      </c>
      <c r="Y59">
        <v>0</v>
      </c>
      <c r="Z59">
        <v>58831124</v>
      </c>
      <c r="AA59">
        <v>0</v>
      </c>
      <c r="AB59">
        <v>158</v>
      </c>
      <c r="AC59">
        <v>3114761</v>
      </c>
      <c r="AD59">
        <v>0</v>
      </c>
      <c r="AE59">
        <v>22</v>
      </c>
      <c r="AF59">
        <v>2724</v>
      </c>
      <c r="AG59">
        <v>0</v>
      </c>
      <c r="AH59">
        <v>2</v>
      </c>
      <c r="AI59">
        <v>1</v>
      </c>
      <c r="AJ59">
        <v>0</v>
      </c>
      <c r="AK59">
        <v>0</v>
      </c>
      <c r="AL59">
        <v>845706</v>
      </c>
      <c r="AM59">
        <v>41</v>
      </c>
      <c r="AN59">
        <v>0</v>
      </c>
      <c r="AO59">
        <v>0</v>
      </c>
      <c r="AP59">
        <v>0</v>
      </c>
      <c r="AQ59">
        <v>0</v>
      </c>
      <c r="AR59">
        <v>129849</v>
      </c>
      <c r="AS59">
        <v>94749</v>
      </c>
      <c r="AT59">
        <v>635166</v>
      </c>
      <c r="AU59">
        <v>415</v>
      </c>
      <c r="AV59">
        <v>9641</v>
      </c>
      <c r="AW59">
        <v>448</v>
      </c>
      <c r="AX59">
        <v>38224</v>
      </c>
      <c r="AY59">
        <v>0</v>
      </c>
      <c r="AZ59">
        <v>842347</v>
      </c>
      <c r="BA59">
        <v>58625523</v>
      </c>
      <c r="BB59">
        <v>18408963</v>
      </c>
      <c r="BC59">
        <v>49464990</v>
      </c>
      <c r="BD59">
        <v>16247896</v>
      </c>
      <c r="BE59">
        <v>231277</v>
      </c>
      <c r="BF59">
        <v>78694</v>
      </c>
      <c r="BG59">
        <v>990077</v>
      </c>
      <c r="BH59">
        <v>279110</v>
      </c>
      <c r="BI59">
        <v>901047</v>
      </c>
      <c r="BJ59">
        <v>450524</v>
      </c>
      <c r="BK59">
        <v>1722</v>
      </c>
      <c r="BL59">
        <v>439</v>
      </c>
      <c r="BM59">
        <v>400517</v>
      </c>
      <c r="BN59">
        <v>2680380</v>
      </c>
      <c r="BO59">
        <v>480928</v>
      </c>
      <c r="BP59">
        <v>-1</v>
      </c>
      <c r="BQ59">
        <v>1009</v>
      </c>
      <c r="BR59">
        <v>427529</v>
      </c>
      <c r="BS59">
        <v>2861156</v>
      </c>
      <c r="BT59">
        <v>513364</v>
      </c>
      <c r="BU59">
        <v>2600</v>
      </c>
      <c r="BV59">
        <v>468</v>
      </c>
      <c r="BW59">
        <v>1289</v>
      </c>
      <c r="BX59">
        <v>8629</v>
      </c>
      <c r="BY59">
        <v>1548</v>
      </c>
      <c r="BZ59">
        <v>2262</v>
      </c>
      <c r="CA59">
        <v>15137</v>
      </c>
      <c r="CB59">
        <v>2716</v>
      </c>
      <c r="CC59">
        <v>9742</v>
      </c>
      <c r="CF59">
        <v>0</v>
      </c>
      <c r="CG59">
        <v>1468508</v>
      </c>
      <c r="CH59">
        <v>353276</v>
      </c>
      <c r="CI59">
        <v>129003414</v>
      </c>
      <c r="CJ59">
        <v>46629564</v>
      </c>
      <c r="CK59">
        <v>0</v>
      </c>
      <c r="CL59">
        <v>114583284</v>
      </c>
      <c r="CM59">
        <v>14420130</v>
      </c>
      <c r="CN59">
        <v>46629564</v>
      </c>
      <c r="CO59">
        <v>0</v>
      </c>
      <c r="CP59">
        <v>191038</v>
      </c>
      <c r="CQ59">
        <v>0</v>
      </c>
      <c r="CR59">
        <v>192102</v>
      </c>
      <c r="CS59">
        <v>0</v>
      </c>
      <c r="CT59">
        <v>-1064</v>
      </c>
      <c r="CU59">
        <v>0</v>
      </c>
      <c r="CV59">
        <v>0</v>
      </c>
      <c r="CW59">
        <v>0</v>
      </c>
      <c r="CX59">
        <v>0</v>
      </c>
      <c r="CY59">
        <v>0</v>
      </c>
      <c r="CZ59">
        <v>0</v>
      </c>
      <c r="DA59">
        <v>342089</v>
      </c>
      <c r="DB59">
        <v>70066</v>
      </c>
      <c r="DC59">
        <v>0</v>
      </c>
      <c r="DD59">
        <v>0</v>
      </c>
      <c r="DE59">
        <v>0</v>
      </c>
      <c r="DF59">
        <v>0</v>
      </c>
      <c r="DG59">
        <v>0</v>
      </c>
      <c r="DH59">
        <v>0</v>
      </c>
      <c r="DI59">
        <v>0</v>
      </c>
      <c r="DJ59">
        <v>0</v>
      </c>
      <c r="DK59">
        <v>0</v>
      </c>
      <c r="DL59">
        <v>465563</v>
      </c>
      <c r="DM59">
        <v>8945010</v>
      </c>
      <c r="DN59">
        <v>26692480</v>
      </c>
      <c r="DO59">
        <v>0</v>
      </c>
      <c r="DP59">
        <v>103902</v>
      </c>
      <c r="DQ59">
        <v>310050</v>
      </c>
      <c r="DR59">
        <v>0</v>
      </c>
      <c r="DS59">
        <v>-15089</v>
      </c>
      <c r="DT59">
        <v>4328093</v>
      </c>
      <c r="DU59">
        <v>12915305</v>
      </c>
      <c r="DV59">
        <v>0</v>
      </c>
      <c r="DW59">
        <v>4429</v>
      </c>
      <c r="DX59">
        <v>13215</v>
      </c>
      <c r="DY59">
        <v>0</v>
      </c>
      <c r="DZ59">
        <v>-19</v>
      </c>
      <c r="EA59">
        <v>0</v>
      </c>
      <c r="EB59">
        <v>-93</v>
      </c>
      <c r="EC59">
        <v>0</v>
      </c>
      <c r="ED59">
        <v>4486458</v>
      </c>
      <c r="EE59">
        <v>0</v>
      </c>
      <c r="EF59">
        <v>371616</v>
      </c>
      <c r="EG59">
        <v>1950986</v>
      </c>
      <c r="EH59">
        <v>0</v>
      </c>
      <c r="EI59">
        <v>0</v>
      </c>
      <c r="EJ59">
        <v>0</v>
      </c>
      <c r="EK59">
        <v>0</v>
      </c>
      <c r="EL59">
        <v>78</v>
      </c>
      <c r="EM59">
        <v>0</v>
      </c>
      <c r="EN59">
        <v>0</v>
      </c>
      <c r="EO59">
        <v>0</v>
      </c>
      <c r="EP59">
        <v>0</v>
      </c>
      <c r="EQ59">
        <v>173</v>
      </c>
      <c r="ER59">
        <v>0</v>
      </c>
      <c r="ES59">
        <v>0</v>
      </c>
      <c r="ET59">
        <v>-125656</v>
      </c>
      <c r="EU59">
        <v>0</v>
      </c>
      <c r="EV59">
        <v>0</v>
      </c>
      <c r="EW59">
        <v>0</v>
      </c>
      <c r="EX59">
        <v>0</v>
      </c>
      <c r="EY59">
        <v>0</v>
      </c>
      <c r="EZ59">
        <v>0</v>
      </c>
      <c r="FA59">
        <v>0</v>
      </c>
      <c r="FB59">
        <v>0</v>
      </c>
      <c r="FC59">
        <v>0</v>
      </c>
      <c r="FD59">
        <v>0</v>
      </c>
      <c r="FE59">
        <v>0</v>
      </c>
      <c r="FF59">
        <v>4582868</v>
      </c>
      <c r="FG59">
        <v>4526203</v>
      </c>
      <c r="FH59">
        <v>56665</v>
      </c>
      <c r="FI59">
        <v>0</v>
      </c>
      <c r="FJ59">
        <v>0</v>
      </c>
      <c r="FK59">
        <v>0</v>
      </c>
      <c r="FL59">
        <v>0</v>
      </c>
      <c r="FM59">
        <v>0</v>
      </c>
      <c r="FN59">
        <v>0</v>
      </c>
      <c r="FO59">
        <v>0</v>
      </c>
      <c r="FP59">
        <v>-57</v>
      </c>
      <c r="FQ59">
        <v>54609</v>
      </c>
      <c r="FR59">
        <v>0</v>
      </c>
      <c r="FS59">
        <v>2113</v>
      </c>
      <c r="FT59">
        <v>0</v>
      </c>
      <c r="FU59">
        <v>0</v>
      </c>
      <c r="FV59">
        <v>0</v>
      </c>
      <c r="FW59">
        <v>0</v>
      </c>
      <c r="FX59">
        <v>0</v>
      </c>
      <c r="FY59">
        <v>0</v>
      </c>
      <c r="FZ59">
        <v>0</v>
      </c>
      <c r="GA59">
        <v>0</v>
      </c>
      <c r="GB59">
        <v>0</v>
      </c>
      <c r="GC59">
        <v>0</v>
      </c>
      <c r="GD59">
        <v>0</v>
      </c>
      <c r="GE59">
        <v>0</v>
      </c>
      <c r="GF59">
        <v>0</v>
      </c>
      <c r="GG59">
        <v>0</v>
      </c>
      <c r="GH59">
        <v>13135934</v>
      </c>
      <c r="GI59">
        <v>1611108</v>
      </c>
      <c r="GJ59">
        <v>69604</v>
      </c>
      <c r="GK59">
        <v>69604</v>
      </c>
      <c r="GL59">
        <v>0</v>
      </c>
      <c r="GM59">
        <v>0</v>
      </c>
      <c r="GN59">
        <v>42227</v>
      </c>
      <c r="GO59">
        <v>42227</v>
      </c>
      <c r="GP59">
        <v>0</v>
      </c>
      <c r="GQ59">
        <v>0</v>
      </c>
      <c r="GR59">
        <v>0</v>
      </c>
      <c r="GS59">
        <v>0</v>
      </c>
      <c r="GT59">
        <v>27377</v>
      </c>
      <c r="GU59">
        <v>27377</v>
      </c>
      <c r="GV59">
        <v>0</v>
      </c>
      <c r="GW59">
        <v>0</v>
      </c>
      <c r="GX59">
        <v>0</v>
      </c>
      <c r="GY59">
        <v>0</v>
      </c>
      <c r="GZ59">
        <v>0</v>
      </c>
      <c r="HA59">
        <v>0</v>
      </c>
      <c r="HB59">
        <v>10454616</v>
      </c>
      <c r="HC59">
        <v>0</v>
      </c>
      <c r="HD59">
        <v>9177468</v>
      </c>
      <c r="HE59">
        <v>0</v>
      </c>
      <c r="HF59">
        <v>1277148</v>
      </c>
      <c r="HG59">
        <v>0</v>
      </c>
      <c r="HH59">
        <v>1046009</v>
      </c>
      <c r="HI59">
        <v>0</v>
      </c>
      <c r="HJ59">
        <v>604570</v>
      </c>
      <c r="HK59">
        <v>0</v>
      </c>
      <c r="HL59">
        <v>441439</v>
      </c>
      <c r="HM59">
        <v>0</v>
      </c>
    </row>
    <row r="60" spans="1:221" x14ac:dyDescent="0.25">
      <c r="A60" t="s">
        <v>1064</v>
      </c>
      <c r="B60">
        <v>279811516</v>
      </c>
      <c r="C60">
        <v>68797147</v>
      </c>
      <c r="D60">
        <v>12427644</v>
      </c>
      <c r="E60">
        <v>279811479</v>
      </c>
      <c r="F60">
        <v>68797147</v>
      </c>
      <c r="G60">
        <v>12427644</v>
      </c>
      <c r="H60">
        <v>279738090</v>
      </c>
      <c r="I60">
        <v>68730572</v>
      </c>
      <c r="J60">
        <v>12427632</v>
      </c>
      <c r="K60">
        <v>2553736</v>
      </c>
      <c r="L60">
        <v>43730986</v>
      </c>
      <c r="M60">
        <v>7076562</v>
      </c>
      <c r="N60">
        <v>2360859</v>
      </c>
      <c r="O60">
        <v>22217918</v>
      </c>
      <c r="P60">
        <v>0</v>
      </c>
      <c r="Q60">
        <v>2080433</v>
      </c>
      <c r="R60">
        <v>22210328</v>
      </c>
      <c r="S60">
        <v>0</v>
      </c>
      <c r="T60">
        <v>2080452</v>
      </c>
      <c r="U60">
        <v>0</v>
      </c>
      <c r="V60">
        <v>0</v>
      </c>
      <c r="W60">
        <v>0</v>
      </c>
      <c r="X60">
        <v>2876145</v>
      </c>
      <c r="Y60">
        <v>0</v>
      </c>
      <c r="Z60">
        <v>18724131</v>
      </c>
      <c r="AA60">
        <v>0</v>
      </c>
      <c r="AB60">
        <v>-19</v>
      </c>
      <c r="AC60">
        <v>609152</v>
      </c>
      <c r="AD60">
        <v>0</v>
      </c>
      <c r="AE60">
        <v>0</v>
      </c>
      <c r="AF60">
        <v>900</v>
      </c>
      <c r="AG60">
        <v>0</v>
      </c>
      <c r="AH60">
        <v>0</v>
      </c>
      <c r="AI60">
        <v>0</v>
      </c>
      <c r="AJ60">
        <v>0</v>
      </c>
      <c r="AK60">
        <v>2</v>
      </c>
      <c r="AL60">
        <v>192207</v>
      </c>
      <c r="AM60">
        <v>0</v>
      </c>
      <c r="AN60">
        <v>0</v>
      </c>
      <c r="AO60">
        <v>0</v>
      </c>
      <c r="AP60">
        <v>7590</v>
      </c>
      <c r="AQ60">
        <v>0</v>
      </c>
      <c r="AR60">
        <v>1042</v>
      </c>
      <c r="AS60">
        <v>2509</v>
      </c>
      <c r="AT60">
        <v>981</v>
      </c>
      <c r="AU60">
        <v>0</v>
      </c>
      <c r="AV60">
        <v>19009</v>
      </c>
      <c r="AW60">
        <v>538</v>
      </c>
      <c r="AX60">
        <v>64138</v>
      </c>
      <c r="AY60">
        <v>0</v>
      </c>
      <c r="AZ60">
        <v>192877</v>
      </c>
      <c r="BA60">
        <v>21513068</v>
      </c>
      <c r="BB60">
        <v>7076562</v>
      </c>
      <c r="BC60">
        <v>19222418</v>
      </c>
      <c r="BD60">
        <v>6625690</v>
      </c>
      <c r="BE60">
        <v>152786</v>
      </c>
      <c r="BF60">
        <v>55900</v>
      </c>
      <c r="BG60">
        <v>350780</v>
      </c>
      <c r="BH60">
        <v>119183</v>
      </c>
      <c r="BI60">
        <v>203550</v>
      </c>
      <c r="BJ60">
        <v>0</v>
      </c>
      <c r="BK60">
        <v>1277</v>
      </c>
      <c r="BL60">
        <v>578</v>
      </c>
      <c r="BM60">
        <v>71175</v>
      </c>
      <c r="BN60">
        <v>476322</v>
      </c>
      <c r="BO60">
        <v>71175</v>
      </c>
      <c r="BP60">
        <v>0</v>
      </c>
      <c r="BQ60">
        <v>1729</v>
      </c>
      <c r="BR60">
        <v>117824</v>
      </c>
      <c r="BS60">
        <v>788515</v>
      </c>
      <c r="BT60">
        <v>117824</v>
      </c>
      <c r="BU60">
        <v>10</v>
      </c>
      <c r="BV60">
        <v>2</v>
      </c>
      <c r="BW60">
        <v>1024</v>
      </c>
      <c r="BX60">
        <v>6853</v>
      </c>
      <c r="BY60">
        <v>1024</v>
      </c>
      <c r="BZ60">
        <v>0</v>
      </c>
      <c r="CA60">
        <v>0</v>
      </c>
      <c r="CB60">
        <v>0</v>
      </c>
      <c r="CC60">
        <v>1125</v>
      </c>
      <c r="CF60">
        <v>0</v>
      </c>
      <c r="CG60">
        <v>310557</v>
      </c>
      <c r="CH60">
        <v>85186</v>
      </c>
      <c r="CI60">
        <v>66959089</v>
      </c>
      <c r="CJ60">
        <v>7360720</v>
      </c>
      <c r="CK60">
        <v>0</v>
      </c>
      <c r="CL60">
        <v>64435007</v>
      </c>
      <c r="CM60">
        <v>2524082</v>
      </c>
      <c r="CN60">
        <v>7360720</v>
      </c>
      <c r="CO60">
        <v>0</v>
      </c>
      <c r="CP60">
        <v>58223</v>
      </c>
      <c r="CQ60">
        <v>0</v>
      </c>
      <c r="CR60">
        <v>58223</v>
      </c>
      <c r="CS60">
        <v>0</v>
      </c>
      <c r="CT60">
        <v>0</v>
      </c>
      <c r="CU60">
        <v>0</v>
      </c>
      <c r="CV60">
        <v>0</v>
      </c>
      <c r="CW60">
        <v>0</v>
      </c>
      <c r="CX60">
        <v>707929</v>
      </c>
      <c r="CY60">
        <v>144998</v>
      </c>
      <c r="CZ60">
        <v>0</v>
      </c>
      <c r="DA60">
        <v>0</v>
      </c>
      <c r="DB60">
        <v>0</v>
      </c>
      <c r="DC60">
        <v>0</v>
      </c>
      <c r="DD60">
        <v>0</v>
      </c>
      <c r="DE60">
        <v>0</v>
      </c>
      <c r="DF60">
        <v>0</v>
      </c>
      <c r="DG60">
        <v>0</v>
      </c>
      <c r="DH60">
        <v>0</v>
      </c>
      <c r="DI60">
        <v>0</v>
      </c>
      <c r="DJ60">
        <v>0</v>
      </c>
      <c r="DK60">
        <v>0</v>
      </c>
      <c r="DL60">
        <v>0</v>
      </c>
      <c r="DM60">
        <v>176615</v>
      </c>
      <c r="DN60">
        <v>527031</v>
      </c>
      <c r="DO60">
        <v>0</v>
      </c>
      <c r="DP60">
        <v>420</v>
      </c>
      <c r="DQ60">
        <v>1253</v>
      </c>
      <c r="DR60">
        <v>0</v>
      </c>
      <c r="DS60">
        <v>0</v>
      </c>
      <c r="DT60">
        <v>2115738</v>
      </c>
      <c r="DU60">
        <v>6313496</v>
      </c>
      <c r="DV60">
        <v>0</v>
      </c>
      <c r="DW60">
        <v>2</v>
      </c>
      <c r="DX60">
        <v>7</v>
      </c>
      <c r="DY60">
        <v>0</v>
      </c>
      <c r="DZ60">
        <v>0</v>
      </c>
      <c r="EA60">
        <v>0</v>
      </c>
      <c r="EB60">
        <v>0</v>
      </c>
      <c r="EC60">
        <v>0</v>
      </c>
      <c r="ED60">
        <v>134888</v>
      </c>
      <c r="EE60">
        <v>0</v>
      </c>
      <c r="EF60">
        <v>33348</v>
      </c>
      <c r="EG60">
        <v>175075</v>
      </c>
      <c r="EH60">
        <v>0</v>
      </c>
      <c r="EI60">
        <v>0</v>
      </c>
      <c r="EJ60">
        <v>0</v>
      </c>
      <c r="EK60">
        <v>0</v>
      </c>
      <c r="EL60">
        <v>5749</v>
      </c>
      <c r="EM60">
        <v>0</v>
      </c>
      <c r="EN60">
        <v>0</v>
      </c>
      <c r="EO60">
        <v>0</v>
      </c>
      <c r="EP60">
        <v>0</v>
      </c>
      <c r="EQ60">
        <v>0</v>
      </c>
      <c r="ER60">
        <v>-509970</v>
      </c>
      <c r="ES60">
        <v>0</v>
      </c>
      <c r="ET60">
        <v>0</v>
      </c>
      <c r="EU60">
        <v>0</v>
      </c>
      <c r="EV60">
        <v>0</v>
      </c>
      <c r="EW60">
        <v>0</v>
      </c>
      <c r="EX60">
        <v>0</v>
      </c>
      <c r="EY60">
        <v>0</v>
      </c>
      <c r="EZ60">
        <v>0</v>
      </c>
      <c r="FA60">
        <v>0</v>
      </c>
      <c r="FB60">
        <v>0</v>
      </c>
      <c r="FC60">
        <v>0</v>
      </c>
      <c r="FD60">
        <v>0</v>
      </c>
      <c r="FE60">
        <v>0</v>
      </c>
      <c r="FF60">
        <v>1715081</v>
      </c>
      <c r="FG60">
        <v>1705039</v>
      </c>
      <c r="FH60">
        <v>10042</v>
      </c>
      <c r="FI60">
        <v>0</v>
      </c>
      <c r="FJ60">
        <v>0</v>
      </c>
      <c r="FK60">
        <v>0</v>
      </c>
      <c r="FL60">
        <v>0</v>
      </c>
      <c r="FM60">
        <v>0</v>
      </c>
      <c r="FN60">
        <v>0</v>
      </c>
      <c r="FO60">
        <v>0</v>
      </c>
      <c r="FP60">
        <v>0</v>
      </c>
      <c r="FQ60">
        <v>8667</v>
      </c>
      <c r="FR60">
        <v>0</v>
      </c>
      <c r="FS60">
        <v>974</v>
      </c>
      <c r="FT60">
        <v>401</v>
      </c>
      <c r="FU60">
        <v>0</v>
      </c>
      <c r="FV60">
        <v>0</v>
      </c>
      <c r="FW60">
        <v>0</v>
      </c>
      <c r="FX60">
        <v>0</v>
      </c>
      <c r="FY60">
        <v>0</v>
      </c>
      <c r="FZ60">
        <v>0</v>
      </c>
      <c r="GA60">
        <v>0</v>
      </c>
      <c r="GB60">
        <v>0</v>
      </c>
      <c r="GC60">
        <v>0</v>
      </c>
      <c r="GD60">
        <v>0</v>
      </c>
      <c r="GE60">
        <v>0</v>
      </c>
      <c r="GF60">
        <v>0</v>
      </c>
      <c r="GG60">
        <v>0</v>
      </c>
      <c r="GH60">
        <v>12146001</v>
      </c>
      <c r="GI60">
        <v>774265</v>
      </c>
      <c r="GJ60">
        <v>15378</v>
      </c>
      <c r="GK60">
        <v>15378</v>
      </c>
      <c r="GL60">
        <v>0</v>
      </c>
      <c r="GM60">
        <v>0</v>
      </c>
      <c r="GN60">
        <v>16505</v>
      </c>
      <c r="GO60">
        <v>16505</v>
      </c>
      <c r="GP60">
        <v>0</v>
      </c>
      <c r="GQ60">
        <v>0</v>
      </c>
      <c r="GR60">
        <v>0</v>
      </c>
      <c r="GS60">
        <v>0</v>
      </c>
      <c r="GT60">
        <v>0</v>
      </c>
      <c r="GU60">
        <v>0</v>
      </c>
      <c r="GV60">
        <v>0</v>
      </c>
      <c r="GW60">
        <v>0</v>
      </c>
      <c r="GX60">
        <v>-1127</v>
      </c>
      <c r="GY60">
        <v>-1127</v>
      </c>
      <c r="GZ60">
        <v>0</v>
      </c>
      <c r="HA60">
        <v>0</v>
      </c>
      <c r="HB60">
        <v>10935874</v>
      </c>
      <c r="HC60">
        <v>0</v>
      </c>
      <c r="HD60">
        <v>9130201</v>
      </c>
      <c r="HE60">
        <v>0</v>
      </c>
      <c r="HF60">
        <v>1805673</v>
      </c>
      <c r="HG60">
        <v>0</v>
      </c>
      <c r="HH60">
        <v>433892</v>
      </c>
      <c r="HI60">
        <v>0</v>
      </c>
      <c r="HJ60">
        <v>308531</v>
      </c>
      <c r="HK60">
        <v>0</v>
      </c>
      <c r="HL60">
        <v>125361</v>
      </c>
      <c r="HM60">
        <v>0</v>
      </c>
    </row>
    <row r="61" spans="1:221" x14ac:dyDescent="0.25">
      <c r="A61" t="s">
        <v>1065</v>
      </c>
      <c r="B61">
        <v>22570537</v>
      </c>
      <c r="C61">
        <v>34627888</v>
      </c>
      <c r="D61">
        <v>5314421</v>
      </c>
      <c r="E61">
        <v>22570224</v>
      </c>
      <c r="F61">
        <v>34627888</v>
      </c>
      <c r="G61">
        <v>5314421</v>
      </c>
      <c r="H61">
        <v>22399831</v>
      </c>
      <c r="I61">
        <v>34580189</v>
      </c>
      <c r="J61">
        <v>5314373</v>
      </c>
      <c r="K61">
        <v>1076100</v>
      </c>
      <c r="L61">
        <v>21387548</v>
      </c>
      <c r="M61">
        <v>3864634</v>
      </c>
      <c r="N61">
        <v>936189</v>
      </c>
      <c r="O61">
        <v>8501883</v>
      </c>
      <c r="P61">
        <v>0</v>
      </c>
      <c r="Q61">
        <v>817311</v>
      </c>
      <c r="R61">
        <v>8501883</v>
      </c>
      <c r="S61">
        <v>0</v>
      </c>
      <c r="T61">
        <v>817303</v>
      </c>
      <c r="U61">
        <v>0</v>
      </c>
      <c r="V61">
        <v>0</v>
      </c>
      <c r="W61">
        <v>0</v>
      </c>
      <c r="X61">
        <v>713446</v>
      </c>
      <c r="Y61">
        <v>0</v>
      </c>
      <c r="Z61">
        <v>7737594</v>
      </c>
      <c r="AA61">
        <v>0</v>
      </c>
      <c r="AB61">
        <v>0</v>
      </c>
      <c r="AC61">
        <v>50025</v>
      </c>
      <c r="AD61">
        <v>0</v>
      </c>
      <c r="AE61">
        <v>8</v>
      </c>
      <c r="AF61">
        <v>818</v>
      </c>
      <c r="AG61">
        <v>0</v>
      </c>
      <c r="AH61">
        <v>0</v>
      </c>
      <c r="AI61">
        <v>0</v>
      </c>
      <c r="AJ61">
        <v>0</v>
      </c>
      <c r="AK61">
        <v>13</v>
      </c>
      <c r="AL61">
        <v>26800</v>
      </c>
      <c r="AM61">
        <v>0</v>
      </c>
      <c r="AN61">
        <v>0</v>
      </c>
      <c r="AO61">
        <v>0</v>
      </c>
      <c r="AP61">
        <v>0</v>
      </c>
      <c r="AQ61">
        <v>0</v>
      </c>
      <c r="AR61">
        <v>1692</v>
      </c>
      <c r="AS61">
        <v>83071</v>
      </c>
      <c r="AT61">
        <v>0</v>
      </c>
      <c r="AU61">
        <v>0</v>
      </c>
      <c r="AV61">
        <v>5069</v>
      </c>
      <c r="AW61">
        <v>85</v>
      </c>
      <c r="AX61">
        <v>2148</v>
      </c>
      <c r="AY61">
        <v>0</v>
      </c>
      <c r="AZ61">
        <v>139911</v>
      </c>
      <c r="BA61">
        <v>12885665</v>
      </c>
      <c r="BB61">
        <v>3864634</v>
      </c>
      <c r="BC61">
        <v>11162057</v>
      </c>
      <c r="BD61">
        <v>3348617</v>
      </c>
      <c r="BE61">
        <v>121003</v>
      </c>
      <c r="BF61">
        <v>36301</v>
      </c>
      <c r="BG61">
        <v>234386</v>
      </c>
      <c r="BH61">
        <v>70316</v>
      </c>
      <c r="BI61">
        <v>146371</v>
      </c>
      <c r="BJ61">
        <v>43911</v>
      </c>
      <c r="BK61">
        <v>343</v>
      </c>
      <c r="BL61">
        <v>103</v>
      </c>
      <c r="BM61">
        <v>76660</v>
      </c>
      <c r="BN61">
        <v>513032</v>
      </c>
      <c r="BO61">
        <v>153320</v>
      </c>
      <c r="BP61">
        <v>-7</v>
      </c>
      <c r="BQ61">
        <v>212</v>
      </c>
      <c r="BR61">
        <v>61164</v>
      </c>
      <c r="BS61">
        <v>409326</v>
      </c>
      <c r="BT61">
        <v>122327</v>
      </c>
      <c r="BU61">
        <v>642</v>
      </c>
      <c r="BV61">
        <v>192</v>
      </c>
      <c r="BW61">
        <v>0</v>
      </c>
      <c r="BX61">
        <v>0</v>
      </c>
      <c r="BY61">
        <v>0</v>
      </c>
      <c r="BZ61">
        <v>566</v>
      </c>
      <c r="CA61">
        <v>3785</v>
      </c>
      <c r="CB61">
        <v>1131</v>
      </c>
      <c r="CC61">
        <v>1316</v>
      </c>
      <c r="CF61">
        <v>0</v>
      </c>
      <c r="CG61">
        <v>294720</v>
      </c>
      <c r="CH61">
        <v>88416</v>
      </c>
      <c r="CI61">
        <v>20887007</v>
      </c>
      <c r="CJ61">
        <v>3255787</v>
      </c>
      <c r="CK61">
        <v>0</v>
      </c>
      <c r="CL61">
        <v>20580956</v>
      </c>
      <c r="CM61">
        <v>306051</v>
      </c>
      <c r="CN61">
        <v>3255787</v>
      </c>
      <c r="CO61">
        <v>0</v>
      </c>
      <c r="CP61">
        <v>33681</v>
      </c>
      <c r="CQ61">
        <v>0</v>
      </c>
      <c r="CR61">
        <v>33681</v>
      </c>
      <c r="CS61">
        <v>0</v>
      </c>
      <c r="CT61">
        <v>0</v>
      </c>
      <c r="CU61">
        <v>0</v>
      </c>
      <c r="CV61">
        <v>0</v>
      </c>
      <c r="CW61">
        <v>0</v>
      </c>
      <c r="CX61">
        <v>0</v>
      </c>
      <c r="CY61">
        <v>0</v>
      </c>
      <c r="CZ61">
        <v>0</v>
      </c>
      <c r="DA61">
        <v>0</v>
      </c>
      <c r="DB61">
        <v>0</v>
      </c>
      <c r="DC61">
        <v>0</v>
      </c>
      <c r="DD61">
        <v>0</v>
      </c>
      <c r="DE61">
        <v>0</v>
      </c>
      <c r="DF61">
        <v>0</v>
      </c>
      <c r="DG61">
        <v>0</v>
      </c>
      <c r="DH61">
        <v>0</v>
      </c>
      <c r="DI61">
        <v>0</v>
      </c>
      <c r="DJ61">
        <v>0</v>
      </c>
      <c r="DK61">
        <v>0</v>
      </c>
      <c r="DL61">
        <v>870</v>
      </c>
      <c r="DM61">
        <v>0</v>
      </c>
      <c r="DN61">
        <v>0</v>
      </c>
      <c r="DO61">
        <v>0</v>
      </c>
      <c r="DP61">
        <v>0</v>
      </c>
      <c r="DQ61">
        <v>0</v>
      </c>
      <c r="DR61">
        <v>0</v>
      </c>
      <c r="DS61">
        <v>0</v>
      </c>
      <c r="DT61">
        <v>0</v>
      </c>
      <c r="DU61">
        <v>0</v>
      </c>
      <c r="DV61">
        <v>0</v>
      </c>
      <c r="DW61">
        <v>0</v>
      </c>
      <c r="DX61">
        <v>0</v>
      </c>
      <c r="DY61">
        <v>0</v>
      </c>
      <c r="DZ61">
        <v>550874</v>
      </c>
      <c r="EA61">
        <v>0</v>
      </c>
      <c r="EB61">
        <v>0</v>
      </c>
      <c r="EC61">
        <v>0</v>
      </c>
      <c r="ED61">
        <v>971344</v>
      </c>
      <c r="EE61">
        <v>0</v>
      </c>
      <c r="EF61">
        <v>305181</v>
      </c>
      <c r="EG61">
        <v>1602198</v>
      </c>
      <c r="EH61">
        <v>0</v>
      </c>
      <c r="EI61">
        <v>0</v>
      </c>
      <c r="EJ61">
        <v>0</v>
      </c>
      <c r="EK61">
        <v>0</v>
      </c>
      <c r="EL61">
        <v>596</v>
      </c>
      <c r="EM61">
        <v>0</v>
      </c>
      <c r="EN61">
        <v>97094</v>
      </c>
      <c r="EO61">
        <v>0</v>
      </c>
      <c r="EP61">
        <v>0</v>
      </c>
      <c r="EQ61">
        <v>0</v>
      </c>
      <c r="ER61">
        <v>0</v>
      </c>
      <c r="ES61">
        <v>0</v>
      </c>
      <c r="ET61">
        <v>0</v>
      </c>
      <c r="EU61">
        <v>0</v>
      </c>
      <c r="EV61">
        <v>0</v>
      </c>
      <c r="EW61">
        <v>0</v>
      </c>
      <c r="EX61">
        <v>0</v>
      </c>
      <c r="EY61">
        <v>0</v>
      </c>
      <c r="EZ61">
        <v>0</v>
      </c>
      <c r="FA61">
        <v>0</v>
      </c>
      <c r="FB61">
        <v>0</v>
      </c>
      <c r="FC61">
        <v>0</v>
      </c>
      <c r="FD61">
        <v>0</v>
      </c>
      <c r="FE61">
        <v>0</v>
      </c>
      <c r="FF61">
        <v>373332</v>
      </c>
      <c r="FG61">
        <v>373350</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4429807</v>
      </c>
      <c r="GI61">
        <v>631004</v>
      </c>
      <c r="GJ61">
        <v>41645</v>
      </c>
      <c r="GK61">
        <v>41645</v>
      </c>
      <c r="GL61">
        <v>0</v>
      </c>
      <c r="GM61">
        <v>0</v>
      </c>
      <c r="GN61">
        <v>31729</v>
      </c>
      <c r="GO61">
        <v>31729</v>
      </c>
      <c r="GP61">
        <v>0</v>
      </c>
      <c r="GQ61">
        <v>0</v>
      </c>
      <c r="GR61">
        <v>0</v>
      </c>
      <c r="GS61">
        <v>0</v>
      </c>
      <c r="GT61">
        <v>0</v>
      </c>
      <c r="GU61">
        <v>0</v>
      </c>
      <c r="GV61">
        <v>0</v>
      </c>
      <c r="GW61">
        <v>0</v>
      </c>
      <c r="GX61">
        <v>7317</v>
      </c>
      <c r="GY61">
        <v>7317</v>
      </c>
      <c r="GZ61">
        <v>2599</v>
      </c>
      <c r="HA61">
        <v>2599</v>
      </c>
      <c r="HB61">
        <v>3481814</v>
      </c>
      <c r="HC61">
        <v>0</v>
      </c>
      <c r="HD61">
        <v>3223765</v>
      </c>
      <c r="HE61">
        <v>0</v>
      </c>
      <c r="HF61">
        <v>258049</v>
      </c>
      <c r="HG61">
        <v>0</v>
      </c>
      <c r="HH61">
        <v>315273</v>
      </c>
      <c r="HI61">
        <v>0</v>
      </c>
      <c r="HJ61">
        <v>186590</v>
      </c>
      <c r="HK61">
        <v>0</v>
      </c>
      <c r="HL61">
        <v>128683</v>
      </c>
      <c r="HM61">
        <v>0</v>
      </c>
    </row>
    <row r="62" spans="1:221" x14ac:dyDescent="0.25">
      <c r="A62" t="s">
        <v>1066</v>
      </c>
      <c r="B62">
        <v>300882267</v>
      </c>
      <c r="C62">
        <v>138276894</v>
      </c>
      <c r="D62">
        <v>17430350</v>
      </c>
      <c r="E62">
        <v>300882210</v>
      </c>
      <c r="F62">
        <v>138276894</v>
      </c>
      <c r="G62">
        <v>17430350</v>
      </c>
      <c r="H62">
        <v>300802482</v>
      </c>
      <c r="I62">
        <v>138097981</v>
      </c>
      <c r="J62">
        <v>17430313</v>
      </c>
      <c r="K62">
        <v>6068449</v>
      </c>
      <c r="L62">
        <v>89587138</v>
      </c>
      <c r="M62">
        <v>13349244</v>
      </c>
      <c r="N62">
        <v>5611623</v>
      </c>
      <c r="O62">
        <v>51568325</v>
      </c>
      <c r="P62">
        <v>0</v>
      </c>
      <c r="Q62">
        <v>5236844</v>
      </c>
      <c r="R62">
        <v>51568325</v>
      </c>
      <c r="S62">
        <v>0</v>
      </c>
      <c r="T62">
        <v>5236589</v>
      </c>
      <c r="U62">
        <v>0</v>
      </c>
      <c r="V62">
        <v>0</v>
      </c>
      <c r="W62">
        <v>0</v>
      </c>
      <c r="X62">
        <v>2643748</v>
      </c>
      <c r="Y62">
        <v>0</v>
      </c>
      <c r="Z62">
        <v>47163285</v>
      </c>
      <c r="AA62">
        <v>0</v>
      </c>
      <c r="AB62">
        <v>255</v>
      </c>
      <c r="AC62">
        <v>1756808</v>
      </c>
      <c r="AD62">
        <v>0</v>
      </c>
      <c r="AE62">
        <v>0</v>
      </c>
      <c r="AF62">
        <v>4484</v>
      </c>
      <c r="AG62">
        <v>0</v>
      </c>
      <c r="AH62">
        <v>0</v>
      </c>
      <c r="AI62">
        <v>0</v>
      </c>
      <c r="AJ62">
        <v>0</v>
      </c>
      <c r="AK62">
        <v>0</v>
      </c>
      <c r="AL62">
        <v>179377</v>
      </c>
      <c r="AM62">
        <v>0</v>
      </c>
      <c r="AN62">
        <v>0</v>
      </c>
      <c r="AO62">
        <v>0</v>
      </c>
      <c r="AP62">
        <v>0</v>
      </c>
      <c r="AQ62">
        <v>0</v>
      </c>
      <c r="AR62">
        <v>85538</v>
      </c>
      <c r="AS62">
        <v>51026</v>
      </c>
      <c r="AT62">
        <v>2489</v>
      </c>
      <c r="AU62">
        <v>17</v>
      </c>
      <c r="AV62">
        <v>35020</v>
      </c>
      <c r="AW62">
        <v>124</v>
      </c>
      <c r="AX62">
        <v>21188</v>
      </c>
      <c r="AY62">
        <v>0</v>
      </c>
      <c r="AZ62">
        <v>456826</v>
      </c>
      <c r="BA62">
        <v>38018813</v>
      </c>
      <c r="BB62">
        <v>13349244</v>
      </c>
      <c r="BC62">
        <v>32690121</v>
      </c>
      <c r="BD62">
        <v>11546432</v>
      </c>
      <c r="BE62">
        <v>271628</v>
      </c>
      <c r="BF62">
        <v>99238</v>
      </c>
      <c r="BG62">
        <v>752119</v>
      </c>
      <c r="BH62">
        <v>265764</v>
      </c>
      <c r="BI62">
        <v>295019</v>
      </c>
      <c r="BJ62">
        <v>59004</v>
      </c>
      <c r="BK62">
        <v>5484</v>
      </c>
      <c r="BL62">
        <v>1837</v>
      </c>
      <c r="BM62">
        <v>220251</v>
      </c>
      <c r="BN62">
        <v>1473984</v>
      </c>
      <c r="BO62">
        <v>505760</v>
      </c>
      <c r="BP62">
        <v>-7</v>
      </c>
      <c r="BQ62">
        <v>1855</v>
      </c>
      <c r="BR62">
        <v>228925</v>
      </c>
      <c r="BS62">
        <v>1532033</v>
      </c>
      <c r="BT62">
        <v>527992</v>
      </c>
      <c r="BU62">
        <v>-3057</v>
      </c>
      <c r="BV62">
        <v>-1024</v>
      </c>
      <c r="BW62">
        <v>-1</v>
      </c>
      <c r="BX62">
        <v>-5</v>
      </c>
      <c r="BY62">
        <v>-2</v>
      </c>
      <c r="BZ62">
        <v>1669</v>
      </c>
      <c r="CA62">
        <v>11171</v>
      </c>
      <c r="CB62">
        <v>3736</v>
      </c>
      <c r="CC62">
        <v>4134</v>
      </c>
      <c r="CF62">
        <v>0</v>
      </c>
      <c r="CG62">
        <v>990316</v>
      </c>
      <c r="CH62">
        <v>340507</v>
      </c>
      <c r="CI62">
        <v>106122221</v>
      </c>
      <c r="CJ62">
        <v>23399692</v>
      </c>
      <c r="CK62">
        <v>0</v>
      </c>
      <c r="CL62">
        <v>98897704</v>
      </c>
      <c r="CM62">
        <v>7224517</v>
      </c>
      <c r="CN62">
        <v>23399692</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3345</v>
      </c>
      <c r="DM62">
        <v>3100113</v>
      </c>
      <c r="DN62">
        <v>9250936</v>
      </c>
      <c r="DO62">
        <v>0</v>
      </c>
      <c r="DP62">
        <v>-113661</v>
      </c>
      <c r="DQ62">
        <v>-339171</v>
      </c>
      <c r="DR62">
        <v>0</v>
      </c>
      <c r="DS62">
        <v>224</v>
      </c>
      <c r="DT62">
        <v>3784166</v>
      </c>
      <c r="DU62">
        <v>11292192</v>
      </c>
      <c r="DV62">
        <v>0</v>
      </c>
      <c r="DW62">
        <v>80323</v>
      </c>
      <c r="DX62">
        <v>239689</v>
      </c>
      <c r="DY62">
        <v>0</v>
      </c>
      <c r="DZ62">
        <v>0</v>
      </c>
      <c r="EA62">
        <v>0</v>
      </c>
      <c r="EB62">
        <v>0</v>
      </c>
      <c r="EC62">
        <v>0</v>
      </c>
      <c r="ED62">
        <v>27675</v>
      </c>
      <c r="EE62">
        <v>0</v>
      </c>
      <c r="EF62">
        <v>557627</v>
      </c>
      <c r="EG62">
        <v>2927542</v>
      </c>
      <c r="EH62">
        <v>0</v>
      </c>
      <c r="EI62">
        <v>0</v>
      </c>
      <c r="EJ62">
        <v>0</v>
      </c>
      <c r="EK62">
        <v>0</v>
      </c>
      <c r="EL62">
        <v>829</v>
      </c>
      <c r="EM62">
        <v>0</v>
      </c>
      <c r="EN62">
        <v>0</v>
      </c>
      <c r="EO62">
        <v>0</v>
      </c>
      <c r="EP62">
        <v>0</v>
      </c>
      <c r="EQ62">
        <v>-193092</v>
      </c>
      <c r="ER62">
        <v>0</v>
      </c>
      <c r="ES62">
        <v>0</v>
      </c>
      <c r="ET62">
        <v>5265</v>
      </c>
      <c r="EU62">
        <v>0</v>
      </c>
      <c r="EV62">
        <v>0</v>
      </c>
      <c r="EW62">
        <v>0</v>
      </c>
      <c r="EX62">
        <v>0</v>
      </c>
      <c r="EY62">
        <v>0</v>
      </c>
      <c r="EZ62">
        <v>0</v>
      </c>
      <c r="FA62">
        <v>207</v>
      </c>
      <c r="FB62">
        <v>0</v>
      </c>
      <c r="FC62">
        <v>0</v>
      </c>
      <c r="FD62">
        <v>0</v>
      </c>
      <c r="FE62">
        <v>0</v>
      </c>
      <c r="FF62">
        <v>2515828</v>
      </c>
      <c r="FG62">
        <v>2501050</v>
      </c>
      <c r="FH62">
        <v>14778</v>
      </c>
      <c r="FI62">
        <v>0</v>
      </c>
      <c r="FJ62">
        <v>0</v>
      </c>
      <c r="FK62">
        <v>0</v>
      </c>
      <c r="FL62">
        <v>0</v>
      </c>
      <c r="FM62">
        <v>0</v>
      </c>
      <c r="FN62">
        <v>0</v>
      </c>
      <c r="FO62">
        <v>0</v>
      </c>
      <c r="FP62">
        <v>0</v>
      </c>
      <c r="FQ62">
        <v>14538</v>
      </c>
      <c r="FR62">
        <v>0</v>
      </c>
      <c r="FS62">
        <v>240</v>
      </c>
      <c r="FT62">
        <v>0</v>
      </c>
      <c r="FU62">
        <v>0</v>
      </c>
      <c r="FV62">
        <v>0</v>
      </c>
      <c r="FW62">
        <v>0</v>
      </c>
      <c r="FX62">
        <v>0</v>
      </c>
      <c r="FY62">
        <v>0</v>
      </c>
      <c r="FZ62">
        <v>0</v>
      </c>
      <c r="GA62">
        <v>0</v>
      </c>
      <c r="GB62">
        <v>0</v>
      </c>
      <c r="GC62">
        <v>0</v>
      </c>
      <c r="GD62">
        <v>0</v>
      </c>
      <c r="GE62">
        <v>0</v>
      </c>
      <c r="GF62">
        <v>0</v>
      </c>
      <c r="GG62">
        <v>0</v>
      </c>
      <c r="GH62">
        <v>15085174</v>
      </c>
      <c r="GI62">
        <v>1932064</v>
      </c>
      <c r="GJ62">
        <v>77411</v>
      </c>
      <c r="GK62">
        <v>77411</v>
      </c>
      <c r="GL62">
        <v>0</v>
      </c>
      <c r="GM62">
        <v>0</v>
      </c>
      <c r="GN62">
        <v>64301</v>
      </c>
      <c r="GO62">
        <v>64301</v>
      </c>
      <c r="GP62">
        <v>0</v>
      </c>
      <c r="GQ62">
        <v>0</v>
      </c>
      <c r="GR62">
        <v>0</v>
      </c>
      <c r="GS62">
        <v>0</v>
      </c>
      <c r="GT62">
        <v>13110</v>
      </c>
      <c r="GU62">
        <v>13110</v>
      </c>
      <c r="GV62">
        <v>0</v>
      </c>
      <c r="GW62">
        <v>0</v>
      </c>
      <c r="GX62">
        <v>0</v>
      </c>
      <c r="GY62">
        <v>0</v>
      </c>
      <c r="GZ62">
        <v>0</v>
      </c>
      <c r="HA62">
        <v>0</v>
      </c>
      <c r="HB62">
        <v>12280712</v>
      </c>
      <c r="HC62">
        <v>0</v>
      </c>
      <c r="HD62">
        <v>9145501</v>
      </c>
      <c r="HE62">
        <v>0</v>
      </c>
      <c r="HF62">
        <v>3135211</v>
      </c>
      <c r="HG62">
        <v>0</v>
      </c>
      <c r="HH62">
        <v>870271</v>
      </c>
      <c r="HI62">
        <v>0</v>
      </c>
      <c r="HJ62">
        <v>512686</v>
      </c>
      <c r="HK62">
        <v>0</v>
      </c>
      <c r="HL62">
        <v>357585</v>
      </c>
      <c r="HM62">
        <v>0</v>
      </c>
    </row>
    <row r="63" spans="1:221" x14ac:dyDescent="0.25">
      <c r="A63" t="s">
        <v>1067</v>
      </c>
      <c r="B63">
        <v>314787897</v>
      </c>
      <c r="C63">
        <v>172052776</v>
      </c>
      <c r="D63">
        <v>19973811</v>
      </c>
      <c r="E63">
        <v>314787868</v>
      </c>
      <c r="F63">
        <v>172052776</v>
      </c>
      <c r="G63">
        <v>19973811</v>
      </c>
      <c r="H63">
        <v>314639027</v>
      </c>
      <c r="I63">
        <v>171808583</v>
      </c>
      <c r="J63">
        <v>19973806</v>
      </c>
      <c r="K63">
        <v>7416048</v>
      </c>
      <c r="L63">
        <v>101387194</v>
      </c>
      <c r="M63">
        <v>14926696</v>
      </c>
      <c r="N63">
        <v>6713725</v>
      </c>
      <c r="O63">
        <v>53564535</v>
      </c>
      <c r="P63">
        <v>0</v>
      </c>
      <c r="Q63">
        <v>5328073</v>
      </c>
      <c r="R63">
        <v>53485083</v>
      </c>
      <c r="S63">
        <v>0</v>
      </c>
      <c r="T63">
        <v>5328242</v>
      </c>
      <c r="U63">
        <v>0</v>
      </c>
      <c r="V63">
        <v>103</v>
      </c>
      <c r="W63">
        <v>0</v>
      </c>
      <c r="X63">
        <v>3782644</v>
      </c>
      <c r="Y63">
        <v>0</v>
      </c>
      <c r="Z63">
        <v>49303040</v>
      </c>
      <c r="AA63">
        <v>0</v>
      </c>
      <c r="AB63">
        <v>-156</v>
      </c>
      <c r="AC63">
        <v>391486</v>
      </c>
      <c r="AD63">
        <v>0</v>
      </c>
      <c r="AE63">
        <v>-13</v>
      </c>
      <c r="AF63">
        <v>7810</v>
      </c>
      <c r="AG63">
        <v>0</v>
      </c>
      <c r="AH63">
        <v>0</v>
      </c>
      <c r="AI63">
        <v>0</v>
      </c>
      <c r="AJ63">
        <v>0</v>
      </c>
      <c r="AK63">
        <v>0</v>
      </c>
      <c r="AL63">
        <v>549785</v>
      </c>
      <c r="AM63">
        <v>0</v>
      </c>
      <c r="AN63">
        <v>0</v>
      </c>
      <c r="AO63">
        <v>0</v>
      </c>
      <c r="AP63">
        <v>79452</v>
      </c>
      <c r="AQ63">
        <v>0</v>
      </c>
      <c r="AR63">
        <v>45991</v>
      </c>
      <c r="AS63">
        <v>542075</v>
      </c>
      <c r="AT63">
        <v>28234</v>
      </c>
      <c r="AU63">
        <v>133</v>
      </c>
      <c r="AV63">
        <v>141481</v>
      </c>
      <c r="AW63">
        <v>2</v>
      </c>
      <c r="AX63">
        <v>77951</v>
      </c>
      <c r="AY63">
        <v>0</v>
      </c>
      <c r="AZ63">
        <v>702323</v>
      </c>
      <c r="BA63">
        <v>47822659</v>
      </c>
      <c r="BB63">
        <v>14926696</v>
      </c>
      <c r="BC63">
        <v>39933305</v>
      </c>
      <c r="BD63">
        <v>12557369</v>
      </c>
      <c r="BE63">
        <v>151338</v>
      </c>
      <c r="BF63">
        <v>47281</v>
      </c>
      <c r="BG63">
        <v>959361</v>
      </c>
      <c r="BH63">
        <v>301626</v>
      </c>
      <c r="BI63">
        <v>712555</v>
      </c>
      <c r="BJ63">
        <v>147367</v>
      </c>
      <c r="BK63">
        <v>683</v>
      </c>
      <c r="BL63">
        <v>212</v>
      </c>
      <c r="BM63">
        <v>449992</v>
      </c>
      <c r="BN63">
        <v>3011482</v>
      </c>
      <c r="BO63">
        <v>923766</v>
      </c>
      <c r="BP63">
        <v>-7</v>
      </c>
      <c r="BQ63">
        <v>1412</v>
      </c>
      <c r="BR63">
        <v>241086</v>
      </c>
      <c r="BS63">
        <v>1613423</v>
      </c>
      <c r="BT63">
        <v>505117</v>
      </c>
      <c r="BU63">
        <v>1950</v>
      </c>
      <c r="BV63">
        <v>650</v>
      </c>
      <c r="BW63">
        <v>143</v>
      </c>
      <c r="BX63">
        <v>959</v>
      </c>
      <c r="BY63">
        <v>293</v>
      </c>
      <c r="BZ63">
        <v>1697</v>
      </c>
      <c r="CA63">
        <v>11354</v>
      </c>
      <c r="CB63">
        <v>3779</v>
      </c>
      <c r="CC63">
        <v>8000</v>
      </c>
      <c r="CF63">
        <v>0</v>
      </c>
      <c r="CG63">
        <v>1426249</v>
      </c>
      <c r="CH63">
        <v>439236</v>
      </c>
      <c r="CI63">
        <v>130021255</v>
      </c>
      <c r="CJ63">
        <v>40512047</v>
      </c>
      <c r="CK63">
        <v>0</v>
      </c>
      <c r="CL63">
        <v>118811801</v>
      </c>
      <c r="CM63">
        <v>11209454</v>
      </c>
      <c r="CN63">
        <v>40512047</v>
      </c>
      <c r="CO63">
        <v>0</v>
      </c>
      <c r="CP63">
        <v>176685</v>
      </c>
      <c r="CQ63">
        <v>0</v>
      </c>
      <c r="CR63">
        <v>85</v>
      </c>
      <c r="CS63">
        <v>0</v>
      </c>
      <c r="CT63">
        <v>176600</v>
      </c>
      <c r="CU63">
        <v>0</v>
      </c>
      <c r="CV63">
        <v>0</v>
      </c>
      <c r="CW63">
        <v>0</v>
      </c>
      <c r="CX63">
        <v>0</v>
      </c>
      <c r="CY63">
        <v>0</v>
      </c>
      <c r="CZ63">
        <v>0</v>
      </c>
      <c r="DA63">
        <v>0</v>
      </c>
      <c r="DB63">
        <v>0</v>
      </c>
      <c r="DC63">
        <v>0</v>
      </c>
      <c r="DD63">
        <v>0</v>
      </c>
      <c r="DE63">
        <v>0</v>
      </c>
      <c r="DF63">
        <v>0</v>
      </c>
      <c r="DG63">
        <v>0</v>
      </c>
      <c r="DH63">
        <v>0</v>
      </c>
      <c r="DI63">
        <v>0</v>
      </c>
      <c r="DJ63">
        <v>0</v>
      </c>
      <c r="DK63">
        <v>0</v>
      </c>
      <c r="DL63">
        <v>48534</v>
      </c>
      <c r="DM63">
        <v>5721382</v>
      </c>
      <c r="DN63">
        <v>17072969</v>
      </c>
      <c r="DO63">
        <v>0</v>
      </c>
      <c r="DP63">
        <v>-37129</v>
      </c>
      <c r="DQ63">
        <v>-110794</v>
      </c>
      <c r="DR63">
        <v>0</v>
      </c>
      <c r="DS63">
        <v>18998</v>
      </c>
      <c r="DT63">
        <v>4922522</v>
      </c>
      <c r="DU63">
        <v>14689120</v>
      </c>
      <c r="DV63">
        <v>0</v>
      </c>
      <c r="DW63">
        <v>32728</v>
      </c>
      <c r="DX63">
        <v>97661</v>
      </c>
      <c r="DY63">
        <v>0</v>
      </c>
      <c r="DZ63">
        <v>10041</v>
      </c>
      <c r="EA63">
        <v>0</v>
      </c>
      <c r="EB63">
        <v>555</v>
      </c>
      <c r="EC63">
        <v>0</v>
      </c>
      <c r="ED63">
        <v>5866671</v>
      </c>
      <c r="EE63">
        <v>0</v>
      </c>
      <c r="EF63">
        <v>514936</v>
      </c>
      <c r="EG63">
        <v>2703413</v>
      </c>
      <c r="EH63">
        <v>0</v>
      </c>
      <c r="EI63">
        <v>0</v>
      </c>
      <c r="EJ63">
        <v>0</v>
      </c>
      <c r="EK63">
        <v>0</v>
      </c>
      <c r="EL63">
        <v>5725</v>
      </c>
      <c r="EM63">
        <v>0</v>
      </c>
      <c r="EN63">
        <v>1</v>
      </c>
      <c r="EO63">
        <v>0</v>
      </c>
      <c r="EP63">
        <v>0</v>
      </c>
      <c r="EQ63">
        <v>-937577</v>
      </c>
      <c r="ER63">
        <v>0</v>
      </c>
      <c r="ES63">
        <v>0</v>
      </c>
      <c r="ET63">
        <v>908045</v>
      </c>
      <c r="EU63">
        <v>0</v>
      </c>
      <c r="EV63">
        <v>0</v>
      </c>
      <c r="EW63">
        <v>0</v>
      </c>
      <c r="EX63">
        <v>0</v>
      </c>
      <c r="EY63">
        <v>0</v>
      </c>
      <c r="EZ63">
        <v>17015</v>
      </c>
      <c r="FA63">
        <v>0</v>
      </c>
      <c r="FB63">
        <v>0</v>
      </c>
      <c r="FC63">
        <v>0</v>
      </c>
      <c r="FD63">
        <v>0</v>
      </c>
      <c r="FE63">
        <v>0</v>
      </c>
      <c r="FF63">
        <v>2106987</v>
      </c>
      <c r="FG63">
        <v>2079779</v>
      </c>
      <c r="FH63">
        <v>27208</v>
      </c>
      <c r="FI63">
        <v>0</v>
      </c>
      <c r="FJ63">
        <v>0</v>
      </c>
      <c r="FK63">
        <v>0</v>
      </c>
      <c r="FL63">
        <v>0</v>
      </c>
      <c r="FM63">
        <v>3864</v>
      </c>
      <c r="FN63">
        <v>0</v>
      </c>
      <c r="FO63">
        <v>0</v>
      </c>
      <c r="FP63">
        <v>0</v>
      </c>
      <c r="FQ63">
        <v>17193</v>
      </c>
      <c r="FR63">
        <v>0</v>
      </c>
      <c r="FS63">
        <v>6129</v>
      </c>
      <c r="FT63">
        <v>0</v>
      </c>
      <c r="FU63">
        <v>0</v>
      </c>
      <c r="FV63">
        <v>0</v>
      </c>
      <c r="FW63">
        <v>0</v>
      </c>
      <c r="FX63">
        <v>0</v>
      </c>
      <c r="FY63">
        <v>0</v>
      </c>
      <c r="FZ63">
        <v>0</v>
      </c>
      <c r="GA63">
        <v>0</v>
      </c>
      <c r="GB63">
        <v>22</v>
      </c>
      <c r="GC63">
        <v>0</v>
      </c>
      <c r="GD63">
        <v>0</v>
      </c>
      <c r="GE63">
        <v>0</v>
      </c>
      <c r="GF63">
        <v>0</v>
      </c>
      <c r="GG63">
        <v>0</v>
      </c>
      <c r="GH63">
        <v>17417953</v>
      </c>
      <c r="GI63">
        <v>2146265</v>
      </c>
      <c r="GJ63">
        <v>235326</v>
      </c>
      <c r="GK63">
        <v>235326</v>
      </c>
      <c r="GL63">
        <v>0</v>
      </c>
      <c r="GM63">
        <v>0</v>
      </c>
      <c r="GN63">
        <v>89055</v>
      </c>
      <c r="GO63">
        <v>89055</v>
      </c>
      <c r="GP63">
        <v>119430</v>
      </c>
      <c r="GQ63">
        <v>119430</v>
      </c>
      <c r="GR63">
        <v>0</v>
      </c>
      <c r="GS63">
        <v>0</v>
      </c>
      <c r="GT63">
        <v>0</v>
      </c>
      <c r="GU63">
        <v>0</v>
      </c>
      <c r="GV63">
        <v>0</v>
      </c>
      <c r="GW63">
        <v>0</v>
      </c>
      <c r="GX63">
        <v>21676</v>
      </c>
      <c r="GY63">
        <v>21676</v>
      </c>
      <c r="GZ63">
        <v>5165</v>
      </c>
      <c r="HA63">
        <v>5165</v>
      </c>
      <c r="HB63">
        <v>14093217</v>
      </c>
      <c r="HC63">
        <v>0</v>
      </c>
      <c r="HD63">
        <v>13611806</v>
      </c>
      <c r="HE63">
        <v>0</v>
      </c>
      <c r="HF63">
        <v>481411</v>
      </c>
      <c r="HG63">
        <v>0</v>
      </c>
      <c r="HH63">
        <v>1175131</v>
      </c>
      <c r="HI63">
        <v>0</v>
      </c>
      <c r="HJ63">
        <v>641551</v>
      </c>
      <c r="HK63">
        <v>0</v>
      </c>
      <c r="HL63">
        <v>533580</v>
      </c>
      <c r="HM63">
        <v>0</v>
      </c>
    </row>
    <row r="64" spans="1:221" x14ac:dyDescent="0.25">
      <c r="A64" t="s">
        <v>1068</v>
      </c>
      <c r="B64">
        <v>51674762</v>
      </c>
      <c r="C64">
        <v>81166130</v>
      </c>
      <c r="D64">
        <v>10592569</v>
      </c>
      <c r="E64">
        <v>51674780</v>
      </c>
      <c r="F64">
        <v>81166130</v>
      </c>
      <c r="G64">
        <v>10592569</v>
      </c>
      <c r="H64">
        <v>51315999</v>
      </c>
      <c r="I64">
        <v>81070053</v>
      </c>
      <c r="J64">
        <v>10592537</v>
      </c>
      <c r="K64">
        <v>2367285</v>
      </c>
      <c r="L64">
        <v>51012532</v>
      </c>
      <c r="M64">
        <v>8021232</v>
      </c>
      <c r="N64">
        <v>2068258</v>
      </c>
      <c r="O64">
        <v>24277519</v>
      </c>
      <c r="P64">
        <v>0</v>
      </c>
      <c r="Q64">
        <v>1695237</v>
      </c>
      <c r="R64">
        <v>24277695</v>
      </c>
      <c r="S64">
        <v>0</v>
      </c>
      <c r="T64">
        <v>1695235</v>
      </c>
      <c r="U64">
        <v>0</v>
      </c>
      <c r="V64">
        <v>0</v>
      </c>
      <c r="W64">
        <v>0</v>
      </c>
      <c r="X64">
        <v>3379998</v>
      </c>
      <c r="Y64">
        <v>0</v>
      </c>
      <c r="Z64">
        <v>19391009</v>
      </c>
      <c r="AA64">
        <v>0</v>
      </c>
      <c r="AB64">
        <v>2</v>
      </c>
      <c r="AC64">
        <v>1506688</v>
      </c>
      <c r="AD64">
        <v>0</v>
      </c>
      <c r="AE64">
        <v>0</v>
      </c>
      <c r="AF64">
        <v>0</v>
      </c>
      <c r="AG64">
        <v>0</v>
      </c>
      <c r="AH64">
        <v>0</v>
      </c>
      <c r="AI64">
        <v>0</v>
      </c>
      <c r="AJ64">
        <v>0</v>
      </c>
      <c r="AK64">
        <v>0</v>
      </c>
      <c r="AL64">
        <v>202629</v>
      </c>
      <c r="AM64">
        <v>0</v>
      </c>
      <c r="AN64">
        <v>0</v>
      </c>
      <c r="AO64">
        <v>0</v>
      </c>
      <c r="AP64">
        <v>-176</v>
      </c>
      <c r="AQ64">
        <v>0</v>
      </c>
      <c r="AR64">
        <v>29958</v>
      </c>
      <c r="AS64">
        <v>21521</v>
      </c>
      <c r="AT64">
        <v>2991</v>
      </c>
      <c r="AU64">
        <v>4</v>
      </c>
      <c r="AV64">
        <v>44418</v>
      </c>
      <c r="AW64">
        <v>0</v>
      </c>
      <c r="AX64">
        <v>71500</v>
      </c>
      <c r="AY64">
        <v>0</v>
      </c>
      <c r="AZ64">
        <v>299027</v>
      </c>
      <c r="BA64">
        <v>26735013</v>
      </c>
      <c r="BB64">
        <v>8021232</v>
      </c>
      <c r="BC64">
        <v>23235330</v>
      </c>
      <c r="BD64">
        <v>7004869</v>
      </c>
      <c r="BE64">
        <v>196433</v>
      </c>
      <c r="BF64">
        <v>59230</v>
      </c>
      <c r="BG64">
        <v>512922</v>
      </c>
      <c r="BH64">
        <v>151621</v>
      </c>
      <c r="BI64">
        <v>191029</v>
      </c>
      <c r="BJ64">
        <v>30117</v>
      </c>
      <c r="BK64">
        <v>-1</v>
      </c>
      <c r="BL64">
        <v>0</v>
      </c>
      <c r="BM64">
        <v>123261</v>
      </c>
      <c r="BN64">
        <v>824904</v>
      </c>
      <c r="BO64">
        <v>249755</v>
      </c>
      <c r="BP64">
        <v>164</v>
      </c>
      <c r="BQ64">
        <v>1188</v>
      </c>
      <c r="BR64">
        <v>172980</v>
      </c>
      <c r="BS64">
        <v>1157637</v>
      </c>
      <c r="BT64">
        <v>350077</v>
      </c>
      <c r="BU64">
        <v>-1</v>
      </c>
      <c r="BV64">
        <v>0</v>
      </c>
      <c r="BW64">
        <v>-2</v>
      </c>
      <c r="BX64">
        <v>-13</v>
      </c>
      <c r="BY64">
        <v>-4</v>
      </c>
      <c r="BZ64">
        <v>1</v>
      </c>
      <c r="CA64">
        <v>10</v>
      </c>
      <c r="CB64">
        <v>3</v>
      </c>
      <c r="CC64">
        <v>1435</v>
      </c>
      <c r="CF64">
        <v>0</v>
      </c>
      <c r="CG64">
        <v>616763</v>
      </c>
      <c r="CH64">
        <v>175564</v>
      </c>
      <c r="CI64">
        <v>39256176</v>
      </c>
      <c r="CJ64">
        <v>13402073</v>
      </c>
      <c r="CK64">
        <v>0</v>
      </c>
      <c r="CL64">
        <v>34537110</v>
      </c>
      <c r="CM64">
        <v>4719066</v>
      </c>
      <c r="CN64">
        <v>13402073</v>
      </c>
      <c r="CO64">
        <v>0</v>
      </c>
      <c r="CP64">
        <v>0</v>
      </c>
      <c r="CQ64">
        <v>0</v>
      </c>
      <c r="CR64">
        <v>0</v>
      </c>
      <c r="CS64">
        <v>0</v>
      </c>
      <c r="CT64">
        <v>0</v>
      </c>
      <c r="CU64">
        <v>0</v>
      </c>
      <c r="CV64">
        <v>0</v>
      </c>
      <c r="CW64">
        <v>0</v>
      </c>
      <c r="CX64">
        <v>0</v>
      </c>
      <c r="CY64">
        <v>0</v>
      </c>
      <c r="CZ64">
        <v>0</v>
      </c>
      <c r="DA64">
        <v>344357</v>
      </c>
      <c r="DB64">
        <v>70531</v>
      </c>
      <c r="DC64">
        <v>0</v>
      </c>
      <c r="DD64">
        <v>0</v>
      </c>
      <c r="DE64">
        <v>0</v>
      </c>
      <c r="DF64">
        <v>0</v>
      </c>
      <c r="DG64">
        <v>0</v>
      </c>
      <c r="DH64">
        <v>0</v>
      </c>
      <c r="DI64">
        <v>0</v>
      </c>
      <c r="DJ64">
        <v>0</v>
      </c>
      <c r="DK64">
        <v>0</v>
      </c>
      <c r="DL64">
        <v>1</v>
      </c>
      <c r="DM64">
        <v>2543716</v>
      </c>
      <c r="DN64">
        <v>7590610</v>
      </c>
      <c r="DO64">
        <v>0</v>
      </c>
      <c r="DP64">
        <v>8615</v>
      </c>
      <c r="DQ64">
        <v>25708</v>
      </c>
      <c r="DR64">
        <v>0</v>
      </c>
      <c r="DS64">
        <v>0</v>
      </c>
      <c r="DT64">
        <v>1826246</v>
      </c>
      <c r="DU64">
        <v>5449634</v>
      </c>
      <c r="DV64">
        <v>0</v>
      </c>
      <c r="DW64">
        <v>0</v>
      </c>
      <c r="DX64">
        <v>0</v>
      </c>
      <c r="DY64">
        <v>0</v>
      </c>
      <c r="DZ64">
        <v>0</v>
      </c>
      <c r="EA64">
        <v>0</v>
      </c>
      <c r="EB64">
        <v>0</v>
      </c>
      <c r="EC64">
        <v>0</v>
      </c>
      <c r="ED64">
        <v>265452</v>
      </c>
      <c r="EE64">
        <v>0</v>
      </c>
      <c r="EF64">
        <v>0</v>
      </c>
      <c r="EG64">
        <v>1</v>
      </c>
      <c r="EH64">
        <v>0</v>
      </c>
      <c r="EI64">
        <v>0</v>
      </c>
      <c r="EJ64">
        <v>0</v>
      </c>
      <c r="EK64">
        <v>0</v>
      </c>
      <c r="EL64">
        <v>137</v>
      </c>
      <c r="EM64">
        <v>0</v>
      </c>
      <c r="EN64">
        <v>0</v>
      </c>
      <c r="EO64">
        <v>0</v>
      </c>
      <c r="EP64">
        <v>0</v>
      </c>
      <c r="EQ64">
        <v>0</v>
      </c>
      <c r="ER64">
        <v>0</v>
      </c>
      <c r="ES64">
        <v>0</v>
      </c>
      <c r="ET64">
        <v>-3869</v>
      </c>
      <c r="EU64">
        <v>0</v>
      </c>
      <c r="EV64">
        <v>0</v>
      </c>
      <c r="EW64">
        <v>0</v>
      </c>
      <c r="EX64">
        <v>0</v>
      </c>
      <c r="EY64">
        <v>0</v>
      </c>
      <c r="EZ64">
        <v>0</v>
      </c>
      <c r="FA64">
        <v>0</v>
      </c>
      <c r="FB64">
        <v>0</v>
      </c>
      <c r="FC64">
        <v>0</v>
      </c>
      <c r="FD64">
        <v>0</v>
      </c>
      <c r="FE64">
        <v>0</v>
      </c>
      <c r="FF64">
        <v>884913</v>
      </c>
      <c r="FG64">
        <v>884838</v>
      </c>
      <c r="FH64">
        <v>75</v>
      </c>
      <c r="FI64">
        <v>0</v>
      </c>
      <c r="FJ64">
        <v>0</v>
      </c>
      <c r="FK64">
        <v>0</v>
      </c>
      <c r="FL64">
        <v>0</v>
      </c>
      <c r="FM64">
        <v>0</v>
      </c>
      <c r="FN64">
        <v>0</v>
      </c>
      <c r="FO64">
        <v>0</v>
      </c>
      <c r="FP64">
        <v>0</v>
      </c>
      <c r="FQ64">
        <v>0</v>
      </c>
      <c r="FR64">
        <v>0</v>
      </c>
      <c r="FS64">
        <v>75</v>
      </c>
      <c r="FT64">
        <v>0</v>
      </c>
      <c r="FU64">
        <v>0</v>
      </c>
      <c r="FV64">
        <v>0</v>
      </c>
      <c r="FW64">
        <v>0</v>
      </c>
      <c r="FX64">
        <v>0</v>
      </c>
      <c r="FY64">
        <v>0</v>
      </c>
      <c r="FZ64">
        <v>0</v>
      </c>
      <c r="GA64">
        <v>0</v>
      </c>
      <c r="GB64">
        <v>0</v>
      </c>
      <c r="GC64">
        <v>0</v>
      </c>
      <c r="GD64">
        <v>0</v>
      </c>
      <c r="GE64">
        <v>0</v>
      </c>
      <c r="GF64">
        <v>0</v>
      </c>
      <c r="GG64">
        <v>0</v>
      </c>
      <c r="GH64">
        <v>8952368</v>
      </c>
      <c r="GI64">
        <v>1277961</v>
      </c>
      <c r="GJ64">
        <v>70633</v>
      </c>
      <c r="GK64">
        <v>70633</v>
      </c>
      <c r="GL64">
        <v>0</v>
      </c>
      <c r="GM64">
        <v>0</v>
      </c>
      <c r="GN64">
        <v>48442</v>
      </c>
      <c r="GO64">
        <v>48442</v>
      </c>
      <c r="GP64">
        <v>0</v>
      </c>
      <c r="GQ64">
        <v>0</v>
      </c>
      <c r="GR64">
        <v>0</v>
      </c>
      <c r="GS64">
        <v>0</v>
      </c>
      <c r="GT64">
        <v>0</v>
      </c>
      <c r="GU64">
        <v>0</v>
      </c>
      <c r="GV64">
        <v>0</v>
      </c>
      <c r="GW64">
        <v>0</v>
      </c>
      <c r="GX64">
        <v>5238</v>
      </c>
      <c r="GY64">
        <v>5238</v>
      </c>
      <c r="GZ64">
        <v>16953</v>
      </c>
      <c r="HA64">
        <v>16953</v>
      </c>
      <c r="HB64">
        <v>7671716</v>
      </c>
      <c r="HC64">
        <v>0</v>
      </c>
      <c r="HD64">
        <v>6311834</v>
      </c>
      <c r="HE64">
        <v>0</v>
      </c>
      <c r="HF64">
        <v>1359882</v>
      </c>
      <c r="HG64">
        <v>0</v>
      </c>
      <c r="HH64">
        <v>674634</v>
      </c>
      <c r="HI64">
        <v>674634</v>
      </c>
      <c r="HJ64">
        <v>376084</v>
      </c>
      <c r="HK64">
        <v>376084</v>
      </c>
      <c r="HL64">
        <v>298550</v>
      </c>
      <c r="HM64">
        <v>298550</v>
      </c>
    </row>
    <row r="65" spans="1:221" x14ac:dyDescent="0.25">
      <c r="A65" t="s">
        <v>1069</v>
      </c>
      <c r="B65">
        <v>12908173</v>
      </c>
      <c r="C65">
        <v>40807326</v>
      </c>
      <c r="D65">
        <v>5371316</v>
      </c>
      <c r="E65">
        <v>12908290</v>
      </c>
      <c r="F65">
        <v>40807326</v>
      </c>
      <c r="G65">
        <v>5371316</v>
      </c>
      <c r="H65">
        <v>12755223</v>
      </c>
      <c r="I65">
        <v>40752845</v>
      </c>
      <c r="J65">
        <v>5371312</v>
      </c>
      <c r="K65">
        <v>975572</v>
      </c>
      <c r="L65">
        <v>23946900</v>
      </c>
      <c r="M65">
        <v>3831688</v>
      </c>
      <c r="N65">
        <v>876600</v>
      </c>
      <c r="O65">
        <v>11155962</v>
      </c>
      <c r="P65">
        <v>0</v>
      </c>
      <c r="Q65">
        <v>840479</v>
      </c>
      <c r="R65">
        <v>11155962</v>
      </c>
      <c r="S65">
        <v>0</v>
      </c>
      <c r="T65">
        <v>840475</v>
      </c>
      <c r="U65">
        <v>0</v>
      </c>
      <c r="V65">
        <v>0</v>
      </c>
      <c r="W65">
        <v>0</v>
      </c>
      <c r="X65">
        <v>234970</v>
      </c>
      <c r="Y65">
        <v>0</v>
      </c>
      <c r="Z65">
        <v>10885627</v>
      </c>
      <c r="AA65">
        <v>0</v>
      </c>
      <c r="AB65">
        <v>4</v>
      </c>
      <c r="AC65">
        <v>35087</v>
      </c>
      <c r="AD65">
        <v>0</v>
      </c>
      <c r="AE65">
        <v>0</v>
      </c>
      <c r="AF65">
        <v>278</v>
      </c>
      <c r="AG65">
        <v>0</v>
      </c>
      <c r="AH65">
        <v>0</v>
      </c>
      <c r="AI65">
        <v>0</v>
      </c>
      <c r="AJ65">
        <v>0</v>
      </c>
      <c r="AK65">
        <v>0</v>
      </c>
      <c r="AL65">
        <v>11476</v>
      </c>
      <c r="AM65">
        <v>0</v>
      </c>
      <c r="AN65">
        <v>0</v>
      </c>
      <c r="AO65">
        <v>0</v>
      </c>
      <c r="AP65">
        <v>0</v>
      </c>
      <c r="AQ65">
        <v>0</v>
      </c>
      <c r="AR65">
        <v>5827</v>
      </c>
      <c r="AS65">
        <v>14166</v>
      </c>
      <c r="AT65">
        <v>4194</v>
      </c>
      <c r="AU65">
        <v>0</v>
      </c>
      <c r="AV65">
        <v>277</v>
      </c>
      <c r="AW65">
        <v>181</v>
      </c>
      <c r="AX65">
        <v>0</v>
      </c>
      <c r="AY65">
        <v>0</v>
      </c>
      <c r="AZ65">
        <v>98972</v>
      </c>
      <c r="BA65">
        <v>12790938</v>
      </c>
      <c r="BB65">
        <v>3831688</v>
      </c>
      <c r="BC65">
        <v>11377990</v>
      </c>
      <c r="BD65">
        <v>3413397</v>
      </c>
      <c r="BE65">
        <v>82927</v>
      </c>
      <c r="BF65">
        <v>24878</v>
      </c>
      <c r="BG65">
        <v>247554</v>
      </c>
      <c r="BH65">
        <v>74266</v>
      </c>
      <c r="BI65">
        <v>130623</v>
      </c>
      <c r="BJ65">
        <v>19594</v>
      </c>
      <c r="BK65">
        <v>0</v>
      </c>
      <c r="BL65">
        <v>0</v>
      </c>
      <c r="BM65">
        <v>57372</v>
      </c>
      <c r="BN65">
        <v>383951</v>
      </c>
      <c r="BO65">
        <v>123570</v>
      </c>
      <c r="BP65">
        <v>-13</v>
      </c>
      <c r="BQ65">
        <v>718</v>
      </c>
      <c r="BR65">
        <v>38415</v>
      </c>
      <c r="BS65">
        <v>257084</v>
      </c>
      <c r="BT65">
        <v>82740</v>
      </c>
      <c r="BU65">
        <v>0</v>
      </c>
      <c r="BV65">
        <v>0</v>
      </c>
      <c r="BW65">
        <v>0</v>
      </c>
      <c r="BX65">
        <v>0</v>
      </c>
      <c r="BY65">
        <v>0</v>
      </c>
      <c r="BZ65">
        <v>0</v>
      </c>
      <c r="CA65">
        <v>0</v>
      </c>
      <c r="CB65">
        <v>0</v>
      </c>
      <c r="CC65">
        <v>2480</v>
      </c>
      <c r="CF65">
        <v>0</v>
      </c>
      <c r="CG65">
        <v>310809</v>
      </c>
      <c r="CH65">
        <v>93243</v>
      </c>
      <c r="CI65">
        <v>10915301</v>
      </c>
      <c r="CJ65">
        <v>9836026</v>
      </c>
      <c r="CK65">
        <v>0</v>
      </c>
      <c r="CL65">
        <v>12382881</v>
      </c>
      <c r="CM65">
        <v>-1467580</v>
      </c>
      <c r="CN65">
        <v>9836026</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74516</v>
      </c>
      <c r="DT65">
        <v>0</v>
      </c>
      <c r="DU65">
        <v>0</v>
      </c>
      <c r="DV65">
        <v>0</v>
      </c>
      <c r="DW65">
        <v>0</v>
      </c>
      <c r="DX65">
        <v>0</v>
      </c>
      <c r="DY65">
        <v>0</v>
      </c>
      <c r="DZ65">
        <v>0</v>
      </c>
      <c r="EA65">
        <v>0</v>
      </c>
      <c r="EB65">
        <v>0</v>
      </c>
      <c r="EC65">
        <v>0</v>
      </c>
      <c r="ED65">
        <v>6638859</v>
      </c>
      <c r="EE65">
        <v>0</v>
      </c>
      <c r="EF65">
        <v>608742</v>
      </c>
      <c r="EG65">
        <v>3195895</v>
      </c>
      <c r="EH65">
        <v>0</v>
      </c>
      <c r="EI65">
        <v>0</v>
      </c>
      <c r="EJ65">
        <v>0</v>
      </c>
      <c r="EK65">
        <v>0</v>
      </c>
      <c r="EL65">
        <v>0</v>
      </c>
      <c r="EM65">
        <v>0</v>
      </c>
      <c r="EN65">
        <v>1272</v>
      </c>
      <c r="EO65">
        <v>0</v>
      </c>
      <c r="EP65">
        <v>0</v>
      </c>
      <c r="EQ65">
        <v>0</v>
      </c>
      <c r="ER65">
        <v>-691210</v>
      </c>
      <c r="ES65">
        <v>0</v>
      </c>
      <c r="ET65">
        <v>5731</v>
      </c>
      <c r="EU65">
        <v>0</v>
      </c>
      <c r="EV65">
        <v>0</v>
      </c>
      <c r="EW65">
        <v>0</v>
      </c>
      <c r="EX65">
        <v>0</v>
      </c>
      <c r="EY65">
        <v>0</v>
      </c>
      <c r="EZ65">
        <v>0</v>
      </c>
      <c r="FA65">
        <v>0</v>
      </c>
      <c r="FB65">
        <v>-1465359</v>
      </c>
      <c r="FC65">
        <v>0</v>
      </c>
      <c r="FD65">
        <v>0</v>
      </c>
      <c r="FE65">
        <v>0</v>
      </c>
      <c r="FF65">
        <v>342389</v>
      </c>
      <c r="FG65">
        <v>339710</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0</v>
      </c>
      <c r="GF65">
        <v>0</v>
      </c>
      <c r="GG65">
        <v>0</v>
      </c>
      <c r="GH65">
        <v>3118672</v>
      </c>
      <c r="GI65">
        <v>524670</v>
      </c>
      <c r="GJ65">
        <v>12446</v>
      </c>
      <c r="GK65">
        <v>12446</v>
      </c>
      <c r="GL65">
        <v>0</v>
      </c>
      <c r="GM65">
        <v>0</v>
      </c>
      <c r="GN65">
        <v>8517</v>
      </c>
      <c r="GO65">
        <v>8517</v>
      </c>
      <c r="GP65">
        <v>0</v>
      </c>
      <c r="GQ65">
        <v>0</v>
      </c>
      <c r="GR65">
        <v>0</v>
      </c>
      <c r="GS65">
        <v>0</v>
      </c>
      <c r="GT65">
        <v>0</v>
      </c>
      <c r="GU65">
        <v>0</v>
      </c>
      <c r="GV65">
        <v>0</v>
      </c>
      <c r="GW65">
        <v>0</v>
      </c>
      <c r="GX65">
        <v>321</v>
      </c>
      <c r="GY65">
        <v>321</v>
      </c>
      <c r="GZ65">
        <v>3608</v>
      </c>
      <c r="HA65">
        <v>3608</v>
      </c>
      <c r="HB65">
        <v>2284715</v>
      </c>
      <c r="HC65">
        <v>0</v>
      </c>
      <c r="HD65">
        <v>1996499</v>
      </c>
      <c r="HE65">
        <v>0</v>
      </c>
      <c r="HF65">
        <v>288216</v>
      </c>
      <c r="HG65">
        <v>0</v>
      </c>
      <c r="HH65">
        <v>287331</v>
      </c>
      <c r="HI65">
        <v>0</v>
      </c>
      <c r="HJ65">
        <v>166723</v>
      </c>
      <c r="HK65">
        <v>0</v>
      </c>
      <c r="HL65">
        <v>120608</v>
      </c>
      <c r="HM65">
        <v>0</v>
      </c>
    </row>
    <row r="66" spans="1:221" x14ac:dyDescent="0.25">
      <c r="A66" t="s">
        <v>1070</v>
      </c>
      <c r="B66">
        <v>3033387630</v>
      </c>
      <c r="C66">
        <v>1085042838</v>
      </c>
      <c r="D66">
        <v>138786542</v>
      </c>
      <c r="E66">
        <v>3033388856</v>
      </c>
      <c r="F66">
        <v>1085042838</v>
      </c>
      <c r="G66">
        <v>138786542</v>
      </c>
      <c r="H66">
        <v>3030294371</v>
      </c>
      <c r="I66">
        <v>1083917196</v>
      </c>
      <c r="J66">
        <v>138786214</v>
      </c>
      <c r="K66">
        <v>111321177</v>
      </c>
      <c r="L66">
        <v>793213765</v>
      </c>
      <c r="M66">
        <v>102727290</v>
      </c>
      <c r="N66">
        <v>106619940</v>
      </c>
      <c r="O66">
        <v>496828912</v>
      </c>
      <c r="P66">
        <v>0</v>
      </c>
      <c r="Q66">
        <v>80880876</v>
      </c>
      <c r="R66">
        <v>496829134</v>
      </c>
      <c r="S66">
        <v>0</v>
      </c>
      <c r="T66">
        <v>42361819</v>
      </c>
      <c r="U66">
        <v>26050154</v>
      </c>
      <c r="V66">
        <v>19075379</v>
      </c>
      <c r="W66">
        <v>0</v>
      </c>
      <c r="X66">
        <v>109084655</v>
      </c>
      <c r="Y66">
        <v>0</v>
      </c>
      <c r="Z66">
        <v>292308896</v>
      </c>
      <c r="AA66">
        <v>0</v>
      </c>
      <c r="AB66">
        <v>12468880</v>
      </c>
      <c r="AC66">
        <v>76340733</v>
      </c>
      <c r="AD66">
        <v>0</v>
      </c>
      <c r="AE66">
        <v>23</v>
      </c>
      <c r="AF66">
        <v>19471</v>
      </c>
      <c r="AG66">
        <v>0</v>
      </c>
      <c r="AH66">
        <v>-16</v>
      </c>
      <c r="AI66">
        <v>0</v>
      </c>
      <c r="AJ66">
        <v>0</v>
      </c>
      <c r="AK66">
        <v>8</v>
      </c>
      <c r="AL66">
        <v>22512126</v>
      </c>
      <c r="AM66">
        <v>756</v>
      </c>
      <c r="AN66">
        <v>0</v>
      </c>
      <c r="AO66">
        <v>0</v>
      </c>
      <c r="AP66">
        <v>-978</v>
      </c>
      <c r="AQ66">
        <v>0</v>
      </c>
      <c r="AR66">
        <v>-4354937</v>
      </c>
      <c r="AS66">
        <v>3278423</v>
      </c>
      <c r="AT66">
        <v>2790153</v>
      </c>
      <c r="AU66">
        <v>228</v>
      </c>
      <c r="AV66">
        <v>443130</v>
      </c>
      <c r="AW66">
        <v>11888</v>
      </c>
      <c r="AX66">
        <v>1058061</v>
      </c>
      <c r="AY66">
        <v>0</v>
      </c>
      <c r="AZ66">
        <v>4701237</v>
      </c>
      <c r="BA66">
        <v>296384853</v>
      </c>
      <c r="BB66">
        <v>102727290</v>
      </c>
      <c r="BC66">
        <v>250567279</v>
      </c>
      <c r="BD66">
        <v>89208695</v>
      </c>
      <c r="BE66">
        <v>1101972</v>
      </c>
      <c r="BF66">
        <v>374989</v>
      </c>
      <c r="BG66">
        <v>3727447</v>
      </c>
      <c r="BH66">
        <v>1212436</v>
      </c>
      <c r="BI66">
        <v>4087328</v>
      </c>
      <c r="BJ66">
        <v>1433881</v>
      </c>
      <c r="BK66">
        <v>1534</v>
      </c>
      <c r="BL66">
        <v>603</v>
      </c>
      <c r="BM66">
        <v>2801604</v>
      </c>
      <c r="BN66">
        <v>18749195</v>
      </c>
      <c r="BO66">
        <v>5180853</v>
      </c>
      <c r="BP66">
        <v>11</v>
      </c>
      <c r="BQ66">
        <v>21202</v>
      </c>
      <c r="BR66">
        <v>1848586</v>
      </c>
      <c r="BS66">
        <v>12371310</v>
      </c>
      <c r="BT66">
        <v>3743553</v>
      </c>
      <c r="BU66">
        <v>7168</v>
      </c>
      <c r="BV66">
        <v>1780</v>
      </c>
      <c r="BW66">
        <v>515</v>
      </c>
      <c r="BX66">
        <v>3454</v>
      </c>
      <c r="BY66">
        <v>690</v>
      </c>
      <c r="BZ66">
        <v>5656</v>
      </c>
      <c r="CA66">
        <v>37851</v>
      </c>
      <c r="CB66">
        <v>9280</v>
      </c>
      <c r="CC66">
        <v>23663</v>
      </c>
      <c r="CF66">
        <v>0</v>
      </c>
      <c r="CG66">
        <v>5730315</v>
      </c>
      <c r="CH66">
        <v>1560530</v>
      </c>
      <c r="CI66">
        <v>701454917</v>
      </c>
      <c r="CJ66">
        <v>19494570</v>
      </c>
      <c r="CK66">
        <v>2147631</v>
      </c>
      <c r="CL66">
        <v>755000193</v>
      </c>
      <c r="CM66">
        <v>-53545276</v>
      </c>
      <c r="CN66">
        <v>19494570</v>
      </c>
      <c r="CO66">
        <v>2147631</v>
      </c>
      <c r="CP66">
        <v>3203</v>
      </c>
      <c r="CQ66">
        <v>0</v>
      </c>
      <c r="CR66">
        <v>3203</v>
      </c>
      <c r="CS66">
        <v>0</v>
      </c>
      <c r="CT66">
        <v>0</v>
      </c>
      <c r="CU66">
        <v>0</v>
      </c>
      <c r="CV66">
        <v>0</v>
      </c>
      <c r="CW66">
        <v>0</v>
      </c>
      <c r="CX66">
        <v>8401686</v>
      </c>
      <c r="CY66">
        <v>1720827</v>
      </c>
      <c r="CZ66">
        <v>0</v>
      </c>
      <c r="DA66">
        <v>1925052</v>
      </c>
      <c r="DB66">
        <v>394288</v>
      </c>
      <c r="DC66">
        <v>0</v>
      </c>
      <c r="DD66">
        <v>0</v>
      </c>
      <c r="DE66">
        <v>0</v>
      </c>
      <c r="DF66">
        <v>13</v>
      </c>
      <c r="DG66">
        <v>0</v>
      </c>
      <c r="DH66">
        <v>0</v>
      </c>
      <c r="DI66">
        <v>0</v>
      </c>
      <c r="DJ66">
        <v>0</v>
      </c>
      <c r="DK66">
        <v>0</v>
      </c>
      <c r="DL66">
        <v>15348</v>
      </c>
      <c r="DM66">
        <v>3429694</v>
      </c>
      <c r="DN66">
        <v>10234427</v>
      </c>
      <c r="DO66">
        <v>0</v>
      </c>
      <c r="DP66">
        <v>-2095331</v>
      </c>
      <c r="DQ66">
        <v>-6252602</v>
      </c>
      <c r="DR66">
        <v>0</v>
      </c>
      <c r="DS66">
        <v>287</v>
      </c>
      <c r="DT66">
        <v>2162944</v>
      </c>
      <c r="DU66">
        <v>6454363</v>
      </c>
      <c r="DV66">
        <v>0</v>
      </c>
      <c r="DW66">
        <v>14397</v>
      </c>
      <c r="DX66">
        <v>42963</v>
      </c>
      <c r="DY66">
        <v>0</v>
      </c>
      <c r="DZ66">
        <v>70484</v>
      </c>
      <c r="EA66">
        <v>0</v>
      </c>
      <c r="EB66">
        <v>1</v>
      </c>
      <c r="EC66">
        <v>0</v>
      </c>
      <c r="ED66">
        <v>4975985</v>
      </c>
      <c r="EE66">
        <v>2147631</v>
      </c>
      <c r="EF66">
        <v>288890</v>
      </c>
      <c r="EG66">
        <v>1516671</v>
      </c>
      <c r="EH66">
        <v>0</v>
      </c>
      <c r="EI66">
        <v>0</v>
      </c>
      <c r="EJ66">
        <v>0</v>
      </c>
      <c r="EK66">
        <v>0</v>
      </c>
      <c r="EL66">
        <v>28113</v>
      </c>
      <c r="EM66">
        <v>0</v>
      </c>
      <c r="EN66">
        <v>305834</v>
      </c>
      <c r="EO66">
        <v>0</v>
      </c>
      <c r="EP66">
        <v>0</v>
      </c>
      <c r="EQ66">
        <v>-1918895</v>
      </c>
      <c r="ER66">
        <v>-6044256</v>
      </c>
      <c r="ES66">
        <v>0</v>
      </c>
      <c r="ET66">
        <v>896627</v>
      </c>
      <c r="EU66">
        <v>0</v>
      </c>
      <c r="EV66">
        <v>0</v>
      </c>
      <c r="EW66">
        <v>0</v>
      </c>
      <c r="EX66">
        <v>0</v>
      </c>
      <c r="EY66">
        <v>48</v>
      </c>
      <c r="EZ66">
        <v>193</v>
      </c>
      <c r="FA66">
        <v>0</v>
      </c>
      <c r="FB66">
        <v>-48846608</v>
      </c>
      <c r="FC66">
        <v>0</v>
      </c>
      <c r="FD66">
        <v>0</v>
      </c>
      <c r="FE66">
        <v>-11775352</v>
      </c>
      <c r="FF66">
        <v>24224510</v>
      </c>
      <c r="FG66">
        <v>24145176</v>
      </c>
      <c r="FH66">
        <v>79334</v>
      </c>
      <c r="FI66">
        <v>8695</v>
      </c>
      <c r="FJ66">
        <v>8695</v>
      </c>
      <c r="FK66">
        <v>0</v>
      </c>
      <c r="FL66">
        <v>0</v>
      </c>
      <c r="FM66">
        <v>774</v>
      </c>
      <c r="FN66">
        <v>0</v>
      </c>
      <c r="FO66">
        <v>0</v>
      </c>
      <c r="FP66">
        <v>714</v>
      </c>
      <c r="FQ66">
        <v>40679</v>
      </c>
      <c r="FR66">
        <v>0</v>
      </c>
      <c r="FS66">
        <v>10277</v>
      </c>
      <c r="FT66">
        <v>18195</v>
      </c>
      <c r="FU66">
        <v>0</v>
      </c>
      <c r="FV66">
        <v>0</v>
      </c>
      <c r="FW66">
        <v>0</v>
      </c>
      <c r="FX66">
        <v>0</v>
      </c>
      <c r="FY66">
        <v>0</v>
      </c>
      <c r="FZ66">
        <v>0</v>
      </c>
      <c r="GA66">
        <v>0</v>
      </c>
      <c r="GB66">
        <v>0</v>
      </c>
      <c r="GC66">
        <v>0</v>
      </c>
      <c r="GD66">
        <v>0</v>
      </c>
      <c r="GE66">
        <v>0</v>
      </c>
      <c r="GF66">
        <v>0</v>
      </c>
      <c r="GG66">
        <v>0</v>
      </c>
      <c r="GH66">
        <v>215407251</v>
      </c>
      <c r="GI66">
        <v>6969184</v>
      </c>
      <c r="GJ66">
        <v>346732</v>
      </c>
      <c r="GK66">
        <v>346732</v>
      </c>
      <c r="GL66">
        <v>0</v>
      </c>
      <c r="GM66">
        <v>0</v>
      </c>
      <c r="GN66">
        <v>244796</v>
      </c>
      <c r="GO66">
        <v>244796</v>
      </c>
      <c r="GP66">
        <v>55379</v>
      </c>
      <c r="GQ66">
        <v>55379</v>
      </c>
      <c r="GR66">
        <v>0</v>
      </c>
      <c r="GS66">
        <v>0</v>
      </c>
      <c r="GT66">
        <v>-5495</v>
      </c>
      <c r="GU66">
        <v>-5495</v>
      </c>
      <c r="GV66">
        <v>631</v>
      </c>
      <c r="GW66">
        <v>631</v>
      </c>
      <c r="GX66">
        <v>27059</v>
      </c>
      <c r="GY66">
        <v>27059</v>
      </c>
      <c r="GZ66">
        <v>24362</v>
      </c>
      <c r="HA66">
        <v>24362</v>
      </c>
      <c r="HB66">
        <v>204092698</v>
      </c>
      <c r="HC66">
        <v>0</v>
      </c>
      <c r="HD66">
        <v>143635636</v>
      </c>
      <c r="HE66">
        <v>0</v>
      </c>
      <c r="HF66">
        <v>60457062</v>
      </c>
      <c r="HG66">
        <v>0</v>
      </c>
      <c r="HH66">
        <v>4636468</v>
      </c>
      <c r="HI66">
        <v>300798</v>
      </c>
      <c r="HJ66">
        <v>3149986</v>
      </c>
      <c r="HK66">
        <v>229524</v>
      </c>
      <c r="HL66">
        <v>1486482</v>
      </c>
      <c r="HM66">
        <v>71274</v>
      </c>
    </row>
    <row r="67" spans="1:221" x14ac:dyDescent="0.25">
      <c r="A67" t="s">
        <v>1071</v>
      </c>
      <c r="B67">
        <v>16474679</v>
      </c>
      <c r="C67">
        <v>19534791</v>
      </c>
      <c r="D67">
        <v>3087085</v>
      </c>
      <c r="E67">
        <v>16474987</v>
      </c>
      <c r="F67">
        <v>19534791</v>
      </c>
      <c r="G67">
        <v>3087085</v>
      </c>
      <c r="H67">
        <v>16366889</v>
      </c>
      <c r="I67">
        <v>19510424</v>
      </c>
      <c r="J67">
        <v>3087083</v>
      </c>
      <c r="K67">
        <v>892470</v>
      </c>
      <c r="L67">
        <v>14602481</v>
      </c>
      <c r="M67">
        <v>2634172</v>
      </c>
      <c r="N67">
        <v>795790</v>
      </c>
      <c r="O67">
        <v>6132519</v>
      </c>
      <c r="P67">
        <v>0</v>
      </c>
      <c r="Q67">
        <v>587798</v>
      </c>
      <c r="R67">
        <v>6132519</v>
      </c>
      <c r="S67">
        <v>0</v>
      </c>
      <c r="T67">
        <v>587798</v>
      </c>
      <c r="U67">
        <v>0</v>
      </c>
      <c r="V67">
        <v>0</v>
      </c>
      <c r="W67">
        <v>0</v>
      </c>
      <c r="X67">
        <v>586689</v>
      </c>
      <c r="Y67">
        <v>0</v>
      </c>
      <c r="Z67">
        <v>5326888</v>
      </c>
      <c r="AA67">
        <v>0</v>
      </c>
      <c r="AB67">
        <v>0</v>
      </c>
      <c r="AC67">
        <v>218733</v>
      </c>
      <c r="AD67">
        <v>0</v>
      </c>
      <c r="AE67">
        <v>0</v>
      </c>
      <c r="AF67">
        <v>209</v>
      </c>
      <c r="AG67">
        <v>0</v>
      </c>
      <c r="AH67">
        <v>0</v>
      </c>
      <c r="AI67">
        <v>0</v>
      </c>
      <c r="AJ67">
        <v>0</v>
      </c>
      <c r="AK67">
        <v>0</v>
      </c>
      <c r="AL67">
        <v>37412</v>
      </c>
      <c r="AM67">
        <v>0</v>
      </c>
      <c r="AN67">
        <v>0</v>
      </c>
      <c r="AO67">
        <v>0</v>
      </c>
      <c r="AP67">
        <v>0</v>
      </c>
      <c r="AQ67">
        <v>0</v>
      </c>
      <c r="AR67">
        <v>1500</v>
      </c>
      <c r="AS67">
        <v>142591</v>
      </c>
      <c r="AT67">
        <v>26429</v>
      </c>
      <c r="AU67">
        <v>0</v>
      </c>
      <c r="AV67">
        <v>60</v>
      </c>
      <c r="AW67">
        <v>0</v>
      </c>
      <c r="AX67">
        <v>0</v>
      </c>
      <c r="AY67">
        <v>0</v>
      </c>
      <c r="AZ67">
        <v>96680</v>
      </c>
      <c r="BA67">
        <v>8469962</v>
      </c>
      <c r="BB67">
        <v>2634172</v>
      </c>
      <c r="BC67">
        <v>7486708</v>
      </c>
      <c r="BD67">
        <v>2328339</v>
      </c>
      <c r="BE67">
        <v>53349</v>
      </c>
      <c r="BF67">
        <v>15428</v>
      </c>
      <c r="BG67">
        <v>117907</v>
      </c>
      <c r="BH67">
        <v>34118</v>
      </c>
      <c r="BI67">
        <v>50088</v>
      </c>
      <c r="BJ67">
        <v>12335</v>
      </c>
      <c r="BK67">
        <v>0</v>
      </c>
      <c r="BL67">
        <v>0</v>
      </c>
      <c r="BM67">
        <v>45932</v>
      </c>
      <c r="BN67">
        <v>307389</v>
      </c>
      <c r="BO67">
        <v>96692</v>
      </c>
      <c r="BP67">
        <v>0</v>
      </c>
      <c r="BQ67">
        <v>11</v>
      </c>
      <c r="BR67">
        <v>50219</v>
      </c>
      <c r="BS67">
        <v>336081</v>
      </c>
      <c r="BT67">
        <v>114576</v>
      </c>
      <c r="BU67">
        <v>0</v>
      </c>
      <c r="BV67">
        <v>0</v>
      </c>
      <c r="BW67">
        <v>0</v>
      </c>
      <c r="BX67">
        <v>0</v>
      </c>
      <c r="BY67">
        <v>0</v>
      </c>
      <c r="BZ67">
        <v>0</v>
      </c>
      <c r="CA67">
        <v>0</v>
      </c>
      <c r="CB67">
        <v>0</v>
      </c>
      <c r="CC67">
        <v>518</v>
      </c>
      <c r="CF67">
        <v>0</v>
      </c>
      <c r="CG67">
        <v>118440</v>
      </c>
      <c r="CH67">
        <v>32684</v>
      </c>
      <c r="CI67">
        <v>15203880</v>
      </c>
      <c r="CJ67">
        <v>243455</v>
      </c>
      <c r="CK67">
        <v>0</v>
      </c>
      <c r="CL67">
        <v>15203880</v>
      </c>
      <c r="CM67">
        <v>0</v>
      </c>
      <c r="CN67">
        <v>243455</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243455</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212654</v>
      </c>
      <c r="FG67">
        <v>212654</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2458178</v>
      </c>
      <c r="GI67">
        <v>187202</v>
      </c>
      <c r="GJ67">
        <v>-35767</v>
      </c>
      <c r="GK67">
        <v>-35767</v>
      </c>
      <c r="GL67">
        <v>0</v>
      </c>
      <c r="GM67">
        <v>0</v>
      </c>
      <c r="GN67">
        <v>-26462</v>
      </c>
      <c r="GO67">
        <v>-26462</v>
      </c>
      <c r="GP67">
        <v>0</v>
      </c>
      <c r="GQ67">
        <v>0</v>
      </c>
      <c r="GR67">
        <v>0</v>
      </c>
      <c r="GS67">
        <v>0</v>
      </c>
      <c r="GT67">
        <v>-8761</v>
      </c>
      <c r="GU67">
        <v>-8761</v>
      </c>
      <c r="GV67">
        <v>0</v>
      </c>
      <c r="GW67">
        <v>0</v>
      </c>
      <c r="GX67">
        <v>-30</v>
      </c>
      <c r="GY67">
        <v>-30</v>
      </c>
      <c r="GZ67">
        <v>-514</v>
      </c>
      <c r="HA67">
        <v>-514</v>
      </c>
      <c r="HB67">
        <v>2107932</v>
      </c>
      <c r="HC67">
        <v>0</v>
      </c>
      <c r="HD67">
        <v>1918607</v>
      </c>
      <c r="HE67">
        <v>0</v>
      </c>
      <c r="HF67">
        <v>189325</v>
      </c>
      <c r="HG67">
        <v>0</v>
      </c>
      <c r="HH67">
        <v>162470</v>
      </c>
      <c r="HI67">
        <v>0</v>
      </c>
      <c r="HJ67">
        <v>95404</v>
      </c>
      <c r="HK67">
        <v>0</v>
      </c>
      <c r="HL67">
        <v>67066</v>
      </c>
      <c r="HM67">
        <v>0</v>
      </c>
    </row>
    <row r="68" spans="1:221" x14ac:dyDescent="0.25">
      <c r="A68" t="s">
        <v>1072</v>
      </c>
      <c r="B68">
        <v>186301838</v>
      </c>
      <c r="C68">
        <v>254336920</v>
      </c>
      <c r="D68">
        <v>39566152</v>
      </c>
      <c r="E68">
        <v>186301894</v>
      </c>
      <c r="F68">
        <v>254336920</v>
      </c>
      <c r="G68">
        <v>39566152</v>
      </c>
      <c r="H68">
        <v>186149583</v>
      </c>
      <c r="I68">
        <v>254137521</v>
      </c>
      <c r="J68">
        <v>39566087</v>
      </c>
      <c r="K68">
        <v>17637417</v>
      </c>
      <c r="L68">
        <v>201578641</v>
      </c>
      <c r="M68">
        <v>27807456</v>
      </c>
      <c r="N68">
        <v>15503181</v>
      </c>
      <c r="O68">
        <v>111020860</v>
      </c>
      <c r="P68">
        <v>0</v>
      </c>
      <c r="Q68">
        <v>13185831</v>
      </c>
      <c r="R68">
        <v>111021528</v>
      </c>
      <c r="S68">
        <v>0</v>
      </c>
      <c r="T68">
        <v>11473471</v>
      </c>
      <c r="U68">
        <v>0</v>
      </c>
      <c r="V68">
        <v>0</v>
      </c>
      <c r="W68">
        <v>0</v>
      </c>
      <c r="X68">
        <v>15708236</v>
      </c>
      <c r="Y68">
        <v>0</v>
      </c>
      <c r="Z68">
        <v>83626535</v>
      </c>
      <c r="AA68">
        <v>0</v>
      </c>
      <c r="AB68">
        <v>1712337</v>
      </c>
      <c r="AC68">
        <v>11684432</v>
      </c>
      <c r="AD68">
        <v>0</v>
      </c>
      <c r="AE68">
        <v>23</v>
      </c>
      <c r="AF68">
        <v>2325</v>
      </c>
      <c r="AG68">
        <v>0</v>
      </c>
      <c r="AH68">
        <v>0</v>
      </c>
      <c r="AI68">
        <v>0</v>
      </c>
      <c r="AJ68">
        <v>0</v>
      </c>
      <c r="AK68">
        <v>8</v>
      </c>
      <c r="AL68">
        <v>2116034</v>
      </c>
      <c r="AM68">
        <v>337</v>
      </c>
      <c r="AN68">
        <v>0</v>
      </c>
      <c r="AO68">
        <v>0</v>
      </c>
      <c r="AP68">
        <v>-1005</v>
      </c>
      <c r="AQ68">
        <v>0</v>
      </c>
      <c r="AR68">
        <v>-326923</v>
      </c>
      <c r="AS68">
        <v>49092</v>
      </c>
      <c r="AT68">
        <v>63010</v>
      </c>
      <c r="AU68">
        <v>10</v>
      </c>
      <c r="AV68">
        <v>255488</v>
      </c>
      <c r="AW68">
        <v>11338</v>
      </c>
      <c r="AX68">
        <v>149293</v>
      </c>
      <c r="AY68">
        <v>0</v>
      </c>
      <c r="AZ68">
        <v>2134236</v>
      </c>
      <c r="BA68">
        <v>90557781</v>
      </c>
      <c r="BB68">
        <v>27807456</v>
      </c>
      <c r="BC68">
        <v>70481309</v>
      </c>
      <c r="BD68">
        <v>23490587</v>
      </c>
      <c r="BE68">
        <v>370761</v>
      </c>
      <c r="BF68">
        <v>107204</v>
      </c>
      <c r="BG68">
        <v>1375263</v>
      </c>
      <c r="BH68">
        <v>395186</v>
      </c>
      <c r="BI68">
        <v>1492660</v>
      </c>
      <c r="BJ68">
        <v>142717</v>
      </c>
      <c r="BK68">
        <v>8</v>
      </c>
      <c r="BL68">
        <v>1</v>
      </c>
      <c r="BM68">
        <v>1390907</v>
      </c>
      <c r="BN68">
        <v>9308380</v>
      </c>
      <c r="BO68">
        <v>2079806</v>
      </c>
      <c r="BP68">
        <v>-9</v>
      </c>
      <c r="BQ68">
        <v>14106</v>
      </c>
      <c r="BR68">
        <v>714004</v>
      </c>
      <c r="BS68">
        <v>4778331</v>
      </c>
      <c r="BT68">
        <v>994336</v>
      </c>
      <c r="BU68">
        <v>5203</v>
      </c>
      <c r="BV68">
        <v>1334</v>
      </c>
      <c r="BW68">
        <v>253</v>
      </c>
      <c r="BX68">
        <v>1694</v>
      </c>
      <c r="BY68">
        <v>259</v>
      </c>
      <c r="BZ68">
        <v>4524</v>
      </c>
      <c r="CA68">
        <v>30276</v>
      </c>
      <c r="CB68">
        <v>7741</v>
      </c>
      <c r="CC68">
        <v>10451</v>
      </c>
      <c r="CF68">
        <v>0</v>
      </c>
      <c r="CG68">
        <v>2713896</v>
      </c>
      <c r="CH68">
        <v>588285</v>
      </c>
      <c r="CI68">
        <v>149056362</v>
      </c>
      <c r="CJ68">
        <v>4995272</v>
      </c>
      <c r="CK68">
        <v>2146290</v>
      </c>
      <c r="CL68">
        <v>148568349</v>
      </c>
      <c r="CM68">
        <v>488013</v>
      </c>
      <c r="CN68">
        <v>4995272</v>
      </c>
      <c r="CO68">
        <v>2146290</v>
      </c>
      <c r="CP68">
        <v>1</v>
      </c>
      <c r="CQ68">
        <v>0</v>
      </c>
      <c r="CR68">
        <v>1</v>
      </c>
      <c r="CS68">
        <v>0</v>
      </c>
      <c r="CT68">
        <v>0</v>
      </c>
      <c r="CU68">
        <v>0</v>
      </c>
      <c r="CV68">
        <v>0</v>
      </c>
      <c r="CW68">
        <v>0</v>
      </c>
      <c r="CX68">
        <v>2145368</v>
      </c>
      <c r="CY68">
        <v>439413</v>
      </c>
      <c r="CZ68">
        <v>0</v>
      </c>
      <c r="DA68">
        <v>1262635</v>
      </c>
      <c r="DB68">
        <v>258612</v>
      </c>
      <c r="DC68">
        <v>0</v>
      </c>
      <c r="DD68">
        <v>0</v>
      </c>
      <c r="DE68">
        <v>0</v>
      </c>
      <c r="DF68">
        <v>13</v>
      </c>
      <c r="DG68">
        <v>0</v>
      </c>
      <c r="DH68">
        <v>0</v>
      </c>
      <c r="DI68">
        <v>0</v>
      </c>
      <c r="DJ68">
        <v>0</v>
      </c>
      <c r="DK68">
        <v>0</v>
      </c>
      <c r="DL68">
        <v>15348</v>
      </c>
      <c r="DM68">
        <v>0</v>
      </c>
      <c r="DN68">
        <v>0</v>
      </c>
      <c r="DO68">
        <v>0</v>
      </c>
      <c r="DP68">
        <v>0</v>
      </c>
      <c r="DQ68">
        <v>0</v>
      </c>
      <c r="DR68">
        <v>0</v>
      </c>
      <c r="DS68">
        <v>0</v>
      </c>
      <c r="DT68">
        <v>0</v>
      </c>
      <c r="DU68">
        <v>0</v>
      </c>
      <c r="DV68">
        <v>0</v>
      </c>
      <c r="DW68">
        <v>0</v>
      </c>
      <c r="DX68">
        <v>0</v>
      </c>
      <c r="DY68">
        <v>0</v>
      </c>
      <c r="DZ68">
        <v>0</v>
      </c>
      <c r="EA68">
        <v>0</v>
      </c>
      <c r="EB68">
        <v>0</v>
      </c>
      <c r="EC68">
        <v>0</v>
      </c>
      <c r="ED68">
        <v>4292581</v>
      </c>
      <c r="EE68">
        <v>2146290</v>
      </c>
      <c r="EF68">
        <v>0</v>
      </c>
      <c r="EG68">
        <v>2</v>
      </c>
      <c r="EH68">
        <v>0</v>
      </c>
      <c r="EI68">
        <v>0</v>
      </c>
      <c r="EJ68">
        <v>0</v>
      </c>
      <c r="EK68">
        <v>0</v>
      </c>
      <c r="EL68">
        <v>4650</v>
      </c>
      <c r="EM68">
        <v>0</v>
      </c>
      <c r="EN68">
        <v>0</v>
      </c>
      <c r="EO68">
        <v>0</v>
      </c>
      <c r="EP68">
        <v>0</v>
      </c>
      <c r="EQ68">
        <v>0</v>
      </c>
      <c r="ER68">
        <v>-2935579</v>
      </c>
      <c r="ES68">
        <v>0</v>
      </c>
      <c r="ET68">
        <v>0</v>
      </c>
      <c r="EU68">
        <v>0</v>
      </c>
      <c r="EV68">
        <v>0</v>
      </c>
      <c r="EW68">
        <v>0</v>
      </c>
      <c r="EX68">
        <v>0</v>
      </c>
      <c r="EY68">
        <v>48</v>
      </c>
      <c r="EZ68">
        <v>193</v>
      </c>
      <c r="FA68">
        <v>0</v>
      </c>
      <c r="FB68">
        <v>0</v>
      </c>
      <c r="FC68">
        <v>0</v>
      </c>
      <c r="FD68">
        <v>0</v>
      </c>
      <c r="FE68">
        <v>0</v>
      </c>
      <c r="FF68">
        <v>15861384</v>
      </c>
      <c r="FG68">
        <v>15840675</v>
      </c>
      <c r="FH68">
        <v>20709</v>
      </c>
      <c r="FI68">
        <v>0</v>
      </c>
      <c r="FJ68">
        <v>0</v>
      </c>
      <c r="FK68">
        <v>0</v>
      </c>
      <c r="FL68">
        <v>0</v>
      </c>
      <c r="FM68">
        <v>0</v>
      </c>
      <c r="FN68">
        <v>0</v>
      </c>
      <c r="FO68">
        <v>0</v>
      </c>
      <c r="FP68">
        <v>714</v>
      </c>
      <c r="FQ68">
        <v>11281</v>
      </c>
      <c r="FR68">
        <v>0</v>
      </c>
      <c r="FS68">
        <v>3293</v>
      </c>
      <c r="FT68">
        <v>5421</v>
      </c>
      <c r="FU68">
        <v>0</v>
      </c>
      <c r="FV68">
        <v>0</v>
      </c>
      <c r="FW68">
        <v>0</v>
      </c>
      <c r="FX68">
        <v>0</v>
      </c>
      <c r="FY68">
        <v>0</v>
      </c>
      <c r="FZ68">
        <v>0</v>
      </c>
      <c r="GA68">
        <v>0</v>
      </c>
      <c r="GB68">
        <v>0</v>
      </c>
      <c r="GC68">
        <v>0</v>
      </c>
      <c r="GD68">
        <v>0</v>
      </c>
      <c r="GE68">
        <v>0</v>
      </c>
      <c r="GF68">
        <v>0</v>
      </c>
      <c r="GG68">
        <v>0</v>
      </c>
      <c r="GH68">
        <v>24982859</v>
      </c>
      <c r="GI68">
        <v>2921004</v>
      </c>
      <c r="GJ68">
        <v>114355</v>
      </c>
      <c r="GK68">
        <v>114355</v>
      </c>
      <c r="GL68">
        <v>0</v>
      </c>
      <c r="GM68">
        <v>0</v>
      </c>
      <c r="GN68">
        <v>113742</v>
      </c>
      <c r="GO68">
        <v>113742</v>
      </c>
      <c r="GP68">
        <v>0</v>
      </c>
      <c r="GQ68">
        <v>0</v>
      </c>
      <c r="GR68">
        <v>0</v>
      </c>
      <c r="GS68">
        <v>0</v>
      </c>
      <c r="GT68">
        <v>0</v>
      </c>
      <c r="GU68">
        <v>0</v>
      </c>
      <c r="GV68">
        <v>0</v>
      </c>
      <c r="GW68">
        <v>0</v>
      </c>
      <c r="GX68">
        <v>399</v>
      </c>
      <c r="GY68">
        <v>399</v>
      </c>
      <c r="GZ68">
        <v>214</v>
      </c>
      <c r="HA68">
        <v>214</v>
      </c>
      <c r="HB68">
        <v>21129242</v>
      </c>
      <c r="HC68">
        <v>0</v>
      </c>
      <c r="HD68">
        <v>17031208</v>
      </c>
      <c r="HE68">
        <v>0</v>
      </c>
      <c r="HF68">
        <v>4098034</v>
      </c>
      <c r="HG68">
        <v>0</v>
      </c>
      <c r="HH68">
        <v>928490</v>
      </c>
      <c r="HI68">
        <v>0</v>
      </c>
      <c r="HJ68">
        <v>573317</v>
      </c>
      <c r="HK68">
        <v>0</v>
      </c>
      <c r="HL68">
        <v>355173</v>
      </c>
      <c r="HM68">
        <v>0</v>
      </c>
    </row>
    <row r="69" spans="1:221" x14ac:dyDescent="0.25">
      <c r="A69" t="s">
        <v>1073</v>
      </c>
      <c r="B69">
        <v>135080883</v>
      </c>
      <c r="C69">
        <v>95007602</v>
      </c>
      <c r="D69">
        <v>14411004</v>
      </c>
      <c r="E69">
        <v>135079836</v>
      </c>
      <c r="F69">
        <v>95007602</v>
      </c>
      <c r="G69">
        <v>14411004</v>
      </c>
      <c r="H69">
        <v>134816616</v>
      </c>
      <c r="I69">
        <v>94896044</v>
      </c>
      <c r="J69">
        <v>14410988</v>
      </c>
      <c r="K69">
        <v>10470205</v>
      </c>
      <c r="L69">
        <v>80649488</v>
      </c>
      <c r="M69">
        <v>10009806</v>
      </c>
      <c r="N69">
        <v>10099889</v>
      </c>
      <c r="O69">
        <v>53327036</v>
      </c>
      <c r="P69">
        <v>0</v>
      </c>
      <c r="Q69">
        <v>9184369</v>
      </c>
      <c r="R69">
        <v>53327036</v>
      </c>
      <c r="S69">
        <v>0</v>
      </c>
      <c r="T69">
        <v>9184343</v>
      </c>
      <c r="U69">
        <v>0</v>
      </c>
      <c r="V69">
        <v>0</v>
      </c>
      <c r="W69">
        <v>0</v>
      </c>
      <c r="X69">
        <v>3716718</v>
      </c>
      <c r="Y69">
        <v>0</v>
      </c>
      <c r="Z69">
        <v>47474182</v>
      </c>
      <c r="AA69">
        <v>0</v>
      </c>
      <c r="AB69">
        <v>26</v>
      </c>
      <c r="AC69">
        <v>2136190</v>
      </c>
      <c r="AD69">
        <v>0</v>
      </c>
      <c r="AE69">
        <v>0</v>
      </c>
      <c r="AF69">
        <v>-54</v>
      </c>
      <c r="AG69">
        <v>0</v>
      </c>
      <c r="AH69">
        <v>0</v>
      </c>
      <c r="AI69">
        <v>0</v>
      </c>
      <c r="AJ69">
        <v>0</v>
      </c>
      <c r="AK69">
        <v>0</v>
      </c>
      <c r="AL69">
        <v>761613</v>
      </c>
      <c r="AM69">
        <v>0</v>
      </c>
      <c r="AN69">
        <v>0</v>
      </c>
      <c r="AO69">
        <v>0</v>
      </c>
      <c r="AP69">
        <v>0</v>
      </c>
      <c r="AQ69">
        <v>0</v>
      </c>
      <c r="AR69">
        <v>142557</v>
      </c>
      <c r="AS69">
        <v>10149</v>
      </c>
      <c r="AT69">
        <v>-17</v>
      </c>
      <c r="AU69">
        <v>180</v>
      </c>
      <c r="AV69">
        <v>1018</v>
      </c>
      <c r="AW69">
        <v>5</v>
      </c>
      <c r="AX69">
        <v>15</v>
      </c>
      <c r="AY69">
        <v>0</v>
      </c>
      <c r="AZ69">
        <v>370316</v>
      </c>
      <c r="BA69">
        <v>27322452</v>
      </c>
      <c r="BB69">
        <v>10009806</v>
      </c>
      <c r="BC69">
        <v>23165293</v>
      </c>
      <c r="BD69">
        <v>8611942</v>
      </c>
      <c r="BE69">
        <v>93448</v>
      </c>
      <c r="BF69">
        <v>39507</v>
      </c>
      <c r="BG69">
        <v>556530</v>
      </c>
      <c r="BH69">
        <v>208532</v>
      </c>
      <c r="BI69">
        <v>355515</v>
      </c>
      <c r="BJ69">
        <v>66936</v>
      </c>
      <c r="BK69">
        <v>-52</v>
      </c>
      <c r="BL69">
        <v>-17</v>
      </c>
      <c r="BM69">
        <v>178129</v>
      </c>
      <c r="BN69">
        <v>1192093</v>
      </c>
      <c r="BO69">
        <v>403600</v>
      </c>
      <c r="BP69">
        <v>-2</v>
      </c>
      <c r="BQ69">
        <v>2013</v>
      </c>
      <c r="BR69">
        <v>187673</v>
      </c>
      <c r="BS69">
        <v>1255968</v>
      </c>
      <c r="BT69">
        <v>438341</v>
      </c>
      <c r="BU69">
        <v>0</v>
      </c>
      <c r="BV69">
        <v>0</v>
      </c>
      <c r="BW69">
        <v>-3</v>
      </c>
      <c r="BX69">
        <v>-17</v>
      </c>
      <c r="BY69">
        <v>-5</v>
      </c>
      <c r="BZ69">
        <v>0</v>
      </c>
      <c r="CA69">
        <v>0</v>
      </c>
      <c r="CB69">
        <v>0</v>
      </c>
      <c r="CC69">
        <v>2506</v>
      </c>
      <c r="CF69">
        <v>0</v>
      </c>
      <c r="CG69">
        <v>703674</v>
      </c>
      <c r="CH69">
        <v>240970</v>
      </c>
      <c r="CI69">
        <v>50244365</v>
      </c>
      <c r="CJ69">
        <v>-3805404</v>
      </c>
      <c r="CK69">
        <v>0</v>
      </c>
      <c r="CL69">
        <v>65043471</v>
      </c>
      <c r="CM69">
        <v>-14799106</v>
      </c>
      <c r="CN69">
        <v>-3805404</v>
      </c>
      <c r="CO69">
        <v>0</v>
      </c>
      <c r="CP69">
        <v>3034</v>
      </c>
      <c r="CQ69">
        <v>0</v>
      </c>
      <c r="CR69">
        <v>3034</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167962</v>
      </c>
      <c r="DN69">
        <v>501210</v>
      </c>
      <c r="DO69">
        <v>0</v>
      </c>
      <c r="DP69">
        <v>-2303816</v>
      </c>
      <c r="DQ69">
        <v>-6874735</v>
      </c>
      <c r="DR69">
        <v>0</v>
      </c>
      <c r="DS69">
        <v>0</v>
      </c>
      <c r="DT69">
        <v>576065</v>
      </c>
      <c r="DU69">
        <v>1719014</v>
      </c>
      <c r="DV69">
        <v>0</v>
      </c>
      <c r="DW69">
        <v>14398</v>
      </c>
      <c r="DX69">
        <v>42966</v>
      </c>
      <c r="DY69">
        <v>0</v>
      </c>
      <c r="DZ69">
        <v>0</v>
      </c>
      <c r="EA69">
        <v>0</v>
      </c>
      <c r="EB69">
        <v>0</v>
      </c>
      <c r="EC69">
        <v>0</v>
      </c>
      <c r="ED69">
        <v>295444</v>
      </c>
      <c r="EE69">
        <v>0</v>
      </c>
      <c r="EF69">
        <v>96642</v>
      </c>
      <c r="EG69">
        <v>507369</v>
      </c>
      <c r="EH69">
        <v>0</v>
      </c>
      <c r="EI69">
        <v>0</v>
      </c>
      <c r="EJ69">
        <v>0</v>
      </c>
      <c r="EK69">
        <v>0</v>
      </c>
      <c r="EL69">
        <v>294</v>
      </c>
      <c r="EM69">
        <v>0</v>
      </c>
      <c r="EN69">
        <v>0</v>
      </c>
      <c r="EO69">
        <v>0</v>
      </c>
      <c r="EP69">
        <v>0</v>
      </c>
      <c r="EQ69">
        <v>-1883404</v>
      </c>
      <c r="ER69">
        <v>-84563</v>
      </c>
      <c r="ES69">
        <v>0</v>
      </c>
      <c r="ET69">
        <v>392962</v>
      </c>
      <c r="EU69">
        <v>0</v>
      </c>
      <c r="EV69">
        <v>0</v>
      </c>
      <c r="EW69">
        <v>0</v>
      </c>
      <c r="EX69">
        <v>0</v>
      </c>
      <c r="EY69">
        <v>0</v>
      </c>
      <c r="EZ69">
        <v>0</v>
      </c>
      <c r="FA69">
        <v>0</v>
      </c>
      <c r="FB69">
        <v>0</v>
      </c>
      <c r="FC69">
        <v>0</v>
      </c>
      <c r="FD69">
        <v>0</v>
      </c>
      <c r="FE69">
        <v>-11775352</v>
      </c>
      <c r="FF69">
        <v>742392</v>
      </c>
      <c r="FG69">
        <v>735741</v>
      </c>
      <c r="FH69">
        <v>6651</v>
      </c>
      <c r="FI69">
        <v>0</v>
      </c>
      <c r="FJ69">
        <v>0</v>
      </c>
      <c r="FK69">
        <v>0</v>
      </c>
      <c r="FL69">
        <v>0</v>
      </c>
      <c r="FM69">
        <v>176</v>
      </c>
      <c r="FN69">
        <v>0</v>
      </c>
      <c r="FO69">
        <v>0</v>
      </c>
      <c r="FP69">
        <v>0</v>
      </c>
      <c r="FQ69">
        <v>1014</v>
      </c>
      <c r="FR69">
        <v>0</v>
      </c>
      <c r="FS69">
        <v>2700</v>
      </c>
      <c r="FT69">
        <v>2761</v>
      </c>
      <c r="FU69">
        <v>0</v>
      </c>
      <c r="FV69">
        <v>0</v>
      </c>
      <c r="FW69">
        <v>0</v>
      </c>
      <c r="FX69">
        <v>0</v>
      </c>
      <c r="FY69">
        <v>0</v>
      </c>
      <c r="FZ69">
        <v>0</v>
      </c>
      <c r="GA69">
        <v>0</v>
      </c>
      <c r="GB69">
        <v>0</v>
      </c>
      <c r="GC69">
        <v>0</v>
      </c>
      <c r="GD69">
        <v>0</v>
      </c>
      <c r="GE69">
        <v>0</v>
      </c>
      <c r="GF69">
        <v>0</v>
      </c>
      <c r="GG69">
        <v>0</v>
      </c>
      <c r="GH69">
        <v>10426109</v>
      </c>
      <c r="GI69">
        <v>543607</v>
      </c>
      <c r="GJ69">
        <v>28365</v>
      </c>
      <c r="GK69">
        <v>28365</v>
      </c>
      <c r="GL69">
        <v>0</v>
      </c>
      <c r="GM69">
        <v>0</v>
      </c>
      <c r="GN69">
        <v>23505</v>
      </c>
      <c r="GO69">
        <v>23505</v>
      </c>
      <c r="GP69">
        <v>0</v>
      </c>
      <c r="GQ69">
        <v>0</v>
      </c>
      <c r="GR69">
        <v>0</v>
      </c>
      <c r="GS69">
        <v>0</v>
      </c>
      <c r="GT69">
        <v>0</v>
      </c>
      <c r="GU69">
        <v>0</v>
      </c>
      <c r="GV69">
        <v>0</v>
      </c>
      <c r="GW69">
        <v>0</v>
      </c>
      <c r="GX69">
        <v>4860</v>
      </c>
      <c r="GY69">
        <v>4860</v>
      </c>
      <c r="GZ69">
        <v>0</v>
      </c>
      <c r="HA69">
        <v>0</v>
      </c>
      <c r="HB69">
        <v>9313763</v>
      </c>
      <c r="HC69">
        <v>0</v>
      </c>
      <c r="HD69">
        <v>8519653</v>
      </c>
      <c r="HE69">
        <v>0</v>
      </c>
      <c r="HF69">
        <v>794110</v>
      </c>
      <c r="HG69">
        <v>0</v>
      </c>
      <c r="HH69">
        <v>567692</v>
      </c>
      <c r="HI69">
        <v>0</v>
      </c>
      <c r="HJ69">
        <v>348176</v>
      </c>
      <c r="HK69">
        <v>0</v>
      </c>
      <c r="HL69">
        <v>219516</v>
      </c>
      <c r="HM69">
        <v>0</v>
      </c>
    </row>
    <row r="70" spans="1:221" x14ac:dyDescent="0.25">
      <c r="A70" t="s">
        <v>1074</v>
      </c>
      <c r="B70">
        <v>131273907</v>
      </c>
      <c r="C70">
        <v>150900408</v>
      </c>
      <c r="D70">
        <v>27265729</v>
      </c>
      <c r="E70">
        <v>131275748</v>
      </c>
      <c r="F70">
        <v>150900408</v>
      </c>
      <c r="G70">
        <v>27265729</v>
      </c>
      <c r="H70">
        <v>129208915</v>
      </c>
      <c r="I70">
        <v>150695351</v>
      </c>
      <c r="J70">
        <v>27265783</v>
      </c>
      <c r="K70">
        <v>10223085</v>
      </c>
      <c r="L70">
        <v>120786447</v>
      </c>
      <c r="M70">
        <v>17136706</v>
      </c>
      <c r="N70">
        <v>9392815</v>
      </c>
      <c r="O70">
        <v>67436739</v>
      </c>
      <c r="P70">
        <v>0</v>
      </c>
      <c r="Q70">
        <v>7945702</v>
      </c>
      <c r="R70">
        <v>67436293</v>
      </c>
      <c r="S70">
        <v>0</v>
      </c>
      <c r="T70">
        <v>7945702</v>
      </c>
      <c r="U70">
        <v>0</v>
      </c>
      <c r="V70">
        <v>0</v>
      </c>
      <c r="W70">
        <v>0</v>
      </c>
      <c r="X70">
        <v>2378951</v>
      </c>
      <c r="Y70">
        <v>0</v>
      </c>
      <c r="Z70">
        <v>62423035</v>
      </c>
      <c r="AA70">
        <v>0</v>
      </c>
      <c r="AB70">
        <v>0</v>
      </c>
      <c r="AC70">
        <v>2617765</v>
      </c>
      <c r="AD70">
        <v>0</v>
      </c>
      <c r="AE70">
        <v>0</v>
      </c>
      <c r="AF70">
        <v>16542</v>
      </c>
      <c r="AG70">
        <v>0</v>
      </c>
      <c r="AH70">
        <v>0</v>
      </c>
      <c r="AI70">
        <v>0</v>
      </c>
      <c r="AJ70">
        <v>0</v>
      </c>
      <c r="AK70">
        <v>0</v>
      </c>
      <c r="AL70">
        <v>257780</v>
      </c>
      <c r="AM70">
        <v>419</v>
      </c>
      <c r="AN70">
        <v>0</v>
      </c>
      <c r="AO70">
        <v>0</v>
      </c>
      <c r="AP70">
        <v>27</v>
      </c>
      <c r="AQ70">
        <v>0</v>
      </c>
      <c r="AR70">
        <v>63690</v>
      </c>
      <c r="AS70">
        <v>171950</v>
      </c>
      <c r="AT70">
        <v>772715</v>
      </c>
      <c r="AU70">
        <v>46</v>
      </c>
      <c r="AV70">
        <v>133889</v>
      </c>
      <c r="AW70">
        <v>1</v>
      </c>
      <c r="AX70">
        <v>47042</v>
      </c>
      <c r="AY70">
        <v>0</v>
      </c>
      <c r="AZ70">
        <v>830270</v>
      </c>
      <c r="BA70">
        <v>53349708</v>
      </c>
      <c r="BB70">
        <v>17136706</v>
      </c>
      <c r="BC70">
        <v>44283425</v>
      </c>
      <c r="BD70">
        <v>14505045</v>
      </c>
      <c r="BE70">
        <v>449639</v>
      </c>
      <c r="BF70">
        <v>153484</v>
      </c>
      <c r="BG70">
        <v>1029442</v>
      </c>
      <c r="BH70">
        <v>313481</v>
      </c>
      <c r="BI70">
        <v>620532</v>
      </c>
      <c r="BJ70">
        <v>87725</v>
      </c>
      <c r="BK70">
        <v>570</v>
      </c>
      <c r="BL70">
        <v>146</v>
      </c>
      <c r="BM70">
        <v>378100</v>
      </c>
      <c r="BN70">
        <v>2530362</v>
      </c>
      <c r="BO70">
        <v>754077</v>
      </c>
      <c r="BP70">
        <v>0</v>
      </c>
      <c r="BQ70">
        <v>4185</v>
      </c>
      <c r="BR70">
        <v>440562</v>
      </c>
      <c r="BS70">
        <v>2948375</v>
      </c>
      <c r="BT70">
        <v>935322</v>
      </c>
      <c r="BU70">
        <v>1967</v>
      </c>
      <c r="BV70">
        <v>447</v>
      </c>
      <c r="BW70">
        <v>271</v>
      </c>
      <c r="BX70">
        <v>1814</v>
      </c>
      <c r="BY70">
        <v>452</v>
      </c>
      <c r="BZ70">
        <v>1131</v>
      </c>
      <c r="CA70">
        <v>7569</v>
      </c>
      <c r="CB70">
        <v>1537</v>
      </c>
      <c r="CC70">
        <v>6021</v>
      </c>
      <c r="CF70">
        <v>0</v>
      </c>
      <c r="CG70">
        <v>1476013</v>
      </c>
      <c r="CH70">
        <v>384990</v>
      </c>
      <c r="CI70">
        <v>107060401</v>
      </c>
      <c r="CJ70">
        <v>2916422</v>
      </c>
      <c r="CK70">
        <v>0</v>
      </c>
      <c r="CL70">
        <v>99949132</v>
      </c>
      <c r="CM70">
        <v>7111269</v>
      </c>
      <c r="CN70">
        <v>2916422</v>
      </c>
      <c r="CO70">
        <v>0</v>
      </c>
      <c r="CP70">
        <v>168</v>
      </c>
      <c r="CQ70">
        <v>0</v>
      </c>
      <c r="CR70">
        <v>168</v>
      </c>
      <c r="CS70">
        <v>0</v>
      </c>
      <c r="CT70">
        <v>0</v>
      </c>
      <c r="CU70">
        <v>0</v>
      </c>
      <c r="CV70">
        <v>0</v>
      </c>
      <c r="CW70">
        <v>0</v>
      </c>
      <c r="CX70">
        <v>6256318</v>
      </c>
      <c r="CY70">
        <v>1281414</v>
      </c>
      <c r="CZ70">
        <v>0</v>
      </c>
      <c r="DA70">
        <v>662417</v>
      </c>
      <c r="DB70">
        <v>135676</v>
      </c>
      <c r="DC70">
        <v>0</v>
      </c>
      <c r="DD70">
        <v>0</v>
      </c>
      <c r="DE70">
        <v>0</v>
      </c>
      <c r="DF70">
        <v>0</v>
      </c>
      <c r="DG70">
        <v>0</v>
      </c>
      <c r="DH70">
        <v>0</v>
      </c>
      <c r="DI70">
        <v>0</v>
      </c>
      <c r="DJ70">
        <v>0</v>
      </c>
      <c r="DK70">
        <v>0</v>
      </c>
      <c r="DL70">
        <v>0</v>
      </c>
      <c r="DM70">
        <v>0</v>
      </c>
      <c r="DN70">
        <v>0</v>
      </c>
      <c r="DO70">
        <v>0</v>
      </c>
      <c r="DP70">
        <v>0</v>
      </c>
      <c r="DQ70">
        <v>0</v>
      </c>
      <c r="DR70">
        <v>0</v>
      </c>
      <c r="DS70">
        <v>287</v>
      </c>
      <c r="DT70">
        <v>0</v>
      </c>
      <c r="DU70">
        <v>0</v>
      </c>
      <c r="DV70">
        <v>0</v>
      </c>
      <c r="DW70">
        <v>-1</v>
      </c>
      <c r="DX70">
        <v>-3</v>
      </c>
      <c r="DY70">
        <v>0</v>
      </c>
      <c r="DZ70">
        <v>70484</v>
      </c>
      <c r="EA70">
        <v>0</v>
      </c>
      <c r="EB70">
        <v>1</v>
      </c>
      <c r="EC70">
        <v>0</v>
      </c>
      <c r="ED70">
        <v>90379</v>
      </c>
      <c r="EE70">
        <v>0</v>
      </c>
      <c r="EF70">
        <v>192248</v>
      </c>
      <c r="EG70">
        <v>1009300</v>
      </c>
      <c r="EH70">
        <v>0</v>
      </c>
      <c r="EI70">
        <v>0</v>
      </c>
      <c r="EJ70">
        <v>0</v>
      </c>
      <c r="EK70">
        <v>0</v>
      </c>
      <c r="EL70">
        <v>23169</v>
      </c>
      <c r="EM70">
        <v>0</v>
      </c>
      <c r="EN70">
        <v>305834</v>
      </c>
      <c r="EO70">
        <v>0</v>
      </c>
      <c r="EP70">
        <v>0</v>
      </c>
      <c r="EQ70">
        <v>0</v>
      </c>
      <c r="ER70">
        <v>0</v>
      </c>
      <c r="ES70">
        <v>0</v>
      </c>
      <c r="ET70">
        <v>0</v>
      </c>
      <c r="EU70">
        <v>0</v>
      </c>
      <c r="EV70">
        <v>0</v>
      </c>
      <c r="EW70">
        <v>0</v>
      </c>
      <c r="EX70">
        <v>0</v>
      </c>
      <c r="EY70">
        <v>0</v>
      </c>
      <c r="EZ70">
        <v>0</v>
      </c>
      <c r="FA70">
        <v>0</v>
      </c>
      <c r="FB70">
        <v>0</v>
      </c>
      <c r="FC70">
        <v>0</v>
      </c>
      <c r="FD70">
        <v>0</v>
      </c>
      <c r="FE70">
        <v>0</v>
      </c>
      <c r="FF70">
        <v>6808490</v>
      </c>
      <c r="FG70">
        <v>6765481</v>
      </c>
      <c r="FH70">
        <v>43009</v>
      </c>
      <c r="FI70">
        <v>8695</v>
      </c>
      <c r="FJ70">
        <v>8695</v>
      </c>
      <c r="FK70">
        <v>0</v>
      </c>
      <c r="FL70">
        <v>0</v>
      </c>
      <c r="FM70">
        <v>598</v>
      </c>
      <c r="FN70">
        <v>0</v>
      </c>
      <c r="FO70">
        <v>0</v>
      </c>
      <c r="FP70">
        <v>0</v>
      </c>
      <c r="FQ70">
        <v>20956</v>
      </c>
      <c r="FR70">
        <v>0</v>
      </c>
      <c r="FS70">
        <v>4258</v>
      </c>
      <c r="FT70">
        <v>8502</v>
      </c>
      <c r="FU70">
        <v>0</v>
      </c>
      <c r="FV70">
        <v>0</v>
      </c>
      <c r="FW70">
        <v>0</v>
      </c>
      <c r="FX70">
        <v>0</v>
      </c>
      <c r="FY70">
        <v>0</v>
      </c>
      <c r="FZ70">
        <v>0</v>
      </c>
      <c r="GA70">
        <v>0</v>
      </c>
      <c r="GB70">
        <v>0</v>
      </c>
      <c r="GC70">
        <v>0</v>
      </c>
      <c r="GD70">
        <v>0</v>
      </c>
      <c r="GE70">
        <v>0</v>
      </c>
      <c r="GF70">
        <v>0</v>
      </c>
      <c r="GG70">
        <v>0</v>
      </c>
      <c r="GH70">
        <v>12508611</v>
      </c>
      <c r="GI70">
        <v>1655914</v>
      </c>
      <c r="GJ70">
        <v>122662</v>
      </c>
      <c r="GK70">
        <v>122662</v>
      </c>
      <c r="GL70">
        <v>0</v>
      </c>
      <c r="GM70">
        <v>0</v>
      </c>
      <c r="GN70">
        <v>40541</v>
      </c>
      <c r="GO70">
        <v>40541</v>
      </c>
      <c r="GP70">
        <v>55379</v>
      </c>
      <c r="GQ70">
        <v>55379</v>
      </c>
      <c r="GR70">
        <v>0</v>
      </c>
      <c r="GS70">
        <v>0</v>
      </c>
      <c r="GT70">
        <v>1822</v>
      </c>
      <c r="GU70">
        <v>1822</v>
      </c>
      <c r="GV70">
        <v>0</v>
      </c>
      <c r="GW70">
        <v>0</v>
      </c>
      <c r="GX70">
        <v>16065</v>
      </c>
      <c r="GY70">
        <v>16065</v>
      </c>
      <c r="GZ70">
        <v>8855</v>
      </c>
      <c r="HA70">
        <v>8855</v>
      </c>
      <c r="HB70">
        <v>9883860</v>
      </c>
      <c r="HC70">
        <v>0</v>
      </c>
      <c r="HD70">
        <v>9567509</v>
      </c>
      <c r="HE70">
        <v>0</v>
      </c>
      <c r="HF70">
        <v>316351</v>
      </c>
      <c r="HG70">
        <v>0</v>
      </c>
      <c r="HH70">
        <v>966072</v>
      </c>
      <c r="HI70">
        <v>0</v>
      </c>
      <c r="HJ70">
        <v>550080</v>
      </c>
      <c r="HK70">
        <v>0</v>
      </c>
      <c r="HL70">
        <v>415992</v>
      </c>
      <c r="HM70">
        <v>0</v>
      </c>
    </row>
    <row r="71" spans="1:221" x14ac:dyDescent="0.25">
      <c r="A71" t="s">
        <v>1075</v>
      </c>
      <c r="B71">
        <v>1497856978</v>
      </c>
      <c r="C71">
        <v>309848013</v>
      </c>
      <c r="D71">
        <v>36299233</v>
      </c>
      <c r="E71">
        <v>1497857020</v>
      </c>
      <c r="F71">
        <v>309848013</v>
      </c>
      <c r="G71">
        <v>36299233</v>
      </c>
      <c r="H71">
        <v>1497389358</v>
      </c>
      <c r="I71">
        <v>309610168</v>
      </c>
      <c r="J71">
        <v>36298972</v>
      </c>
      <c r="K71">
        <v>32605601</v>
      </c>
      <c r="L71">
        <v>214747447</v>
      </c>
      <c r="M71">
        <v>29463303</v>
      </c>
      <c r="N71">
        <v>32094877</v>
      </c>
      <c r="O71">
        <v>148818795</v>
      </c>
      <c r="P71">
        <v>0</v>
      </c>
      <c r="Q71">
        <v>17371591</v>
      </c>
      <c r="R71">
        <v>148818795</v>
      </c>
      <c r="S71">
        <v>0</v>
      </c>
      <c r="T71">
        <v>6615023</v>
      </c>
      <c r="U71">
        <v>0</v>
      </c>
      <c r="V71">
        <v>0</v>
      </c>
      <c r="W71">
        <v>0</v>
      </c>
      <c r="X71">
        <v>64055471</v>
      </c>
      <c r="Y71">
        <v>0</v>
      </c>
      <c r="Z71">
        <v>44805200</v>
      </c>
      <c r="AA71">
        <v>0</v>
      </c>
      <c r="AB71">
        <v>10756568</v>
      </c>
      <c r="AC71">
        <v>39958566</v>
      </c>
      <c r="AD71">
        <v>0</v>
      </c>
      <c r="AE71">
        <v>0</v>
      </c>
      <c r="AF71">
        <v>-442</v>
      </c>
      <c r="AG71">
        <v>0</v>
      </c>
      <c r="AH71">
        <v>-8</v>
      </c>
      <c r="AI71">
        <v>0</v>
      </c>
      <c r="AJ71">
        <v>0</v>
      </c>
      <c r="AK71">
        <v>0</v>
      </c>
      <c r="AL71">
        <v>14040890</v>
      </c>
      <c r="AM71">
        <v>0</v>
      </c>
      <c r="AN71">
        <v>0</v>
      </c>
      <c r="AO71">
        <v>0</v>
      </c>
      <c r="AP71">
        <v>0</v>
      </c>
      <c r="AQ71">
        <v>0</v>
      </c>
      <c r="AR71">
        <v>77829</v>
      </c>
      <c r="AS71">
        <v>87400</v>
      </c>
      <c r="AT71">
        <v>-876</v>
      </c>
      <c r="AU71">
        <v>0</v>
      </c>
      <c r="AV71">
        <v>51952</v>
      </c>
      <c r="AW71">
        <v>51</v>
      </c>
      <c r="AX71">
        <v>466048</v>
      </c>
      <c r="AY71">
        <v>0</v>
      </c>
      <c r="AZ71">
        <v>510724</v>
      </c>
      <c r="BA71">
        <v>65928652</v>
      </c>
      <c r="BB71">
        <v>29463303</v>
      </c>
      <c r="BC71">
        <v>60589464</v>
      </c>
      <c r="BD71">
        <v>26904458</v>
      </c>
      <c r="BE71">
        <v>94959</v>
      </c>
      <c r="BF71">
        <v>47421</v>
      </c>
      <c r="BG71">
        <v>388596</v>
      </c>
      <c r="BH71">
        <v>183206</v>
      </c>
      <c r="BI71">
        <v>918857</v>
      </c>
      <c r="BJ71">
        <v>474492</v>
      </c>
      <c r="BK71">
        <v>1008</v>
      </c>
      <c r="BL71">
        <v>473</v>
      </c>
      <c r="BM71">
        <v>209403</v>
      </c>
      <c r="BN71">
        <v>1401387</v>
      </c>
      <c r="BO71">
        <v>648411</v>
      </c>
      <c r="BP71">
        <v>13</v>
      </c>
      <c r="BQ71">
        <v>817</v>
      </c>
      <c r="BR71">
        <v>299030</v>
      </c>
      <c r="BS71">
        <v>2001204</v>
      </c>
      <c r="BT71">
        <v>946781</v>
      </c>
      <c r="BU71">
        <v>-2</v>
      </c>
      <c r="BV71">
        <v>-1</v>
      </c>
      <c r="BW71">
        <v>-6</v>
      </c>
      <c r="BX71">
        <v>-37</v>
      </c>
      <c r="BY71">
        <v>-16</v>
      </c>
      <c r="BZ71">
        <v>0</v>
      </c>
      <c r="CA71">
        <v>0</v>
      </c>
      <c r="CB71">
        <v>0</v>
      </c>
      <c r="CC71">
        <v>1467</v>
      </c>
      <c r="CF71">
        <v>0</v>
      </c>
      <c r="CG71">
        <v>533216</v>
      </c>
      <c r="CH71">
        <v>258078</v>
      </c>
      <c r="CI71">
        <v>162053681</v>
      </c>
      <c r="CJ71">
        <v>14348652</v>
      </c>
      <c r="CK71">
        <v>0</v>
      </c>
      <c r="CL71">
        <v>207865979</v>
      </c>
      <c r="CM71">
        <v>-45812298</v>
      </c>
      <c r="CN71">
        <v>14348652</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3199250</v>
      </c>
      <c r="DN71">
        <v>9546766</v>
      </c>
      <c r="DO71">
        <v>0</v>
      </c>
      <c r="DP71">
        <v>56079</v>
      </c>
      <c r="DQ71">
        <v>167343</v>
      </c>
      <c r="DR71">
        <v>0</v>
      </c>
      <c r="DS71">
        <v>0</v>
      </c>
      <c r="DT71">
        <v>1535409</v>
      </c>
      <c r="DU71">
        <v>4581758</v>
      </c>
      <c r="DV71">
        <v>0</v>
      </c>
      <c r="DW71">
        <v>0</v>
      </c>
      <c r="DX71">
        <v>0</v>
      </c>
      <c r="DY71">
        <v>0</v>
      </c>
      <c r="DZ71">
        <v>0</v>
      </c>
      <c r="EA71">
        <v>0</v>
      </c>
      <c r="EB71">
        <v>0</v>
      </c>
      <c r="EC71">
        <v>0</v>
      </c>
      <c r="ED71">
        <v>52785</v>
      </c>
      <c r="EE71">
        <v>0</v>
      </c>
      <c r="EF71">
        <v>0</v>
      </c>
      <c r="EG71">
        <v>0</v>
      </c>
      <c r="EH71">
        <v>0</v>
      </c>
      <c r="EI71">
        <v>0</v>
      </c>
      <c r="EJ71">
        <v>0</v>
      </c>
      <c r="EK71">
        <v>0</v>
      </c>
      <c r="EL71">
        <v>0</v>
      </c>
      <c r="EM71">
        <v>0</v>
      </c>
      <c r="EN71">
        <v>0</v>
      </c>
      <c r="EO71">
        <v>0</v>
      </c>
      <c r="EP71">
        <v>0</v>
      </c>
      <c r="EQ71">
        <v>-35491</v>
      </c>
      <c r="ER71">
        <v>-2107208</v>
      </c>
      <c r="ES71">
        <v>0</v>
      </c>
      <c r="ET71">
        <v>386271</v>
      </c>
      <c r="EU71">
        <v>0</v>
      </c>
      <c r="EV71">
        <v>0</v>
      </c>
      <c r="EW71">
        <v>0</v>
      </c>
      <c r="EX71">
        <v>0</v>
      </c>
      <c r="EY71">
        <v>0</v>
      </c>
      <c r="EZ71">
        <v>0</v>
      </c>
      <c r="FA71">
        <v>0</v>
      </c>
      <c r="FB71">
        <v>-48846608</v>
      </c>
      <c r="FC71">
        <v>0</v>
      </c>
      <c r="FD71">
        <v>0</v>
      </c>
      <c r="FE71">
        <v>0</v>
      </c>
      <c r="FF71">
        <v>576224</v>
      </c>
      <c r="FG71">
        <v>567259</v>
      </c>
      <c r="FH71">
        <v>8965</v>
      </c>
      <c r="FI71">
        <v>0</v>
      </c>
      <c r="FJ71">
        <v>0</v>
      </c>
      <c r="FK71">
        <v>0</v>
      </c>
      <c r="FL71">
        <v>0</v>
      </c>
      <c r="FM71">
        <v>0</v>
      </c>
      <c r="FN71">
        <v>0</v>
      </c>
      <c r="FO71">
        <v>0</v>
      </c>
      <c r="FP71">
        <v>0</v>
      </c>
      <c r="FQ71">
        <v>7428</v>
      </c>
      <c r="FR71">
        <v>0</v>
      </c>
      <c r="FS71">
        <v>26</v>
      </c>
      <c r="FT71">
        <v>1511</v>
      </c>
      <c r="FU71">
        <v>0</v>
      </c>
      <c r="FV71">
        <v>0</v>
      </c>
      <c r="FW71">
        <v>0</v>
      </c>
      <c r="FX71">
        <v>0</v>
      </c>
      <c r="FY71">
        <v>0</v>
      </c>
      <c r="FZ71">
        <v>0</v>
      </c>
      <c r="GA71">
        <v>0</v>
      </c>
      <c r="GB71">
        <v>0</v>
      </c>
      <c r="GC71">
        <v>0</v>
      </c>
      <c r="GD71">
        <v>0</v>
      </c>
      <c r="GE71">
        <v>0</v>
      </c>
      <c r="GF71">
        <v>0</v>
      </c>
      <c r="GG71">
        <v>0</v>
      </c>
      <c r="GH71">
        <v>74494355</v>
      </c>
      <c r="GI71">
        <v>1491480</v>
      </c>
      <c r="GJ71">
        <v>109853</v>
      </c>
      <c r="GK71">
        <v>109853</v>
      </c>
      <c r="GL71">
        <v>0</v>
      </c>
      <c r="GM71">
        <v>0</v>
      </c>
      <c r="GN71">
        <v>87650</v>
      </c>
      <c r="GO71">
        <v>87650</v>
      </c>
      <c r="GP71">
        <v>0</v>
      </c>
      <c r="GQ71">
        <v>0</v>
      </c>
      <c r="GR71">
        <v>0</v>
      </c>
      <c r="GS71">
        <v>0</v>
      </c>
      <c r="GT71">
        <v>0</v>
      </c>
      <c r="GU71">
        <v>0</v>
      </c>
      <c r="GV71">
        <v>631</v>
      </c>
      <c r="GW71">
        <v>631</v>
      </c>
      <c r="GX71">
        <v>5765</v>
      </c>
      <c r="GY71">
        <v>5765</v>
      </c>
      <c r="GZ71">
        <v>15807</v>
      </c>
      <c r="HA71">
        <v>15807</v>
      </c>
      <c r="HB71">
        <v>71798494</v>
      </c>
      <c r="HC71">
        <v>0</v>
      </c>
      <c r="HD71">
        <v>63159627</v>
      </c>
      <c r="HE71">
        <v>0</v>
      </c>
      <c r="HF71">
        <v>8638867</v>
      </c>
      <c r="HG71">
        <v>0</v>
      </c>
      <c r="HH71">
        <v>1503989</v>
      </c>
      <c r="HI71">
        <v>300798</v>
      </c>
      <c r="HJ71">
        <v>1147619</v>
      </c>
      <c r="HK71">
        <v>229524</v>
      </c>
      <c r="HL71">
        <v>356370</v>
      </c>
      <c r="HM71">
        <v>71274</v>
      </c>
    </row>
    <row r="72" spans="1:221" x14ac:dyDescent="0.25">
      <c r="A72" t="s">
        <v>1076</v>
      </c>
      <c r="B72">
        <v>1066399345</v>
      </c>
      <c r="C72">
        <v>255415104</v>
      </c>
      <c r="D72">
        <v>18157339</v>
      </c>
      <c r="E72">
        <v>1066399371</v>
      </c>
      <c r="F72">
        <v>255415104</v>
      </c>
      <c r="G72">
        <v>18157339</v>
      </c>
      <c r="H72">
        <v>1066363010</v>
      </c>
      <c r="I72">
        <v>255067688</v>
      </c>
      <c r="J72">
        <v>18157301</v>
      </c>
      <c r="K72">
        <v>39492399</v>
      </c>
      <c r="L72">
        <v>160849261</v>
      </c>
      <c r="M72">
        <v>15675847</v>
      </c>
      <c r="N72">
        <v>38733388</v>
      </c>
      <c r="O72">
        <v>110092963</v>
      </c>
      <c r="P72">
        <v>0</v>
      </c>
      <c r="Q72">
        <v>32605585</v>
      </c>
      <c r="R72">
        <v>110092963</v>
      </c>
      <c r="S72">
        <v>0</v>
      </c>
      <c r="T72">
        <v>6555482</v>
      </c>
      <c r="U72">
        <v>26050154</v>
      </c>
      <c r="V72">
        <v>19075379</v>
      </c>
      <c r="W72">
        <v>0</v>
      </c>
      <c r="X72">
        <v>22638590</v>
      </c>
      <c r="Y72">
        <v>0</v>
      </c>
      <c r="Z72">
        <v>48653056</v>
      </c>
      <c r="AA72">
        <v>0</v>
      </c>
      <c r="AB72">
        <v>-51</v>
      </c>
      <c r="AC72">
        <v>19725047</v>
      </c>
      <c r="AD72">
        <v>0</v>
      </c>
      <c r="AE72">
        <v>0</v>
      </c>
      <c r="AF72">
        <v>891</v>
      </c>
      <c r="AG72">
        <v>0</v>
      </c>
      <c r="AH72">
        <v>-8</v>
      </c>
      <c r="AI72">
        <v>0</v>
      </c>
      <c r="AJ72">
        <v>0</v>
      </c>
      <c r="AK72">
        <v>0</v>
      </c>
      <c r="AL72">
        <v>5298397</v>
      </c>
      <c r="AM72">
        <v>0</v>
      </c>
      <c r="AN72">
        <v>0</v>
      </c>
      <c r="AO72">
        <v>0</v>
      </c>
      <c r="AP72">
        <v>0</v>
      </c>
      <c r="AQ72">
        <v>0</v>
      </c>
      <c r="AR72">
        <v>-4313590</v>
      </c>
      <c r="AS72">
        <v>2817241</v>
      </c>
      <c r="AT72">
        <v>1928892</v>
      </c>
      <c r="AU72">
        <v>-8</v>
      </c>
      <c r="AV72">
        <v>723</v>
      </c>
      <c r="AW72">
        <v>493</v>
      </c>
      <c r="AX72">
        <v>395663</v>
      </c>
      <c r="AY72">
        <v>0</v>
      </c>
      <c r="AZ72">
        <v>759011</v>
      </c>
      <c r="BA72">
        <v>50756298</v>
      </c>
      <c r="BB72">
        <v>15675847</v>
      </c>
      <c r="BC72">
        <v>44561080</v>
      </c>
      <c r="BD72">
        <v>13368324</v>
      </c>
      <c r="BE72">
        <v>39816</v>
      </c>
      <c r="BF72">
        <v>11945</v>
      </c>
      <c r="BG72">
        <v>259709</v>
      </c>
      <c r="BH72">
        <v>77913</v>
      </c>
      <c r="BI72">
        <v>649676</v>
      </c>
      <c r="BJ72">
        <v>649676</v>
      </c>
      <c r="BK72">
        <v>0</v>
      </c>
      <c r="BL72">
        <v>0</v>
      </c>
      <c r="BM72">
        <v>599133</v>
      </c>
      <c r="BN72">
        <v>4009584</v>
      </c>
      <c r="BO72">
        <v>1198267</v>
      </c>
      <c r="BP72">
        <v>9</v>
      </c>
      <c r="BQ72">
        <v>70</v>
      </c>
      <c r="BR72">
        <v>157098</v>
      </c>
      <c r="BS72">
        <v>1051351</v>
      </c>
      <c r="BT72">
        <v>314197</v>
      </c>
      <c r="BU72">
        <v>0</v>
      </c>
      <c r="BV72">
        <v>0</v>
      </c>
      <c r="BW72">
        <v>0</v>
      </c>
      <c r="BX72">
        <v>0</v>
      </c>
      <c r="BY72">
        <v>0</v>
      </c>
      <c r="BZ72">
        <v>1</v>
      </c>
      <c r="CA72">
        <v>6</v>
      </c>
      <c r="CB72">
        <v>2</v>
      </c>
      <c r="CC72">
        <v>2700</v>
      </c>
      <c r="CF72">
        <v>0</v>
      </c>
      <c r="CG72">
        <v>185076</v>
      </c>
      <c r="CH72">
        <v>55523</v>
      </c>
      <c r="CI72">
        <v>217836228</v>
      </c>
      <c r="CJ72">
        <v>796173</v>
      </c>
      <c r="CK72">
        <v>1341</v>
      </c>
      <c r="CL72">
        <v>218369382</v>
      </c>
      <c r="CM72">
        <v>-533154</v>
      </c>
      <c r="CN72">
        <v>796173</v>
      </c>
      <c r="CO72">
        <v>1341</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62482</v>
      </c>
      <c r="DN72">
        <v>186451</v>
      </c>
      <c r="DO72">
        <v>0</v>
      </c>
      <c r="DP72">
        <v>152406</v>
      </c>
      <c r="DQ72">
        <v>454790</v>
      </c>
      <c r="DR72">
        <v>0</v>
      </c>
      <c r="DS72">
        <v>0</v>
      </c>
      <c r="DT72">
        <v>51470</v>
      </c>
      <c r="DU72">
        <v>153591</v>
      </c>
      <c r="DV72">
        <v>0</v>
      </c>
      <c r="DW72">
        <v>0</v>
      </c>
      <c r="DX72">
        <v>0</v>
      </c>
      <c r="DY72">
        <v>0</v>
      </c>
      <c r="DZ72">
        <v>0</v>
      </c>
      <c r="EA72">
        <v>0</v>
      </c>
      <c r="EB72">
        <v>0</v>
      </c>
      <c r="EC72">
        <v>0</v>
      </c>
      <c r="ED72">
        <v>1341</v>
      </c>
      <c r="EE72">
        <v>1341</v>
      </c>
      <c r="EF72">
        <v>0</v>
      </c>
      <c r="EG72">
        <v>0</v>
      </c>
      <c r="EH72">
        <v>0</v>
      </c>
      <c r="EI72">
        <v>0</v>
      </c>
      <c r="EJ72">
        <v>0</v>
      </c>
      <c r="EK72">
        <v>0</v>
      </c>
      <c r="EL72">
        <v>0</v>
      </c>
      <c r="EM72">
        <v>0</v>
      </c>
      <c r="EN72">
        <v>0</v>
      </c>
      <c r="EO72">
        <v>0</v>
      </c>
      <c r="EP72">
        <v>0</v>
      </c>
      <c r="EQ72">
        <v>0</v>
      </c>
      <c r="ER72">
        <v>-916906</v>
      </c>
      <c r="ES72">
        <v>0</v>
      </c>
      <c r="ET72">
        <v>117394</v>
      </c>
      <c r="EU72">
        <v>0</v>
      </c>
      <c r="EV72">
        <v>0</v>
      </c>
      <c r="EW72">
        <v>0</v>
      </c>
      <c r="EX72">
        <v>0</v>
      </c>
      <c r="EY72">
        <v>0</v>
      </c>
      <c r="EZ72">
        <v>0</v>
      </c>
      <c r="FA72">
        <v>0</v>
      </c>
      <c r="FB72">
        <v>0</v>
      </c>
      <c r="FC72">
        <v>0</v>
      </c>
      <c r="FD72">
        <v>0</v>
      </c>
      <c r="FE72">
        <v>0</v>
      </c>
      <c r="FF72">
        <v>23366</v>
      </c>
      <c r="FG72">
        <v>23366</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90537139</v>
      </c>
      <c r="GI72">
        <v>169977</v>
      </c>
      <c r="GJ72">
        <v>7264</v>
      </c>
      <c r="GK72">
        <v>7264</v>
      </c>
      <c r="GL72">
        <v>0</v>
      </c>
      <c r="GM72">
        <v>0</v>
      </c>
      <c r="GN72">
        <v>5820</v>
      </c>
      <c r="GO72">
        <v>5820</v>
      </c>
      <c r="GP72">
        <v>0</v>
      </c>
      <c r="GQ72">
        <v>0</v>
      </c>
      <c r="GR72">
        <v>0</v>
      </c>
      <c r="GS72">
        <v>0</v>
      </c>
      <c r="GT72">
        <v>1444</v>
      </c>
      <c r="GU72">
        <v>1444</v>
      </c>
      <c r="GV72">
        <v>0</v>
      </c>
      <c r="GW72">
        <v>0</v>
      </c>
      <c r="GX72">
        <v>0</v>
      </c>
      <c r="GY72">
        <v>0</v>
      </c>
      <c r="GZ72">
        <v>0</v>
      </c>
      <c r="HA72">
        <v>0</v>
      </c>
      <c r="HB72">
        <v>89859407</v>
      </c>
      <c r="HC72">
        <v>0</v>
      </c>
      <c r="HD72">
        <v>43439032</v>
      </c>
      <c r="HE72">
        <v>0</v>
      </c>
      <c r="HF72">
        <v>46420375</v>
      </c>
      <c r="HG72">
        <v>0</v>
      </c>
      <c r="HH72">
        <v>507755</v>
      </c>
      <c r="HI72">
        <v>0</v>
      </c>
      <c r="HJ72">
        <v>435390</v>
      </c>
      <c r="HK72">
        <v>0</v>
      </c>
      <c r="HL72">
        <v>72365</v>
      </c>
      <c r="HM72">
        <v>0</v>
      </c>
    </row>
    <row r="73" spans="1:221" x14ac:dyDescent="0.25">
      <c r="A73" t="s">
        <v>1077</v>
      </c>
      <c r="B73">
        <v>734329047</v>
      </c>
      <c r="C73">
        <v>925921873</v>
      </c>
      <c r="D73">
        <v>135614831</v>
      </c>
      <c r="E73">
        <v>734328402</v>
      </c>
      <c r="F73">
        <v>925921873</v>
      </c>
      <c r="G73">
        <v>135614831</v>
      </c>
      <c r="H73">
        <v>732945462</v>
      </c>
      <c r="I73">
        <v>924776427</v>
      </c>
      <c r="J73">
        <v>135585848</v>
      </c>
      <c r="K73">
        <v>74565964</v>
      </c>
      <c r="L73">
        <v>633688546</v>
      </c>
      <c r="M73">
        <v>97387740</v>
      </c>
      <c r="N73">
        <v>71069053</v>
      </c>
      <c r="O73">
        <v>350979650</v>
      </c>
      <c r="P73">
        <v>8288160</v>
      </c>
      <c r="Q73">
        <v>57438541</v>
      </c>
      <c r="R73">
        <v>350977339</v>
      </c>
      <c r="S73">
        <v>8288160</v>
      </c>
      <c r="T73">
        <v>55983108</v>
      </c>
      <c r="U73">
        <v>0</v>
      </c>
      <c r="V73">
        <v>94</v>
      </c>
      <c r="W73">
        <v>0</v>
      </c>
      <c r="X73">
        <v>24510882</v>
      </c>
      <c r="Y73">
        <v>0</v>
      </c>
      <c r="Z73">
        <v>313620616</v>
      </c>
      <c r="AA73">
        <v>7489714</v>
      </c>
      <c r="AB73">
        <v>1415610</v>
      </c>
      <c r="AC73">
        <v>12835982</v>
      </c>
      <c r="AD73">
        <v>798391</v>
      </c>
      <c r="AE73">
        <v>39823</v>
      </c>
      <c r="AF73">
        <v>9765</v>
      </c>
      <c r="AG73">
        <v>55</v>
      </c>
      <c r="AH73">
        <v>-3</v>
      </c>
      <c r="AI73">
        <v>0</v>
      </c>
      <c r="AJ73">
        <v>0</v>
      </c>
      <c r="AK73">
        <v>30</v>
      </c>
      <c r="AL73">
        <v>4116006</v>
      </c>
      <c r="AM73">
        <v>2279</v>
      </c>
      <c r="AN73">
        <v>0</v>
      </c>
      <c r="AO73">
        <v>44</v>
      </c>
      <c r="AP73">
        <v>32</v>
      </c>
      <c r="AQ73">
        <v>0</v>
      </c>
      <c r="AR73">
        <v>465098</v>
      </c>
      <c r="AS73">
        <v>2425629</v>
      </c>
      <c r="AT73">
        <v>5848091</v>
      </c>
      <c r="AU73">
        <v>8495</v>
      </c>
      <c r="AV73">
        <v>251385</v>
      </c>
      <c r="AW73">
        <v>324150</v>
      </c>
      <c r="AX73">
        <v>191587</v>
      </c>
      <c r="AY73">
        <v>0</v>
      </c>
      <c r="AZ73">
        <v>3496911</v>
      </c>
      <c r="BA73">
        <v>282708896</v>
      </c>
      <c r="BB73">
        <v>89099580</v>
      </c>
      <c r="BC73">
        <v>244455517</v>
      </c>
      <c r="BD73">
        <v>77799719</v>
      </c>
      <c r="BE73">
        <v>1314315</v>
      </c>
      <c r="BF73">
        <v>411993</v>
      </c>
      <c r="BG73">
        <v>4293389</v>
      </c>
      <c r="BH73">
        <v>1353859</v>
      </c>
      <c r="BI73">
        <v>3898764</v>
      </c>
      <c r="BJ73">
        <v>846215</v>
      </c>
      <c r="BK73">
        <v>2236</v>
      </c>
      <c r="BL73">
        <v>690</v>
      </c>
      <c r="BM73">
        <v>2112719</v>
      </c>
      <c r="BN73">
        <v>14138968</v>
      </c>
      <c r="BO73">
        <v>4365250</v>
      </c>
      <c r="BP73">
        <v>0</v>
      </c>
      <c r="BQ73">
        <v>12848</v>
      </c>
      <c r="BR73">
        <v>1335275</v>
      </c>
      <c r="BS73">
        <v>8936076</v>
      </c>
      <c r="BT73">
        <v>2672285</v>
      </c>
      <c r="BU73">
        <v>4574</v>
      </c>
      <c r="BV73">
        <v>1401</v>
      </c>
      <c r="BW73">
        <v>1020</v>
      </c>
      <c r="BX73">
        <v>6817</v>
      </c>
      <c r="BY73">
        <v>1748</v>
      </c>
      <c r="BZ73">
        <v>3955</v>
      </c>
      <c r="CA73">
        <v>26469</v>
      </c>
      <c r="CB73">
        <v>8436</v>
      </c>
      <c r="CC73">
        <v>31094</v>
      </c>
      <c r="CF73">
        <v>0</v>
      </c>
      <c r="CG73">
        <v>5631771</v>
      </c>
      <c r="CH73">
        <v>1637984</v>
      </c>
      <c r="CI73">
        <v>294047106</v>
      </c>
      <c r="CJ73">
        <v>104545372</v>
      </c>
      <c r="CK73">
        <v>0</v>
      </c>
      <c r="CL73">
        <v>285602344</v>
      </c>
      <c r="CM73">
        <v>8444762</v>
      </c>
      <c r="CN73">
        <v>104545372</v>
      </c>
      <c r="CO73">
        <v>0</v>
      </c>
      <c r="CP73">
        <v>144231</v>
      </c>
      <c r="CQ73">
        <v>0</v>
      </c>
      <c r="CR73">
        <v>166588</v>
      </c>
      <c r="CS73">
        <v>0</v>
      </c>
      <c r="CT73">
        <v>-22357</v>
      </c>
      <c r="CU73">
        <v>0</v>
      </c>
      <c r="CV73">
        <v>0</v>
      </c>
      <c r="CW73">
        <v>0</v>
      </c>
      <c r="CX73">
        <v>2773394</v>
      </c>
      <c r="CY73">
        <v>568045</v>
      </c>
      <c r="CZ73">
        <v>0</v>
      </c>
      <c r="DA73">
        <v>18982</v>
      </c>
      <c r="DB73">
        <v>3888</v>
      </c>
      <c r="DC73">
        <v>0</v>
      </c>
      <c r="DD73">
        <v>0</v>
      </c>
      <c r="DE73">
        <v>0</v>
      </c>
      <c r="DF73">
        <v>1759</v>
      </c>
      <c r="DG73">
        <v>0</v>
      </c>
      <c r="DH73">
        <v>0</v>
      </c>
      <c r="DI73">
        <v>0</v>
      </c>
      <c r="DJ73">
        <v>0</v>
      </c>
      <c r="DK73">
        <v>0</v>
      </c>
      <c r="DL73">
        <v>71740</v>
      </c>
      <c r="DM73">
        <v>13424553</v>
      </c>
      <c r="DN73">
        <v>40059723</v>
      </c>
      <c r="DO73">
        <v>0</v>
      </c>
      <c r="DP73">
        <v>850</v>
      </c>
      <c r="DQ73">
        <v>2536</v>
      </c>
      <c r="DR73">
        <v>0</v>
      </c>
      <c r="DS73">
        <v>0</v>
      </c>
      <c r="DT73">
        <v>12335982</v>
      </c>
      <c r="DU73">
        <v>36811362</v>
      </c>
      <c r="DV73">
        <v>0</v>
      </c>
      <c r="DW73">
        <v>84969</v>
      </c>
      <c r="DX73">
        <v>253552</v>
      </c>
      <c r="DY73">
        <v>0</v>
      </c>
      <c r="DZ73">
        <v>209325</v>
      </c>
      <c r="EA73">
        <v>0</v>
      </c>
      <c r="EB73">
        <v>190</v>
      </c>
      <c r="EC73">
        <v>0</v>
      </c>
      <c r="ED73">
        <v>19268245</v>
      </c>
      <c r="EE73">
        <v>0</v>
      </c>
      <c r="EF73">
        <v>1368202</v>
      </c>
      <c r="EG73">
        <v>7183065</v>
      </c>
      <c r="EH73">
        <v>0</v>
      </c>
      <c r="EI73">
        <v>0</v>
      </c>
      <c r="EJ73">
        <v>0</v>
      </c>
      <c r="EK73">
        <v>0</v>
      </c>
      <c r="EL73">
        <v>39451</v>
      </c>
      <c r="EM73">
        <v>0</v>
      </c>
      <c r="EN73">
        <v>0</v>
      </c>
      <c r="EO73">
        <v>0</v>
      </c>
      <c r="EP73">
        <v>0</v>
      </c>
      <c r="EQ73">
        <v>-1032750</v>
      </c>
      <c r="ER73">
        <v>-8172123</v>
      </c>
      <c r="ES73">
        <v>0</v>
      </c>
      <c r="ET73">
        <v>3071295</v>
      </c>
      <c r="EU73">
        <v>0</v>
      </c>
      <c r="EV73">
        <v>0</v>
      </c>
      <c r="EW73">
        <v>0</v>
      </c>
      <c r="EX73">
        <v>0</v>
      </c>
      <c r="EY73">
        <v>0</v>
      </c>
      <c r="EZ73">
        <v>0</v>
      </c>
      <c r="FA73">
        <v>0</v>
      </c>
      <c r="FB73">
        <v>-15500332</v>
      </c>
      <c r="FC73">
        <v>0</v>
      </c>
      <c r="FD73">
        <v>0</v>
      </c>
      <c r="FE73">
        <v>0</v>
      </c>
      <c r="FF73">
        <v>14337000</v>
      </c>
      <c r="FG73">
        <v>14317534</v>
      </c>
      <c r="FH73">
        <v>19466</v>
      </c>
      <c r="FI73">
        <v>0</v>
      </c>
      <c r="FJ73">
        <v>0</v>
      </c>
      <c r="FK73">
        <v>0</v>
      </c>
      <c r="FL73">
        <v>0</v>
      </c>
      <c r="FM73">
        <v>928</v>
      </c>
      <c r="FN73">
        <v>0</v>
      </c>
      <c r="FO73">
        <v>0</v>
      </c>
      <c r="FP73">
        <v>-24</v>
      </c>
      <c r="FQ73">
        <v>8464</v>
      </c>
      <c r="FR73">
        <v>0</v>
      </c>
      <c r="FS73">
        <v>9733</v>
      </c>
      <c r="FT73">
        <v>365</v>
      </c>
      <c r="FU73">
        <v>0</v>
      </c>
      <c r="FV73">
        <v>0</v>
      </c>
      <c r="FW73">
        <v>0</v>
      </c>
      <c r="FX73">
        <v>0</v>
      </c>
      <c r="FY73">
        <v>0</v>
      </c>
      <c r="FZ73">
        <v>0</v>
      </c>
      <c r="GA73">
        <v>0</v>
      </c>
      <c r="GB73">
        <v>0</v>
      </c>
      <c r="GC73">
        <v>-102</v>
      </c>
      <c r="GD73">
        <v>0</v>
      </c>
      <c r="GE73">
        <v>0</v>
      </c>
      <c r="GF73">
        <v>0</v>
      </c>
      <c r="GG73">
        <v>0</v>
      </c>
      <c r="GH73">
        <v>82271423</v>
      </c>
      <c r="GI73">
        <v>9760207</v>
      </c>
      <c r="GJ73">
        <v>432900</v>
      </c>
      <c r="GK73">
        <v>432900</v>
      </c>
      <c r="GL73">
        <v>0</v>
      </c>
      <c r="GM73">
        <v>0</v>
      </c>
      <c r="GN73">
        <v>349196</v>
      </c>
      <c r="GO73">
        <v>349196</v>
      </c>
      <c r="GP73">
        <v>0</v>
      </c>
      <c r="GQ73">
        <v>0</v>
      </c>
      <c r="GR73">
        <v>0</v>
      </c>
      <c r="GS73">
        <v>0</v>
      </c>
      <c r="GT73">
        <v>7989</v>
      </c>
      <c r="GU73">
        <v>7989</v>
      </c>
      <c r="GV73">
        <v>237</v>
      </c>
      <c r="GW73">
        <v>237</v>
      </c>
      <c r="GX73">
        <v>47849</v>
      </c>
      <c r="GY73">
        <v>47849</v>
      </c>
      <c r="GZ73">
        <v>27629</v>
      </c>
      <c r="HA73">
        <v>27629</v>
      </c>
      <c r="HB73">
        <v>68142959</v>
      </c>
      <c r="HC73">
        <v>245321</v>
      </c>
      <c r="HD73">
        <v>66667151</v>
      </c>
      <c r="HE73">
        <v>240121</v>
      </c>
      <c r="HF73">
        <v>1475808</v>
      </c>
      <c r="HG73">
        <v>5200</v>
      </c>
      <c r="HH73">
        <v>4949968</v>
      </c>
      <c r="HI73">
        <v>369859</v>
      </c>
      <c r="HJ73">
        <v>2956032</v>
      </c>
      <c r="HK73">
        <v>215427</v>
      </c>
      <c r="HL73">
        <v>1993936</v>
      </c>
      <c r="HM73">
        <v>154432</v>
      </c>
    </row>
    <row r="74" spans="1:221" x14ac:dyDescent="0.25">
      <c r="A74" t="s">
        <v>1078</v>
      </c>
      <c r="B74">
        <v>-142631</v>
      </c>
      <c r="C74">
        <v>5031572</v>
      </c>
      <c r="D74">
        <v>2220824</v>
      </c>
      <c r="E74">
        <v>-142635</v>
      </c>
      <c r="F74">
        <v>5031572</v>
      </c>
      <c r="G74">
        <v>2220824</v>
      </c>
      <c r="H74">
        <v>-151361</v>
      </c>
      <c r="I74">
        <v>5019849</v>
      </c>
      <c r="J74">
        <v>2220821</v>
      </c>
      <c r="K74">
        <v>284544</v>
      </c>
      <c r="L74">
        <v>3645342</v>
      </c>
      <c r="M74">
        <v>1089095</v>
      </c>
      <c r="N74">
        <v>253968</v>
      </c>
      <c r="O74">
        <v>1103636</v>
      </c>
      <c r="P74">
        <v>0</v>
      </c>
      <c r="Q74">
        <v>180646</v>
      </c>
      <c r="R74">
        <v>1103636</v>
      </c>
      <c r="S74">
        <v>0</v>
      </c>
      <c r="T74">
        <v>180646</v>
      </c>
      <c r="U74">
        <v>0</v>
      </c>
      <c r="V74">
        <v>0</v>
      </c>
      <c r="W74">
        <v>0</v>
      </c>
      <c r="X74">
        <v>4990</v>
      </c>
      <c r="Y74">
        <v>0</v>
      </c>
      <c r="Z74">
        <v>1099768</v>
      </c>
      <c r="AA74">
        <v>0</v>
      </c>
      <c r="AB74">
        <v>0</v>
      </c>
      <c r="AC74">
        <v>-1122</v>
      </c>
      <c r="AD74">
        <v>0</v>
      </c>
      <c r="AE74">
        <v>0</v>
      </c>
      <c r="AF74">
        <v>0</v>
      </c>
      <c r="AG74">
        <v>0</v>
      </c>
      <c r="AH74">
        <v>0</v>
      </c>
      <c r="AI74">
        <v>0</v>
      </c>
      <c r="AJ74">
        <v>0</v>
      </c>
      <c r="AK74">
        <v>0</v>
      </c>
      <c r="AL74">
        <v>0</v>
      </c>
      <c r="AM74">
        <v>0</v>
      </c>
      <c r="AN74">
        <v>0</v>
      </c>
      <c r="AO74">
        <v>0</v>
      </c>
      <c r="AP74">
        <v>0</v>
      </c>
      <c r="AQ74">
        <v>0</v>
      </c>
      <c r="AR74">
        <v>440</v>
      </c>
      <c r="AS74">
        <v>18</v>
      </c>
      <c r="AT74">
        <v>0</v>
      </c>
      <c r="AU74">
        <v>2608</v>
      </c>
      <c r="AV74">
        <v>70256</v>
      </c>
      <c r="AW74">
        <v>0</v>
      </c>
      <c r="AX74">
        <v>0</v>
      </c>
      <c r="AY74">
        <v>0</v>
      </c>
      <c r="AZ74">
        <v>30576</v>
      </c>
      <c r="BA74">
        <v>2541706</v>
      </c>
      <c r="BB74">
        <v>1089095</v>
      </c>
      <c r="BC74">
        <v>2157107</v>
      </c>
      <c r="BD74">
        <v>992828</v>
      </c>
      <c r="BE74">
        <v>9986</v>
      </c>
      <c r="BF74">
        <v>4897</v>
      </c>
      <c r="BG74">
        <v>60384</v>
      </c>
      <c r="BH74">
        <v>28707</v>
      </c>
      <c r="BI74">
        <v>48789</v>
      </c>
      <c r="BJ74">
        <v>9758</v>
      </c>
      <c r="BK74">
        <v>-2</v>
      </c>
      <c r="BL74">
        <v>-1</v>
      </c>
      <c r="BM74">
        <v>24135</v>
      </c>
      <c r="BN74">
        <v>161516</v>
      </c>
      <c r="BO74">
        <v>24135</v>
      </c>
      <c r="BP74">
        <v>0</v>
      </c>
      <c r="BQ74">
        <v>0</v>
      </c>
      <c r="BR74">
        <v>6398</v>
      </c>
      <c r="BS74">
        <v>42819</v>
      </c>
      <c r="BT74">
        <v>6398</v>
      </c>
      <c r="BU74">
        <v>0</v>
      </c>
      <c r="BV74">
        <v>0</v>
      </c>
      <c r="BW74">
        <v>0</v>
      </c>
      <c r="BX74">
        <v>0</v>
      </c>
      <c r="BY74">
        <v>0</v>
      </c>
      <c r="BZ74">
        <v>0</v>
      </c>
      <c r="CA74">
        <v>0</v>
      </c>
      <c r="CB74">
        <v>0</v>
      </c>
      <c r="CC74">
        <v>43</v>
      </c>
      <c r="CF74">
        <v>0</v>
      </c>
      <c r="CG74">
        <v>61107</v>
      </c>
      <c r="CH74">
        <v>22373</v>
      </c>
      <c r="CI74">
        <v>-477560</v>
      </c>
      <c r="CJ74">
        <v>821</v>
      </c>
      <c r="CK74">
        <v>0</v>
      </c>
      <c r="CL74">
        <v>-476878</v>
      </c>
      <c r="CM74">
        <v>-682</v>
      </c>
      <c r="CN74">
        <v>821</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820</v>
      </c>
      <c r="EE74">
        <v>0</v>
      </c>
      <c r="EF74">
        <v>0</v>
      </c>
      <c r="EG74">
        <v>0</v>
      </c>
      <c r="EH74">
        <v>0</v>
      </c>
      <c r="EI74">
        <v>0</v>
      </c>
      <c r="EJ74">
        <v>0</v>
      </c>
      <c r="EK74">
        <v>0</v>
      </c>
      <c r="EL74">
        <v>0</v>
      </c>
      <c r="EM74">
        <v>0</v>
      </c>
      <c r="EN74">
        <v>0</v>
      </c>
      <c r="EO74">
        <v>0</v>
      </c>
      <c r="EP74">
        <v>0</v>
      </c>
      <c r="EQ74">
        <v>0</v>
      </c>
      <c r="ER74">
        <v>-682</v>
      </c>
      <c r="ES74">
        <v>0</v>
      </c>
      <c r="ET74">
        <v>0</v>
      </c>
      <c r="EU74">
        <v>0</v>
      </c>
      <c r="EV74">
        <v>0</v>
      </c>
      <c r="EW74">
        <v>0</v>
      </c>
      <c r="EX74">
        <v>0</v>
      </c>
      <c r="EY74">
        <v>0</v>
      </c>
      <c r="EZ74">
        <v>0</v>
      </c>
      <c r="FA74">
        <v>0</v>
      </c>
      <c r="FB74">
        <v>0</v>
      </c>
      <c r="FC74">
        <v>0</v>
      </c>
      <c r="FD74">
        <v>0</v>
      </c>
      <c r="FE74">
        <v>0</v>
      </c>
      <c r="FF74">
        <v>200</v>
      </c>
      <c r="FG74">
        <v>200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470240</v>
      </c>
      <c r="GI74">
        <v>246533</v>
      </c>
      <c r="GJ74">
        <v>5469</v>
      </c>
      <c r="GK74">
        <v>5469</v>
      </c>
      <c r="GL74">
        <v>0</v>
      </c>
      <c r="GM74">
        <v>0</v>
      </c>
      <c r="GN74">
        <v>1558</v>
      </c>
      <c r="GO74">
        <v>1558</v>
      </c>
      <c r="GP74">
        <v>0</v>
      </c>
      <c r="GQ74">
        <v>0</v>
      </c>
      <c r="GR74">
        <v>0</v>
      </c>
      <c r="GS74">
        <v>0</v>
      </c>
      <c r="GT74">
        <v>0</v>
      </c>
      <c r="GU74">
        <v>0</v>
      </c>
      <c r="GV74">
        <v>0</v>
      </c>
      <c r="GW74">
        <v>0</v>
      </c>
      <c r="GX74">
        <v>3911</v>
      </c>
      <c r="GY74">
        <v>3911</v>
      </c>
      <c r="GZ74">
        <v>0</v>
      </c>
      <c r="HA74">
        <v>0</v>
      </c>
      <c r="HB74">
        <v>369749</v>
      </c>
      <c r="HC74">
        <v>184875</v>
      </c>
      <c r="HD74">
        <v>359647</v>
      </c>
      <c r="HE74">
        <v>179824</v>
      </c>
      <c r="HF74">
        <v>10102</v>
      </c>
      <c r="HG74">
        <v>5051</v>
      </c>
      <c r="HH74">
        <v>38833</v>
      </c>
      <c r="HI74">
        <v>0</v>
      </c>
      <c r="HJ74">
        <v>19237</v>
      </c>
      <c r="HK74">
        <v>0</v>
      </c>
      <c r="HL74">
        <v>19596</v>
      </c>
      <c r="HM74">
        <v>0</v>
      </c>
    </row>
    <row r="75" spans="1:221" x14ac:dyDescent="0.25">
      <c r="A75" t="s">
        <v>1079</v>
      </c>
      <c r="B75">
        <v>1608340</v>
      </c>
      <c r="C75">
        <v>5471400</v>
      </c>
      <c r="D75">
        <v>1667091</v>
      </c>
      <c r="E75">
        <v>1608340</v>
      </c>
      <c r="F75">
        <v>5471400</v>
      </c>
      <c r="G75">
        <v>1667091</v>
      </c>
      <c r="H75">
        <v>1592495</v>
      </c>
      <c r="I75">
        <v>5460121</v>
      </c>
      <c r="J75">
        <v>1667091</v>
      </c>
      <c r="K75">
        <v>207692</v>
      </c>
      <c r="L75">
        <v>4225445</v>
      </c>
      <c r="M75">
        <v>1086752</v>
      </c>
      <c r="N75">
        <v>198749</v>
      </c>
      <c r="O75">
        <v>817357</v>
      </c>
      <c r="P75">
        <v>0</v>
      </c>
      <c r="Q75">
        <v>62191</v>
      </c>
      <c r="R75">
        <v>817357</v>
      </c>
      <c r="S75">
        <v>0</v>
      </c>
      <c r="T75">
        <v>62191</v>
      </c>
      <c r="U75">
        <v>0</v>
      </c>
      <c r="V75">
        <v>0</v>
      </c>
      <c r="W75">
        <v>0</v>
      </c>
      <c r="X75">
        <v>4265</v>
      </c>
      <c r="Y75">
        <v>0</v>
      </c>
      <c r="Z75">
        <v>814710</v>
      </c>
      <c r="AA75">
        <v>0</v>
      </c>
      <c r="AB75">
        <v>0</v>
      </c>
      <c r="AC75">
        <v>-1618</v>
      </c>
      <c r="AD75">
        <v>0</v>
      </c>
      <c r="AE75">
        <v>0</v>
      </c>
      <c r="AF75">
        <v>0</v>
      </c>
      <c r="AG75">
        <v>0</v>
      </c>
      <c r="AH75">
        <v>0</v>
      </c>
      <c r="AI75">
        <v>0</v>
      </c>
      <c r="AJ75">
        <v>0</v>
      </c>
      <c r="AK75">
        <v>0</v>
      </c>
      <c r="AL75">
        <v>0</v>
      </c>
      <c r="AM75">
        <v>0</v>
      </c>
      <c r="AN75">
        <v>0</v>
      </c>
      <c r="AO75">
        <v>0</v>
      </c>
      <c r="AP75">
        <v>0</v>
      </c>
      <c r="AQ75">
        <v>0</v>
      </c>
      <c r="AR75">
        <v>51</v>
      </c>
      <c r="AS75">
        <v>-256</v>
      </c>
      <c r="AT75">
        <v>136763</v>
      </c>
      <c r="AU75">
        <v>0</v>
      </c>
      <c r="AV75">
        <v>0</v>
      </c>
      <c r="AW75">
        <v>0</v>
      </c>
      <c r="AX75">
        <v>0</v>
      </c>
      <c r="AY75">
        <v>0</v>
      </c>
      <c r="AZ75">
        <v>8943</v>
      </c>
      <c r="BA75">
        <v>3408088</v>
      </c>
      <c r="BB75">
        <v>1086752</v>
      </c>
      <c r="BC75">
        <v>3232624</v>
      </c>
      <c r="BD75">
        <v>1041445</v>
      </c>
      <c r="BE75">
        <v>17521</v>
      </c>
      <c r="BF75">
        <v>4277</v>
      </c>
      <c r="BG75">
        <v>81664</v>
      </c>
      <c r="BH75">
        <v>23628</v>
      </c>
      <c r="BI75">
        <v>14115</v>
      </c>
      <c r="BJ75">
        <v>732</v>
      </c>
      <c r="BK75">
        <v>0</v>
      </c>
      <c r="BL75">
        <v>0</v>
      </c>
      <c r="BM75">
        <v>164</v>
      </c>
      <c r="BN75">
        <v>1096</v>
      </c>
      <c r="BO75">
        <v>227</v>
      </c>
      <c r="BP75">
        <v>0</v>
      </c>
      <c r="BQ75">
        <v>1192</v>
      </c>
      <c r="BR75">
        <v>7567</v>
      </c>
      <c r="BS75">
        <v>50641</v>
      </c>
      <c r="BT75">
        <v>13872</v>
      </c>
      <c r="BU75">
        <v>0</v>
      </c>
      <c r="BV75">
        <v>0</v>
      </c>
      <c r="BW75">
        <v>0</v>
      </c>
      <c r="BX75">
        <v>0</v>
      </c>
      <c r="BY75">
        <v>0</v>
      </c>
      <c r="BZ75">
        <v>0</v>
      </c>
      <c r="CA75">
        <v>0</v>
      </c>
      <c r="CB75">
        <v>0</v>
      </c>
      <c r="CC75">
        <v>20</v>
      </c>
      <c r="CF75">
        <v>0</v>
      </c>
      <c r="CG75">
        <v>10427</v>
      </c>
      <c r="CH75">
        <v>2571</v>
      </c>
      <c r="CI75">
        <v>1023432</v>
      </c>
      <c r="CJ75">
        <v>0</v>
      </c>
      <c r="CK75">
        <v>0</v>
      </c>
      <c r="CL75">
        <v>1024551</v>
      </c>
      <c r="CM75">
        <v>-1119</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-1119</v>
      </c>
      <c r="ES75">
        <v>0</v>
      </c>
      <c r="ET75">
        <v>0</v>
      </c>
      <c r="EU75">
        <v>0</v>
      </c>
      <c r="EV75">
        <v>0</v>
      </c>
      <c r="EW75">
        <v>0</v>
      </c>
      <c r="EX75">
        <v>0</v>
      </c>
      <c r="EY75">
        <v>0</v>
      </c>
      <c r="EZ75">
        <v>0</v>
      </c>
      <c r="FA75">
        <v>0</v>
      </c>
      <c r="FB75">
        <v>0</v>
      </c>
      <c r="FC75">
        <v>0</v>
      </c>
      <c r="FD75">
        <v>0</v>
      </c>
      <c r="FE75">
        <v>0</v>
      </c>
      <c r="FF75">
        <v>41310</v>
      </c>
      <c r="FG75">
        <v>41310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386810</v>
      </c>
      <c r="GI75">
        <v>105399</v>
      </c>
      <c r="GJ75">
        <v>2433</v>
      </c>
      <c r="GK75">
        <v>2433</v>
      </c>
      <c r="GL75">
        <v>0</v>
      </c>
      <c r="GM75">
        <v>0</v>
      </c>
      <c r="GN75">
        <v>2196</v>
      </c>
      <c r="GO75">
        <v>2196</v>
      </c>
      <c r="GP75">
        <v>0</v>
      </c>
      <c r="GQ75">
        <v>0</v>
      </c>
      <c r="GR75">
        <v>0</v>
      </c>
      <c r="GS75">
        <v>0</v>
      </c>
      <c r="GT75">
        <v>0</v>
      </c>
      <c r="GU75">
        <v>0</v>
      </c>
      <c r="GV75">
        <v>0</v>
      </c>
      <c r="GW75">
        <v>0</v>
      </c>
      <c r="GX75">
        <v>-67</v>
      </c>
      <c r="GY75">
        <v>-67</v>
      </c>
      <c r="GZ75">
        <v>304</v>
      </c>
      <c r="HA75">
        <v>304</v>
      </c>
      <c r="HB75">
        <v>293913</v>
      </c>
      <c r="HC75">
        <v>60446</v>
      </c>
      <c r="HD75">
        <v>293512</v>
      </c>
      <c r="HE75">
        <v>60297</v>
      </c>
      <c r="HF75">
        <v>401</v>
      </c>
      <c r="HG75">
        <v>149</v>
      </c>
      <c r="HH75">
        <v>47944</v>
      </c>
      <c r="HI75">
        <v>0</v>
      </c>
      <c r="HJ75">
        <v>24383</v>
      </c>
      <c r="HK75">
        <v>0</v>
      </c>
      <c r="HL75">
        <v>23561</v>
      </c>
      <c r="HM75">
        <v>0</v>
      </c>
    </row>
    <row r="76" spans="1:221" x14ac:dyDescent="0.25">
      <c r="A76" t="s">
        <v>1080</v>
      </c>
      <c r="B76">
        <v>7247166</v>
      </c>
      <c r="C76">
        <v>19866574</v>
      </c>
      <c r="D76">
        <v>3345460</v>
      </c>
      <c r="E76">
        <v>7246947</v>
      </c>
      <c r="F76">
        <v>19866574</v>
      </c>
      <c r="G76">
        <v>3345460</v>
      </c>
      <c r="H76">
        <v>7205923</v>
      </c>
      <c r="I76">
        <v>19826715</v>
      </c>
      <c r="J76">
        <v>3345460</v>
      </c>
      <c r="K76">
        <v>771117</v>
      </c>
      <c r="L76">
        <v>12834106</v>
      </c>
      <c r="M76">
        <v>2487571</v>
      </c>
      <c r="N76">
        <v>680033</v>
      </c>
      <c r="O76">
        <v>5905888</v>
      </c>
      <c r="P76">
        <v>0</v>
      </c>
      <c r="Q76">
        <v>672038</v>
      </c>
      <c r="R76">
        <v>5905888</v>
      </c>
      <c r="S76">
        <v>0</v>
      </c>
      <c r="T76">
        <v>672038</v>
      </c>
      <c r="U76">
        <v>0</v>
      </c>
      <c r="V76">
        <v>0</v>
      </c>
      <c r="W76">
        <v>0</v>
      </c>
      <c r="X76">
        <v>68463</v>
      </c>
      <c r="Y76">
        <v>0</v>
      </c>
      <c r="Z76">
        <v>5836177</v>
      </c>
      <c r="AA76">
        <v>0</v>
      </c>
      <c r="AB76">
        <v>0</v>
      </c>
      <c r="AC76">
        <v>1233</v>
      </c>
      <c r="AD76">
        <v>0</v>
      </c>
      <c r="AE76">
        <v>0</v>
      </c>
      <c r="AF76">
        <v>15</v>
      </c>
      <c r="AG76">
        <v>0</v>
      </c>
      <c r="AH76">
        <v>0</v>
      </c>
      <c r="AI76">
        <v>0</v>
      </c>
      <c r="AJ76">
        <v>0</v>
      </c>
      <c r="AK76">
        <v>0</v>
      </c>
      <c r="AL76">
        <v>6631</v>
      </c>
      <c r="AM76">
        <v>0</v>
      </c>
      <c r="AN76">
        <v>0</v>
      </c>
      <c r="AO76">
        <v>0</v>
      </c>
      <c r="AP76">
        <v>0</v>
      </c>
      <c r="AQ76">
        <v>0</v>
      </c>
      <c r="AR76">
        <v>0</v>
      </c>
      <c r="AS76">
        <v>-65</v>
      </c>
      <c r="AT76">
        <v>0</v>
      </c>
      <c r="AU76">
        <v>0</v>
      </c>
      <c r="AV76">
        <v>1429</v>
      </c>
      <c r="AW76">
        <v>0</v>
      </c>
      <c r="AX76">
        <v>0</v>
      </c>
      <c r="AY76">
        <v>0</v>
      </c>
      <c r="AZ76">
        <v>91084</v>
      </c>
      <c r="BA76">
        <v>6928218</v>
      </c>
      <c r="BB76">
        <v>2487571</v>
      </c>
      <c r="BC76">
        <v>6044572</v>
      </c>
      <c r="BD76">
        <v>2283250</v>
      </c>
      <c r="BE76">
        <v>51919</v>
      </c>
      <c r="BF76">
        <v>15272</v>
      </c>
      <c r="BG76">
        <v>123856</v>
      </c>
      <c r="BH76">
        <v>46250</v>
      </c>
      <c r="BI76">
        <v>45884</v>
      </c>
      <c r="BJ76">
        <v>0</v>
      </c>
      <c r="BK76">
        <v>0</v>
      </c>
      <c r="BL76">
        <v>0</v>
      </c>
      <c r="BM76">
        <v>47971</v>
      </c>
      <c r="BN76">
        <v>321036</v>
      </c>
      <c r="BO76">
        <v>64441</v>
      </c>
      <c r="BP76">
        <v>0</v>
      </c>
      <c r="BQ76">
        <v>-12</v>
      </c>
      <c r="BR76">
        <v>42601</v>
      </c>
      <c r="BS76">
        <v>285102</v>
      </c>
      <c r="BT76">
        <v>64577</v>
      </c>
      <c r="BU76">
        <v>0</v>
      </c>
      <c r="BV76">
        <v>0</v>
      </c>
      <c r="BW76">
        <v>0</v>
      </c>
      <c r="BX76">
        <v>0</v>
      </c>
      <c r="BY76">
        <v>0</v>
      </c>
      <c r="BZ76">
        <v>0</v>
      </c>
      <c r="CA76">
        <v>0</v>
      </c>
      <c r="CB76">
        <v>0</v>
      </c>
      <c r="CC76">
        <v>524</v>
      </c>
      <c r="CF76">
        <v>0</v>
      </c>
      <c r="CG76">
        <v>55849</v>
      </c>
      <c r="CH76">
        <v>13781</v>
      </c>
      <c r="CI76">
        <v>4577294</v>
      </c>
      <c r="CJ76">
        <v>1050606</v>
      </c>
      <c r="CK76">
        <v>0</v>
      </c>
      <c r="CL76">
        <v>4577207</v>
      </c>
      <c r="CM76">
        <v>87</v>
      </c>
      <c r="CN76">
        <v>1050606</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1050346</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417149</v>
      </c>
      <c r="FG76">
        <v>417149</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2398269</v>
      </c>
      <c r="GI76">
        <v>329910</v>
      </c>
      <c r="GJ76">
        <v>33815</v>
      </c>
      <c r="GK76">
        <v>33815</v>
      </c>
      <c r="GL76">
        <v>0</v>
      </c>
      <c r="GM76">
        <v>0</v>
      </c>
      <c r="GN76">
        <v>27509</v>
      </c>
      <c r="GO76">
        <v>27509</v>
      </c>
      <c r="GP76">
        <v>0</v>
      </c>
      <c r="GQ76">
        <v>0</v>
      </c>
      <c r="GR76">
        <v>0</v>
      </c>
      <c r="GS76">
        <v>0</v>
      </c>
      <c r="GT76">
        <v>0</v>
      </c>
      <c r="GU76">
        <v>0</v>
      </c>
      <c r="GV76">
        <v>32</v>
      </c>
      <c r="GW76">
        <v>32</v>
      </c>
      <c r="GX76">
        <v>5144</v>
      </c>
      <c r="GY76">
        <v>5144</v>
      </c>
      <c r="GZ76">
        <v>1130</v>
      </c>
      <c r="HA76">
        <v>1130</v>
      </c>
      <c r="HB76">
        <v>1940994</v>
      </c>
      <c r="HC76">
        <v>0</v>
      </c>
      <c r="HD76">
        <v>1940354</v>
      </c>
      <c r="HE76">
        <v>0</v>
      </c>
      <c r="HF76">
        <v>640</v>
      </c>
      <c r="HG76">
        <v>0</v>
      </c>
      <c r="HH76">
        <v>126914</v>
      </c>
      <c r="HI76">
        <v>0</v>
      </c>
      <c r="HJ76">
        <v>56397</v>
      </c>
      <c r="HK76">
        <v>0</v>
      </c>
      <c r="HL76">
        <v>70517</v>
      </c>
      <c r="HM76">
        <v>0</v>
      </c>
    </row>
    <row r="77" spans="1:221" x14ac:dyDescent="0.25">
      <c r="A77" t="s">
        <v>1081</v>
      </c>
      <c r="B77">
        <v>27663961</v>
      </c>
      <c r="C77">
        <v>58012591</v>
      </c>
      <c r="D77">
        <v>11553757</v>
      </c>
      <c r="E77">
        <v>27663875</v>
      </c>
      <c r="F77">
        <v>58012591</v>
      </c>
      <c r="G77">
        <v>11553757</v>
      </c>
      <c r="H77">
        <v>27494217</v>
      </c>
      <c r="I77">
        <v>57943588</v>
      </c>
      <c r="J77">
        <v>11553717</v>
      </c>
      <c r="K77">
        <v>2460384</v>
      </c>
      <c r="L77">
        <v>41579276</v>
      </c>
      <c r="M77">
        <v>6569609</v>
      </c>
      <c r="N77">
        <v>2244038</v>
      </c>
      <c r="O77">
        <v>20150787</v>
      </c>
      <c r="P77">
        <v>0</v>
      </c>
      <c r="Q77">
        <v>1880507</v>
      </c>
      <c r="R77">
        <v>20150787</v>
      </c>
      <c r="S77">
        <v>0</v>
      </c>
      <c r="T77">
        <v>1880509</v>
      </c>
      <c r="U77">
        <v>0</v>
      </c>
      <c r="V77">
        <v>94</v>
      </c>
      <c r="W77">
        <v>0</v>
      </c>
      <c r="X77">
        <v>1656140</v>
      </c>
      <c r="Y77">
        <v>0</v>
      </c>
      <c r="Z77">
        <v>17857659</v>
      </c>
      <c r="AA77">
        <v>0</v>
      </c>
      <c r="AB77">
        <v>-2</v>
      </c>
      <c r="AC77">
        <v>631438</v>
      </c>
      <c r="AD77">
        <v>0</v>
      </c>
      <c r="AE77">
        <v>0</v>
      </c>
      <c r="AF77">
        <v>5456</v>
      </c>
      <c r="AG77">
        <v>0</v>
      </c>
      <c r="AH77">
        <v>0</v>
      </c>
      <c r="AI77">
        <v>0</v>
      </c>
      <c r="AJ77">
        <v>0</v>
      </c>
      <c r="AK77">
        <v>0</v>
      </c>
      <c r="AL77">
        <v>276343</v>
      </c>
      <c r="AM77">
        <v>0</v>
      </c>
      <c r="AN77">
        <v>0</v>
      </c>
      <c r="AO77">
        <v>0</v>
      </c>
      <c r="AP77">
        <v>0</v>
      </c>
      <c r="AQ77">
        <v>0</v>
      </c>
      <c r="AR77">
        <v>-10208</v>
      </c>
      <c r="AS77">
        <v>19561</v>
      </c>
      <c r="AT77">
        <v>8775</v>
      </c>
      <c r="AU77">
        <v>0</v>
      </c>
      <c r="AV77">
        <v>1196</v>
      </c>
      <c r="AW77">
        <v>1217</v>
      </c>
      <c r="AX77">
        <v>66647</v>
      </c>
      <c r="AY77">
        <v>0</v>
      </c>
      <c r="AZ77">
        <v>216346</v>
      </c>
      <c r="BA77">
        <v>21428489</v>
      </c>
      <c r="BB77">
        <v>6569609</v>
      </c>
      <c r="BC77">
        <v>18896496</v>
      </c>
      <c r="BD77">
        <v>5902134</v>
      </c>
      <c r="BE77">
        <v>155036</v>
      </c>
      <c r="BF77">
        <v>55385</v>
      </c>
      <c r="BG77">
        <v>329492</v>
      </c>
      <c r="BH77">
        <v>91125</v>
      </c>
      <c r="BI77">
        <v>136878</v>
      </c>
      <c r="BJ77">
        <v>68439</v>
      </c>
      <c r="BK77">
        <v>8</v>
      </c>
      <c r="BL77">
        <v>2</v>
      </c>
      <c r="BM77">
        <v>122647</v>
      </c>
      <c r="BN77">
        <v>820791</v>
      </c>
      <c r="BO77">
        <v>188851</v>
      </c>
      <c r="BP77">
        <v>-3</v>
      </c>
      <c r="BQ77">
        <v>1211</v>
      </c>
      <c r="BR77">
        <v>90477</v>
      </c>
      <c r="BS77">
        <v>605501</v>
      </c>
      <c r="BT77">
        <v>144894</v>
      </c>
      <c r="BU77">
        <v>0</v>
      </c>
      <c r="BV77">
        <v>0</v>
      </c>
      <c r="BW77">
        <v>0</v>
      </c>
      <c r="BX77">
        <v>0</v>
      </c>
      <c r="BY77">
        <v>0</v>
      </c>
      <c r="BZ77">
        <v>0</v>
      </c>
      <c r="CA77">
        <v>0</v>
      </c>
      <c r="CB77">
        <v>0</v>
      </c>
      <c r="CC77">
        <v>2014</v>
      </c>
      <c r="CF77">
        <v>0</v>
      </c>
      <c r="CG77">
        <v>484287</v>
      </c>
      <c r="CH77">
        <v>118779</v>
      </c>
      <c r="CI77">
        <v>22813363</v>
      </c>
      <c r="CJ77">
        <v>3213699</v>
      </c>
      <c r="CK77">
        <v>0</v>
      </c>
      <c r="CL77">
        <v>22678262</v>
      </c>
      <c r="CM77">
        <v>135101</v>
      </c>
      <c r="CN77">
        <v>3213699</v>
      </c>
      <c r="CO77">
        <v>0</v>
      </c>
      <c r="CP77">
        <v>13265</v>
      </c>
      <c r="CQ77">
        <v>0</v>
      </c>
      <c r="CR77">
        <v>13265</v>
      </c>
      <c r="CS77">
        <v>0</v>
      </c>
      <c r="CT77">
        <v>0</v>
      </c>
      <c r="CU77">
        <v>0</v>
      </c>
      <c r="CV77">
        <v>0</v>
      </c>
      <c r="CW77">
        <v>0</v>
      </c>
      <c r="CX77">
        <v>0</v>
      </c>
      <c r="CY77">
        <v>0</v>
      </c>
      <c r="CZ77">
        <v>0</v>
      </c>
      <c r="DA77">
        <v>0</v>
      </c>
      <c r="DB77">
        <v>0</v>
      </c>
      <c r="DC77">
        <v>0</v>
      </c>
      <c r="DD77">
        <v>0</v>
      </c>
      <c r="DE77">
        <v>0</v>
      </c>
      <c r="DF77">
        <v>1759</v>
      </c>
      <c r="DG77">
        <v>0</v>
      </c>
      <c r="DH77">
        <v>0</v>
      </c>
      <c r="DI77">
        <v>0</v>
      </c>
      <c r="DJ77">
        <v>0</v>
      </c>
      <c r="DK77">
        <v>0</v>
      </c>
      <c r="DL77">
        <v>0</v>
      </c>
      <c r="DM77">
        <v>0</v>
      </c>
      <c r="DN77">
        <v>0</v>
      </c>
      <c r="DO77">
        <v>0</v>
      </c>
      <c r="DP77">
        <v>0</v>
      </c>
      <c r="DQ77">
        <v>0</v>
      </c>
      <c r="DR77">
        <v>0</v>
      </c>
      <c r="DS77">
        <v>0</v>
      </c>
      <c r="DT77">
        <v>50</v>
      </c>
      <c r="DU77">
        <v>151</v>
      </c>
      <c r="DV77">
        <v>0</v>
      </c>
      <c r="DW77">
        <v>0</v>
      </c>
      <c r="DX77">
        <v>0</v>
      </c>
      <c r="DY77">
        <v>0</v>
      </c>
      <c r="DZ77">
        <v>978</v>
      </c>
      <c r="EA77">
        <v>0</v>
      </c>
      <c r="EB77">
        <v>91</v>
      </c>
      <c r="EC77">
        <v>0</v>
      </c>
      <c r="ED77">
        <v>2439552</v>
      </c>
      <c r="EE77">
        <v>0</v>
      </c>
      <c r="EF77">
        <v>141769</v>
      </c>
      <c r="EG77">
        <v>744288</v>
      </c>
      <c r="EH77">
        <v>0</v>
      </c>
      <c r="EI77">
        <v>0</v>
      </c>
      <c r="EJ77">
        <v>0</v>
      </c>
      <c r="EK77">
        <v>0</v>
      </c>
      <c r="EL77">
        <v>13615</v>
      </c>
      <c r="EM77">
        <v>0</v>
      </c>
      <c r="EN77">
        <v>0</v>
      </c>
      <c r="EO77">
        <v>0</v>
      </c>
      <c r="EP77">
        <v>0</v>
      </c>
      <c r="EQ77">
        <v>0</v>
      </c>
      <c r="ER77">
        <v>-6718</v>
      </c>
      <c r="ES77">
        <v>0</v>
      </c>
      <c r="ET77">
        <v>0</v>
      </c>
      <c r="EU77">
        <v>0</v>
      </c>
      <c r="EV77">
        <v>0</v>
      </c>
      <c r="EW77">
        <v>0</v>
      </c>
      <c r="EX77">
        <v>0</v>
      </c>
      <c r="EY77">
        <v>0</v>
      </c>
      <c r="EZ77">
        <v>0</v>
      </c>
      <c r="FA77">
        <v>0</v>
      </c>
      <c r="FB77">
        <v>0</v>
      </c>
      <c r="FC77">
        <v>0</v>
      </c>
      <c r="FD77">
        <v>0</v>
      </c>
      <c r="FE77">
        <v>0</v>
      </c>
      <c r="FF77">
        <v>1253491</v>
      </c>
      <c r="FG77">
        <v>1252189</v>
      </c>
      <c r="FH77">
        <v>1302</v>
      </c>
      <c r="FI77">
        <v>0</v>
      </c>
      <c r="FJ77">
        <v>0</v>
      </c>
      <c r="FK77">
        <v>0</v>
      </c>
      <c r="FL77">
        <v>0</v>
      </c>
      <c r="FM77">
        <v>0</v>
      </c>
      <c r="FN77">
        <v>0</v>
      </c>
      <c r="FO77">
        <v>0</v>
      </c>
      <c r="FP77">
        <v>0</v>
      </c>
      <c r="FQ77">
        <v>831</v>
      </c>
      <c r="FR77">
        <v>0</v>
      </c>
      <c r="FS77">
        <v>471</v>
      </c>
      <c r="FT77">
        <v>0</v>
      </c>
      <c r="FU77">
        <v>0</v>
      </c>
      <c r="FV77">
        <v>0</v>
      </c>
      <c r="FW77">
        <v>0</v>
      </c>
      <c r="FX77">
        <v>0</v>
      </c>
      <c r="FY77">
        <v>0</v>
      </c>
      <c r="FZ77">
        <v>0</v>
      </c>
      <c r="GA77">
        <v>0</v>
      </c>
      <c r="GB77">
        <v>0</v>
      </c>
      <c r="GC77">
        <v>0</v>
      </c>
      <c r="GD77">
        <v>0</v>
      </c>
      <c r="GE77">
        <v>0</v>
      </c>
      <c r="GF77">
        <v>0</v>
      </c>
      <c r="GG77">
        <v>0</v>
      </c>
      <c r="GH77">
        <v>5155383</v>
      </c>
      <c r="GI77">
        <v>705427</v>
      </c>
      <c r="GJ77">
        <v>38101</v>
      </c>
      <c r="GK77">
        <v>38101</v>
      </c>
      <c r="GL77">
        <v>0</v>
      </c>
      <c r="GM77">
        <v>0</v>
      </c>
      <c r="GN77">
        <v>33269</v>
      </c>
      <c r="GO77">
        <v>33269</v>
      </c>
      <c r="GP77">
        <v>0</v>
      </c>
      <c r="GQ77">
        <v>0</v>
      </c>
      <c r="GR77">
        <v>0</v>
      </c>
      <c r="GS77">
        <v>0</v>
      </c>
      <c r="GT77">
        <v>-553</v>
      </c>
      <c r="GU77">
        <v>-553</v>
      </c>
      <c r="GV77">
        <v>0</v>
      </c>
      <c r="GW77">
        <v>0</v>
      </c>
      <c r="GX77">
        <v>3813</v>
      </c>
      <c r="GY77">
        <v>3813</v>
      </c>
      <c r="GZ77">
        <v>1572</v>
      </c>
      <c r="HA77">
        <v>1572</v>
      </c>
      <c r="HB77">
        <v>3824143</v>
      </c>
      <c r="HC77">
        <v>0</v>
      </c>
      <c r="HD77">
        <v>3629559</v>
      </c>
      <c r="HE77">
        <v>0</v>
      </c>
      <c r="HF77">
        <v>194584</v>
      </c>
      <c r="HG77">
        <v>0</v>
      </c>
      <c r="HH77">
        <v>600901</v>
      </c>
      <c r="HI77">
        <v>0</v>
      </c>
      <c r="HJ77">
        <v>344883</v>
      </c>
      <c r="HK77">
        <v>0</v>
      </c>
      <c r="HL77">
        <v>256018</v>
      </c>
      <c r="HM77">
        <v>0</v>
      </c>
    </row>
    <row r="78" spans="1:221" x14ac:dyDescent="0.25">
      <c r="A78" t="s">
        <v>1082</v>
      </c>
      <c r="B78">
        <v>224930220</v>
      </c>
      <c r="C78">
        <v>222081782</v>
      </c>
      <c r="D78">
        <v>34931985</v>
      </c>
      <c r="E78">
        <v>224930597</v>
      </c>
      <c r="F78">
        <v>222081782</v>
      </c>
      <c r="G78">
        <v>34931985</v>
      </c>
      <c r="H78">
        <v>224757654</v>
      </c>
      <c r="I78">
        <v>221819056</v>
      </c>
      <c r="J78">
        <v>34927113</v>
      </c>
      <c r="K78">
        <v>17213983</v>
      </c>
      <c r="L78">
        <v>160872795</v>
      </c>
      <c r="M78">
        <v>27163215</v>
      </c>
      <c r="N78">
        <v>16524602</v>
      </c>
      <c r="O78">
        <v>97544158</v>
      </c>
      <c r="P78">
        <v>8288160</v>
      </c>
      <c r="Q78">
        <v>13279236</v>
      </c>
      <c r="R78">
        <v>97544158</v>
      </c>
      <c r="S78">
        <v>8288160</v>
      </c>
      <c r="T78">
        <v>11824374</v>
      </c>
      <c r="U78">
        <v>0</v>
      </c>
      <c r="V78">
        <v>0</v>
      </c>
      <c r="W78">
        <v>0</v>
      </c>
      <c r="X78">
        <v>14662556</v>
      </c>
      <c r="Y78">
        <v>0</v>
      </c>
      <c r="Z78">
        <v>74897142</v>
      </c>
      <c r="AA78">
        <v>7489714</v>
      </c>
      <c r="AB78">
        <v>1415474</v>
      </c>
      <c r="AC78">
        <v>7983914</v>
      </c>
      <c r="AD78">
        <v>798391</v>
      </c>
      <c r="AE78">
        <v>39388</v>
      </c>
      <c r="AF78">
        <v>546</v>
      </c>
      <c r="AG78">
        <v>55</v>
      </c>
      <c r="AH78">
        <v>0</v>
      </c>
      <c r="AI78">
        <v>0</v>
      </c>
      <c r="AJ78">
        <v>0</v>
      </c>
      <c r="AK78">
        <v>0</v>
      </c>
      <c r="AL78">
        <v>2499811</v>
      </c>
      <c r="AM78">
        <v>0</v>
      </c>
      <c r="AN78">
        <v>0</v>
      </c>
      <c r="AO78">
        <v>0</v>
      </c>
      <c r="AP78">
        <v>0</v>
      </c>
      <c r="AQ78">
        <v>0</v>
      </c>
      <c r="AR78">
        <v>124746</v>
      </c>
      <c r="AS78">
        <v>62150</v>
      </c>
      <c r="AT78">
        <v>490314</v>
      </c>
      <c r="AU78">
        <v>0</v>
      </c>
      <c r="AV78">
        <v>4060</v>
      </c>
      <c r="AW78">
        <v>61201</v>
      </c>
      <c r="AX78">
        <v>3084</v>
      </c>
      <c r="AY78">
        <v>0</v>
      </c>
      <c r="AZ78">
        <v>689381</v>
      </c>
      <c r="BA78">
        <v>63328637</v>
      </c>
      <c r="BB78">
        <v>18875055</v>
      </c>
      <c r="BC78">
        <v>56112203</v>
      </c>
      <c r="BD78">
        <v>16833661</v>
      </c>
      <c r="BE78">
        <v>231282</v>
      </c>
      <c r="BF78">
        <v>69385</v>
      </c>
      <c r="BG78">
        <v>776654</v>
      </c>
      <c r="BH78">
        <v>232996</v>
      </c>
      <c r="BI78">
        <v>788620</v>
      </c>
      <c r="BJ78">
        <v>118293</v>
      </c>
      <c r="BK78">
        <v>-84</v>
      </c>
      <c r="BL78">
        <v>-25</v>
      </c>
      <c r="BM78">
        <v>379506</v>
      </c>
      <c r="BN78">
        <v>2539771</v>
      </c>
      <c r="BO78">
        <v>759012</v>
      </c>
      <c r="BP78">
        <v>-1</v>
      </c>
      <c r="BQ78">
        <v>2679</v>
      </c>
      <c r="BR78">
        <v>302080</v>
      </c>
      <c r="BS78">
        <v>2021609</v>
      </c>
      <c r="BT78">
        <v>604159</v>
      </c>
      <c r="BU78">
        <v>67</v>
      </c>
      <c r="BV78">
        <v>20</v>
      </c>
      <c r="BW78">
        <v>85</v>
      </c>
      <c r="BX78">
        <v>566</v>
      </c>
      <c r="BY78">
        <v>169</v>
      </c>
      <c r="BZ78">
        <v>0</v>
      </c>
      <c r="CA78">
        <v>-1</v>
      </c>
      <c r="CB78">
        <v>0</v>
      </c>
      <c r="CC78">
        <v>5032</v>
      </c>
      <c r="CF78">
        <v>0</v>
      </c>
      <c r="CG78">
        <v>857950</v>
      </c>
      <c r="CH78">
        <v>257385</v>
      </c>
      <c r="CI78">
        <v>65742291</v>
      </c>
      <c r="CJ78">
        <v>13596734</v>
      </c>
      <c r="CK78">
        <v>0</v>
      </c>
      <c r="CL78">
        <v>62906759</v>
      </c>
      <c r="CM78">
        <v>2835532</v>
      </c>
      <c r="CN78">
        <v>13596734</v>
      </c>
      <c r="CO78">
        <v>0</v>
      </c>
      <c r="CP78">
        <v>1645</v>
      </c>
      <c r="CQ78">
        <v>0</v>
      </c>
      <c r="CR78">
        <v>1645</v>
      </c>
      <c r="CS78">
        <v>0</v>
      </c>
      <c r="CT78">
        <v>0</v>
      </c>
      <c r="CU78">
        <v>0</v>
      </c>
      <c r="CV78">
        <v>0</v>
      </c>
      <c r="CW78">
        <v>0</v>
      </c>
      <c r="CX78">
        <v>0</v>
      </c>
      <c r="CY78">
        <v>0</v>
      </c>
      <c r="CZ78">
        <v>0</v>
      </c>
      <c r="DA78">
        <v>0</v>
      </c>
      <c r="DB78">
        <v>0</v>
      </c>
      <c r="DC78">
        <v>0</v>
      </c>
      <c r="DD78">
        <v>0</v>
      </c>
      <c r="DE78">
        <v>0</v>
      </c>
      <c r="DF78">
        <v>0</v>
      </c>
      <c r="DG78">
        <v>0</v>
      </c>
      <c r="DH78">
        <v>0</v>
      </c>
      <c r="DI78">
        <v>0</v>
      </c>
      <c r="DJ78">
        <v>0</v>
      </c>
      <c r="DK78">
        <v>0</v>
      </c>
      <c r="DL78">
        <v>112</v>
      </c>
      <c r="DM78">
        <v>1745131</v>
      </c>
      <c r="DN78">
        <v>5207582</v>
      </c>
      <c r="DO78">
        <v>0</v>
      </c>
      <c r="DP78">
        <v>-956</v>
      </c>
      <c r="DQ78">
        <v>-2853</v>
      </c>
      <c r="DR78">
        <v>0</v>
      </c>
      <c r="DS78">
        <v>0</v>
      </c>
      <c r="DT78">
        <v>2483602</v>
      </c>
      <c r="DU78">
        <v>7411228</v>
      </c>
      <c r="DV78">
        <v>0</v>
      </c>
      <c r="DW78">
        <v>0</v>
      </c>
      <c r="DX78">
        <v>0</v>
      </c>
      <c r="DY78">
        <v>0</v>
      </c>
      <c r="DZ78">
        <v>0</v>
      </c>
      <c r="EA78">
        <v>0</v>
      </c>
      <c r="EB78">
        <v>0</v>
      </c>
      <c r="EC78">
        <v>0</v>
      </c>
      <c r="ED78">
        <v>465964</v>
      </c>
      <c r="EE78">
        <v>0</v>
      </c>
      <c r="EF78">
        <v>97491</v>
      </c>
      <c r="EG78">
        <v>511829</v>
      </c>
      <c r="EH78">
        <v>0</v>
      </c>
      <c r="EI78">
        <v>0</v>
      </c>
      <c r="EJ78">
        <v>0</v>
      </c>
      <c r="EK78">
        <v>0</v>
      </c>
      <c r="EL78">
        <v>1339</v>
      </c>
      <c r="EM78">
        <v>0</v>
      </c>
      <c r="EN78">
        <v>0</v>
      </c>
      <c r="EO78">
        <v>0</v>
      </c>
      <c r="EP78">
        <v>0</v>
      </c>
      <c r="EQ78">
        <v>0</v>
      </c>
      <c r="ER78">
        <v>-2004394</v>
      </c>
      <c r="ES78">
        <v>0</v>
      </c>
      <c r="ET78">
        <v>753831</v>
      </c>
      <c r="EU78">
        <v>0</v>
      </c>
      <c r="EV78">
        <v>0</v>
      </c>
      <c r="EW78">
        <v>0</v>
      </c>
      <c r="EX78">
        <v>0</v>
      </c>
      <c r="EY78">
        <v>0</v>
      </c>
      <c r="EZ78">
        <v>0</v>
      </c>
      <c r="FA78">
        <v>0</v>
      </c>
      <c r="FB78">
        <v>-239285</v>
      </c>
      <c r="FC78">
        <v>0</v>
      </c>
      <c r="FD78">
        <v>0</v>
      </c>
      <c r="FE78">
        <v>0</v>
      </c>
      <c r="FF78">
        <v>1156530</v>
      </c>
      <c r="FG78">
        <v>1154670</v>
      </c>
      <c r="FH78">
        <v>1860</v>
      </c>
      <c r="FI78">
        <v>0</v>
      </c>
      <c r="FJ78">
        <v>0</v>
      </c>
      <c r="FK78">
        <v>0</v>
      </c>
      <c r="FL78">
        <v>0</v>
      </c>
      <c r="FM78">
        <v>0</v>
      </c>
      <c r="FN78">
        <v>0</v>
      </c>
      <c r="FO78">
        <v>0</v>
      </c>
      <c r="FP78">
        <v>0</v>
      </c>
      <c r="FQ78">
        <v>895</v>
      </c>
      <c r="FR78">
        <v>0</v>
      </c>
      <c r="FS78">
        <v>965</v>
      </c>
      <c r="FT78">
        <v>0</v>
      </c>
      <c r="FU78">
        <v>0</v>
      </c>
      <c r="FV78">
        <v>0</v>
      </c>
      <c r="FW78">
        <v>0</v>
      </c>
      <c r="FX78">
        <v>0</v>
      </c>
      <c r="FY78">
        <v>0</v>
      </c>
      <c r="FZ78">
        <v>0</v>
      </c>
      <c r="GA78">
        <v>0</v>
      </c>
      <c r="GB78">
        <v>0</v>
      </c>
      <c r="GC78">
        <v>-102</v>
      </c>
      <c r="GD78">
        <v>0</v>
      </c>
      <c r="GE78">
        <v>0</v>
      </c>
      <c r="GF78">
        <v>0</v>
      </c>
      <c r="GG78">
        <v>0</v>
      </c>
      <c r="GH78">
        <v>20461544</v>
      </c>
      <c r="GI78">
        <v>901325</v>
      </c>
      <c r="GJ78">
        <v>78506</v>
      </c>
      <c r="GK78">
        <v>78506</v>
      </c>
      <c r="GL78">
        <v>0</v>
      </c>
      <c r="GM78">
        <v>0</v>
      </c>
      <c r="GN78">
        <v>64084</v>
      </c>
      <c r="GO78">
        <v>64084</v>
      </c>
      <c r="GP78">
        <v>0</v>
      </c>
      <c r="GQ78">
        <v>0</v>
      </c>
      <c r="GR78">
        <v>0</v>
      </c>
      <c r="GS78">
        <v>0</v>
      </c>
      <c r="GT78">
        <v>476</v>
      </c>
      <c r="GU78">
        <v>476</v>
      </c>
      <c r="GV78">
        <v>168</v>
      </c>
      <c r="GW78">
        <v>168</v>
      </c>
      <c r="GX78">
        <v>7883</v>
      </c>
      <c r="GY78">
        <v>7883</v>
      </c>
      <c r="GZ78">
        <v>5895</v>
      </c>
      <c r="HA78">
        <v>5895</v>
      </c>
      <c r="HB78">
        <v>18607663</v>
      </c>
      <c r="HC78">
        <v>0</v>
      </c>
      <c r="HD78">
        <v>18524288</v>
      </c>
      <c r="HE78">
        <v>0</v>
      </c>
      <c r="HF78">
        <v>83375</v>
      </c>
      <c r="HG78">
        <v>0</v>
      </c>
      <c r="HH78">
        <v>950004</v>
      </c>
      <c r="HI78">
        <v>0</v>
      </c>
      <c r="HJ78">
        <v>585740</v>
      </c>
      <c r="HK78">
        <v>0</v>
      </c>
      <c r="HL78">
        <v>364264</v>
      </c>
      <c r="HM78">
        <v>0</v>
      </c>
    </row>
    <row r="79" spans="1:221" x14ac:dyDescent="0.25">
      <c r="A79" t="s">
        <v>1083</v>
      </c>
      <c r="B79">
        <v>176844126</v>
      </c>
      <c r="C79">
        <v>153947352</v>
      </c>
      <c r="D79">
        <v>22083118</v>
      </c>
      <c r="E79">
        <v>176844115</v>
      </c>
      <c r="F79">
        <v>153947352</v>
      </c>
      <c r="G79">
        <v>22083118</v>
      </c>
      <c r="H79">
        <v>176606195</v>
      </c>
      <c r="I79">
        <v>153635359</v>
      </c>
      <c r="J79">
        <v>22059133</v>
      </c>
      <c r="K79">
        <v>8106218</v>
      </c>
      <c r="L79">
        <v>114415409</v>
      </c>
      <c r="M79">
        <v>15926580</v>
      </c>
      <c r="N79">
        <v>7598604</v>
      </c>
      <c r="O79">
        <v>64954970</v>
      </c>
      <c r="P79">
        <v>0</v>
      </c>
      <c r="Q79">
        <v>6769199</v>
      </c>
      <c r="R79">
        <v>64954970</v>
      </c>
      <c r="S79">
        <v>0</v>
      </c>
      <c r="T79">
        <v>6769187</v>
      </c>
      <c r="U79">
        <v>0</v>
      </c>
      <c r="V79">
        <v>0</v>
      </c>
      <c r="W79">
        <v>0</v>
      </c>
      <c r="X79">
        <v>3512185</v>
      </c>
      <c r="Y79">
        <v>0</v>
      </c>
      <c r="Z79">
        <v>60259486</v>
      </c>
      <c r="AA79">
        <v>0</v>
      </c>
      <c r="AB79">
        <v>7</v>
      </c>
      <c r="AC79">
        <v>1180715</v>
      </c>
      <c r="AD79">
        <v>0</v>
      </c>
      <c r="AE79">
        <v>5</v>
      </c>
      <c r="AF79">
        <v>2584</v>
      </c>
      <c r="AG79">
        <v>0</v>
      </c>
      <c r="AH79">
        <v>0</v>
      </c>
      <c r="AI79">
        <v>0</v>
      </c>
      <c r="AJ79">
        <v>0</v>
      </c>
      <c r="AK79">
        <v>0</v>
      </c>
      <c r="AL79">
        <v>788477</v>
      </c>
      <c r="AM79">
        <v>0</v>
      </c>
      <c r="AN79">
        <v>0</v>
      </c>
      <c r="AO79">
        <v>0</v>
      </c>
      <c r="AP79">
        <v>0</v>
      </c>
      <c r="AQ79">
        <v>0</v>
      </c>
      <c r="AR79">
        <v>10398</v>
      </c>
      <c r="AS79">
        <v>24015</v>
      </c>
      <c r="AT79">
        <v>-33</v>
      </c>
      <c r="AU79">
        <v>325</v>
      </c>
      <c r="AV79">
        <v>395</v>
      </c>
      <c r="AW79">
        <v>-22</v>
      </c>
      <c r="AX79">
        <v>5850</v>
      </c>
      <c r="AY79">
        <v>0</v>
      </c>
      <c r="AZ79">
        <v>507614</v>
      </c>
      <c r="BA79">
        <v>49460439</v>
      </c>
      <c r="BB79">
        <v>15926580</v>
      </c>
      <c r="BC79">
        <v>43056700</v>
      </c>
      <c r="BD79">
        <v>14078948</v>
      </c>
      <c r="BE79">
        <v>180970</v>
      </c>
      <c r="BF79">
        <v>56389</v>
      </c>
      <c r="BG79">
        <v>535070</v>
      </c>
      <c r="BH79">
        <v>168812</v>
      </c>
      <c r="BI79">
        <v>1592352</v>
      </c>
      <c r="BJ79">
        <v>449471</v>
      </c>
      <c r="BK79">
        <v>231</v>
      </c>
      <c r="BL79">
        <v>58</v>
      </c>
      <c r="BM79">
        <v>327495</v>
      </c>
      <c r="BN79">
        <v>2191699</v>
      </c>
      <c r="BO79">
        <v>607582</v>
      </c>
      <c r="BP79">
        <v>0</v>
      </c>
      <c r="BQ79">
        <v>1725</v>
      </c>
      <c r="BR79">
        <v>170743</v>
      </c>
      <c r="BS79">
        <v>1142667</v>
      </c>
      <c r="BT79">
        <v>349062</v>
      </c>
      <c r="BU79">
        <v>650</v>
      </c>
      <c r="BV79">
        <v>331</v>
      </c>
      <c r="BW79">
        <v>-1</v>
      </c>
      <c r="BX79">
        <v>-9</v>
      </c>
      <c r="BY79">
        <v>-4</v>
      </c>
      <c r="BZ79">
        <v>570</v>
      </c>
      <c r="CA79">
        <v>3816</v>
      </c>
      <c r="CB79">
        <v>1935</v>
      </c>
      <c r="CC79">
        <v>7082</v>
      </c>
      <c r="CF79">
        <v>0</v>
      </c>
      <c r="CG79">
        <v>756293</v>
      </c>
      <c r="CH79">
        <v>213996</v>
      </c>
      <c r="CI79">
        <v>64395712</v>
      </c>
      <c r="CJ79">
        <v>11065551</v>
      </c>
      <c r="CK79">
        <v>0</v>
      </c>
      <c r="CL79">
        <v>60343823</v>
      </c>
      <c r="CM79">
        <v>4051889</v>
      </c>
      <c r="CN79">
        <v>11065551</v>
      </c>
      <c r="CO79">
        <v>0</v>
      </c>
      <c r="CP79">
        <v>-5429</v>
      </c>
      <c r="CQ79">
        <v>0</v>
      </c>
      <c r="CR79">
        <v>645</v>
      </c>
      <c r="CS79">
        <v>0</v>
      </c>
      <c r="CT79">
        <v>-6074</v>
      </c>
      <c r="CU79">
        <v>0</v>
      </c>
      <c r="CV79">
        <v>0</v>
      </c>
      <c r="CW79">
        <v>0</v>
      </c>
      <c r="CX79">
        <v>0</v>
      </c>
      <c r="CY79">
        <v>0</v>
      </c>
      <c r="CZ79">
        <v>0</v>
      </c>
      <c r="DA79">
        <v>0</v>
      </c>
      <c r="DB79">
        <v>0</v>
      </c>
      <c r="DC79">
        <v>0</v>
      </c>
      <c r="DD79">
        <v>0</v>
      </c>
      <c r="DE79">
        <v>0</v>
      </c>
      <c r="DF79">
        <v>0</v>
      </c>
      <c r="DG79">
        <v>0</v>
      </c>
      <c r="DH79">
        <v>0</v>
      </c>
      <c r="DI79">
        <v>0</v>
      </c>
      <c r="DJ79">
        <v>0</v>
      </c>
      <c r="DK79">
        <v>0</v>
      </c>
      <c r="DL79">
        <v>17190</v>
      </c>
      <c r="DM79">
        <v>1355711</v>
      </c>
      <c r="DN79">
        <v>4045528</v>
      </c>
      <c r="DO79">
        <v>0</v>
      </c>
      <c r="DP79">
        <v>35</v>
      </c>
      <c r="DQ79">
        <v>103</v>
      </c>
      <c r="DR79">
        <v>0</v>
      </c>
      <c r="DS79">
        <v>0</v>
      </c>
      <c r="DT79">
        <v>1786856</v>
      </c>
      <c r="DU79">
        <v>5332093</v>
      </c>
      <c r="DV79">
        <v>0</v>
      </c>
      <c r="DW79">
        <v>24052</v>
      </c>
      <c r="DX79">
        <v>71772</v>
      </c>
      <c r="DY79">
        <v>0</v>
      </c>
      <c r="DZ79">
        <v>0</v>
      </c>
      <c r="EA79">
        <v>0</v>
      </c>
      <c r="EB79">
        <v>0</v>
      </c>
      <c r="EC79">
        <v>0</v>
      </c>
      <c r="ED79">
        <v>1619830</v>
      </c>
      <c r="EE79">
        <v>0</v>
      </c>
      <c r="EF79">
        <v>0</v>
      </c>
      <c r="EG79">
        <v>0</v>
      </c>
      <c r="EH79">
        <v>0</v>
      </c>
      <c r="EI79">
        <v>0</v>
      </c>
      <c r="EJ79">
        <v>0</v>
      </c>
      <c r="EK79">
        <v>0</v>
      </c>
      <c r="EL79">
        <v>1654</v>
      </c>
      <c r="EM79">
        <v>0</v>
      </c>
      <c r="EN79">
        <v>0</v>
      </c>
      <c r="EO79">
        <v>0</v>
      </c>
      <c r="EP79">
        <v>0</v>
      </c>
      <c r="EQ79">
        <v>0</v>
      </c>
      <c r="ER79">
        <v>-710458</v>
      </c>
      <c r="ES79">
        <v>0</v>
      </c>
      <c r="ET79">
        <v>1578503</v>
      </c>
      <c r="EU79">
        <v>0</v>
      </c>
      <c r="EV79">
        <v>0</v>
      </c>
      <c r="EW79">
        <v>0</v>
      </c>
      <c r="EX79">
        <v>0</v>
      </c>
      <c r="EY79">
        <v>0</v>
      </c>
      <c r="EZ79">
        <v>0</v>
      </c>
      <c r="FA79">
        <v>0</v>
      </c>
      <c r="FB79">
        <v>0</v>
      </c>
      <c r="FC79">
        <v>0</v>
      </c>
      <c r="FD79">
        <v>0</v>
      </c>
      <c r="FE79">
        <v>0</v>
      </c>
      <c r="FF79">
        <v>354120</v>
      </c>
      <c r="FG79">
        <v>353513</v>
      </c>
      <c r="FH79">
        <v>607</v>
      </c>
      <c r="FI79">
        <v>0</v>
      </c>
      <c r="FJ79">
        <v>0</v>
      </c>
      <c r="FK79">
        <v>0</v>
      </c>
      <c r="FL79">
        <v>0</v>
      </c>
      <c r="FM79">
        <v>0</v>
      </c>
      <c r="FN79">
        <v>0</v>
      </c>
      <c r="FO79">
        <v>0</v>
      </c>
      <c r="FP79">
        <v>0</v>
      </c>
      <c r="FQ79">
        <v>597</v>
      </c>
      <c r="FR79">
        <v>0</v>
      </c>
      <c r="FS79">
        <v>10</v>
      </c>
      <c r="FT79">
        <v>0</v>
      </c>
      <c r="FU79">
        <v>0</v>
      </c>
      <c r="FV79">
        <v>0</v>
      </c>
      <c r="FW79">
        <v>0</v>
      </c>
      <c r="FX79">
        <v>0</v>
      </c>
      <c r="FY79">
        <v>0</v>
      </c>
      <c r="FZ79">
        <v>0</v>
      </c>
      <c r="GA79">
        <v>0</v>
      </c>
      <c r="GB79">
        <v>0</v>
      </c>
      <c r="GC79">
        <v>0</v>
      </c>
      <c r="GD79">
        <v>0</v>
      </c>
      <c r="GE79">
        <v>0</v>
      </c>
      <c r="GF79">
        <v>0</v>
      </c>
      <c r="GG79">
        <v>0</v>
      </c>
      <c r="GH79">
        <v>15781319</v>
      </c>
      <c r="GI79">
        <v>1246720</v>
      </c>
      <c r="GJ79">
        <v>60932</v>
      </c>
      <c r="GK79">
        <v>60932</v>
      </c>
      <c r="GL79">
        <v>0</v>
      </c>
      <c r="GM79">
        <v>0</v>
      </c>
      <c r="GN79">
        <v>40847</v>
      </c>
      <c r="GO79">
        <v>40847</v>
      </c>
      <c r="GP79">
        <v>0</v>
      </c>
      <c r="GQ79">
        <v>0</v>
      </c>
      <c r="GR79">
        <v>0</v>
      </c>
      <c r="GS79">
        <v>0</v>
      </c>
      <c r="GT79">
        <v>0</v>
      </c>
      <c r="GU79">
        <v>0</v>
      </c>
      <c r="GV79">
        <v>37</v>
      </c>
      <c r="GW79">
        <v>37</v>
      </c>
      <c r="GX79">
        <v>10308</v>
      </c>
      <c r="GY79">
        <v>10308</v>
      </c>
      <c r="GZ79">
        <v>9740</v>
      </c>
      <c r="HA79">
        <v>9740</v>
      </c>
      <c r="HB79">
        <v>13608459</v>
      </c>
      <c r="HC79">
        <v>0</v>
      </c>
      <c r="HD79">
        <v>13321532</v>
      </c>
      <c r="HE79">
        <v>0</v>
      </c>
      <c r="HF79">
        <v>286927</v>
      </c>
      <c r="HG79">
        <v>0</v>
      </c>
      <c r="HH79">
        <v>926140</v>
      </c>
      <c r="HI79">
        <v>0</v>
      </c>
      <c r="HJ79">
        <v>526999</v>
      </c>
      <c r="HK79">
        <v>0</v>
      </c>
      <c r="HL79">
        <v>399141</v>
      </c>
      <c r="HM79">
        <v>0</v>
      </c>
    </row>
    <row r="80" spans="1:221" x14ac:dyDescent="0.25">
      <c r="A80" t="s">
        <v>1084</v>
      </c>
      <c r="B80">
        <v>51422960</v>
      </c>
      <c r="C80">
        <v>152439177</v>
      </c>
      <c r="D80">
        <v>19179844</v>
      </c>
      <c r="E80">
        <v>51422965</v>
      </c>
      <c r="F80">
        <v>152439177</v>
      </c>
      <c r="G80">
        <v>19179844</v>
      </c>
      <c r="H80">
        <v>51140799</v>
      </c>
      <c r="I80">
        <v>152263958</v>
      </c>
      <c r="J80">
        <v>19179822</v>
      </c>
      <c r="K80">
        <v>28233160</v>
      </c>
      <c r="L80">
        <v>112923870</v>
      </c>
      <c r="M80">
        <v>13551344</v>
      </c>
      <c r="N80">
        <v>27651010</v>
      </c>
      <c r="O80">
        <v>69147339</v>
      </c>
      <c r="P80">
        <v>0</v>
      </c>
      <c r="Q80">
        <v>25237330</v>
      </c>
      <c r="R80">
        <v>69147339</v>
      </c>
      <c r="S80">
        <v>0</v>
      </c>
      <c r="T80">
        <v>25237235</v>
      </c>
      <c r="U80">
        <v>0</v>
      </c>
      <c r="V80">
        <v>0</v>
      </c>
      <c r="W80">
        <v>0</v>
      </c>
      <c r="X80">
        <v>492690</v>
      </c>
      <c r="Y80">
        <v>0</v>
      </c>
      <c r="Z80">
        <v>67952891</v>
      </c>
      <c r="AA80">
        <v>0</v>
      </c>
      <c r="AB80">
        <v>95</v>
      </c>
      <c r="AC80">
        <v>701443</v>
      </c>
      <c r="AD80">
        <v>0</v>
      </c>
      <c r="AE80">
        <v>0</v>
      </c>
      <c r="AF80">
        <v>315</v>
      </c>
      <c r="AG80">
        <v>0</v>
      </c>
      <c r="AH80">
        <v>0</v>
      </c>
      <c r="AI80">
        <v>0</v>
      </c>
      <c r="AJ80">
        <v>0</v>
      </c>
      <c r="AK80">
        <v>0</v>
      </c>
      <c r="AL80">
        <v>0</v>
      </c>
      <c r="AM80">
        <v>0</v>
      </c>
      <c r="AN80">
        <v>0</v>
      </c>
      <c r="AO80">
        <v>44</v>
      </c>
      <c r="AP80">
        <v>0</v>
      </c>
      <c r="AQ80">
        <v>0</v>
      </c>
      <c r="AR80">
        <v>170938</v>
      </c>
      <c r="AS80">
        <v>2115231</v>
      </c>
      <c r="AT80">
        <v>119730</v>
      </c>
      <c r="AU80">
        <v>0</v>
      </c>
      <c r="AV80">
        <v>2796</v>
      </c>
      <c r="AW80">
        <v>-564</v>
      </c>
      <c r="AX80">
        <v>5505</v>
      </c>
      <c r="AY80">
        <v>0</v>
      </c>
      <c r="AZ80">
        <v>582150</v>
      </c>
      <c r="BA80">
        <v>43776531</v>
      </c>
      <c r="BB80">
        <v>13551344</v>
      </c>
      <c r="BC80">
        <v>38394205</v>
      </c>
      <c r="BD80">
        <v>11923045</v>
      </c>
      <c r="BE80">
        <v>92990</v>
      </c>
      <c r="BF80">
        <v>30402</v>
      </c>
      <c r="BG80">
        <v>537648</v>
      </c>
      <c r="BH80">
        <v>178594</v>
      </c>
      <c r="BI80">
        <v>207826</v>
      </c>
      <c r="BJ80">
        <v>33970</v>
      </c>
      <c r="BK80">
        <v>583</v>
      </c>
      <c r="BL80">
        <v>259</v>
      </c>
      <c r="BM80">
        <v>307957</v>
      </c>
      <c r="BN80">
        <v>2060946</v>
      </c>
      <c r="BO80">
        <v>610637</v>
      </c>
      <c r="BP80">
        <v>0</v>
      </c>
      <c r="BQ80">
        <v>961</v>
      </c>
      <c r="BR80">
        <v>267845</v>
      </c>
      <c r="BS80">
        <v>1792499</v>
      </c>
      <c r="BT80">
        <v>568958</v>
      </c>
      <c r="BU80">
        <v>1259</v>
      </c>
      <c r="BV80">
        <v>269</v>
      </c>
      <c r="BW80">
        <v>948</v>
      </c>
      <c r="BX80">
        <v>6345</v>
      </c>
      <c r="BY80">
        <v>1601</v>
      </c>
      <c r="BZ80">
        <v>1130</v>
      </c>
      <c r="CA80">
        <v>7563</v>
      </c>
      <c r="CB80">
        <v>1634</v>
      </c>
      <c r="CC80">
        <v>3309</v>
      </c>
      <c r="CF80">
        <v>0</v>
      </c>
      <c r="CG80">
        <v>674667</v>
      </c>
      <c r="CH80">
        <v>201975</v>
      </c>
      <c r="CI80">
        <v>1399118</v>
      </c>
      <c r="CJ80">
        <v>5154961</v>
      </c>
      <c r="CK80">
        <v>0</v>
      </c>
      <c r="CL80">
        <v>8020395</v>
      </c>
      <c r="CM80">
        <v>-6621277</v>
      </c>
      <c r="CN80">
        <v>5154961</v>
      </c>
      <c r="CO80">
        <v>0</v>
      </c>
      <c r="CP80">
        <v>-21018</v>
      </c>
      <c r="CQ80">
        <v>0</v>
      </c>
      <c r="CR80">
        <v>-13476</v>
      </c>
      <c r="CS80">
        <v>0</v>
      </c>
      <c r="CT80">
        <v>-7542</v>
      </c>
      <c r="CU80">
        <v>0</v>
      </c>
      <c r="CV80">
        <v>0</v>
      </c>
      <c r="CW80">
        <v>0</v>
      </c>
      <c r="CX80">
        <v>2773394</v>
      </c>
      <c r="CY80">
        <v>568045</v>
      </c>
      <c r="CZ80">
        <v>0</v>
      </c>
      <c r="DA80">
        <v>18982</v>
      </c>
      <c r="DB80">
        <v>3888</v>
      </c>
      <c r="DC80">
        <v>0</v>
      </c>
      <c r="DD80">
        <v>0</v>
      </c>
      <c r="DE80">
        <v>0</v>
      </c>
      <c r="DF80">
        <v>0</v>
      </c>
      <c r="DG80">
        <v>0</v>
      </c>
      <c r="DH80">
        <v>0</v>
      </c>
      <c r="DI80">
        <v>0</v>
      </c>
      <c r="DJ80">
        <v>0</v>
      </c>
      <c r="DK80">
        <v>0</v>
      </c>
      <c r="DL80">
        <v>8</v>
      </c>
      <c r="DM80">
        <v>890568</v>
      </c>
      <c r="DN80">
        <v>2657512</v>
      </c>
      <c r="DO80">
        <v>0</v>
      </c>
      <c r="DP80">
        <v>-55</v>
      </c>
      <c r="DQ80">
        <v>-163</v>
      </c>
      <c r="DR80">
        <v>0</v>
      </c>
      <c r="DS80">
        <v>0</v>
      </c>
      <c r="DT80">
        <v>-46</v>
      </c>
      <c r="DU80">
        <v>-136</v>
      </c>
      <c r="DV80">
        <v>0</v>
      </c>
      <c r="DW80">
        <v>0</v>
      </c>
      <c r="DX80">
        <v>0</v>
      </c>
      <c r="DY80">
        <v>0</v>
      </c>
      <c r="DZ80">
        <v>0</v>
      </c>
      <c r="EA80">
        <v>0</v>
      </c>
      <c r="EB80">
        <v>0</v>
      </c>
      <c r="EC80">
        <v>0</v>
      </c>
      <c r="ED80">
        <v>356451</v>
      </c>
      <c r="EE80">
        <v>0</v>
      </c>
      <c r="EF80">
        <v>302805</v>
      </c>
      <c r="EG80">
        <v>1589726</v>
      </c>
      <c r="EH80">
        <v>0</v>
      </c>
      <c r="EI80">
        <v>0</v>
      </c>
      <c r="EJ80">
        <v>0</v>
      </c>
      <c r="EK80">
        <v>0</v>
      </c>
      <c r="EL80">
        <v>656</v>
      </c>
      <c r="EM80">
        <v>0</v>
      </c>
      <c r="EN80">
        <v>0</v>
      </c>
      <c r="EO80">
        <v>0</v>
      </c>
      <c r="EP80">
        <v>0</v>
      </c>
      <c r="EQ80">
        <v>-582800</v>
      </c>
      <c r="ER80">
        <v>1671</v>
      </c>
      <c r="ES80">
        <v>0</v>
      </c>
      <c r="ET80">
        <v>-64</v>
      </c>
      <c r="EU80">
        <v>0</v>
      </c>
      <c r="EV80">
        <v>0</v>
      </c>
      <c r="EW80">
        <v>0</v>
      </c>
      <c r="EX80">
        <v>0</v>
      </c>
      <c r="EY80">
        <v>0</v>
      </c>
      <c r="EZ80">
        <v>0</v>
      </c>
      <c r="FA80">
        <v>0</v>
      </c>
      <c r="FB80">
        <v>-10025740</v>
      </c>
      <c r="FC80">
        <v>0</v>
      </c>
      <c r="FD80">
        <v>0</v>
      </c>
      <c r="FE80">
        <v>0</v>
      </c>
      <c r="FF80">
        <v>3693846</v>
      </c>
      <c r="FG80">
        <v>3688261</v>
      </c>
      <c r="FH80">
        <v>5585</v>
      </c>
      <c r="FI80">
        <v>0</v>
      </c>
      <c r="FJ80">
        <v>0</v>
      </c>
      <c r="FK80">
        <v>0</v>
      </c>
      <c r="FL80">
        <v>0</v>
      </c>
      <c r="FM80">
        <v>5</v>
      </c>
      <c r="FN80">
        <v>0</v>
      </c>
      <c r="FO80">
        <v>0</v>
      </c>
      <c r="FP80">
        <v>-24</v>
      </c>
      <c r="FQ80">
        <v>4018</v>
      </c>
      <c r="FR80">
        <v>0</v>
      </c>
      <c r="FS80">
        <v>1586</v>
      </c>
      <c r="FT80">
        <v>0</v>
      </c>
      <c r="FU80">
        <v>0</v>
      </c>
      <c r="FV80">
        <v>0</v>
      </c>
      <c r="FW80">
        <v>0</v>
      </c>
      <c r="FX80">
        <v>0</v>
      </c>
      <c r="FY80">
        <v>0</v>
      </c>
      <c r="FZ80">
        <v>0</v>
      </c>
      <c r="GA80">
        <v>0</v>
      </c>
      <c r="GB80">
        <v>0</v>
      </c>
      <c r="GC80">
        <v>0</v>
      </c>
      <c r="GD80">
        <v>0</v>
      </c>
      <c r="GE80">
        <v>0</v>
      </c>
      <c r="GF80">
        <v>0</v>
      </c>
      <c r="GG80">
        <v>0</v>
      </c>
      <c r="GH80">
        <v>12841941</v>
      </c>
      <c r="GI80">
        <v>2567232</v>
      </c>
      <c r="GJ80">
        <v>70400</v>
      </c>
      <c r="GK80">
        <v>70400</v>
      </c>
      <c r="GL80">
        <v>0</v>
      </c>
      <c r="GM80">
        <v>0</v>
      </c>
      <c r="GN80">
        <v>61647</v>
      </c>
      <c r="GO80">
        <v>61647</v>
      </c>
      <c r="GP80">
        <v>0</v>
      </c>
      <c r="GQ80">
        <v>0</v>
      </c>
      <c r="GR80">
        <v>0</v>
      </c>
      <c r="GS80">
        <v>0</v>
      </c>
      <c r="GT80">
        <v>8066</v>
      </c>
      <c r="GU80">
        <v>8066</v>
      </c>
      <c r="GV80">
        <v>0</v>
      </c>
      <c r="GW80">
        <v>0</v>
      </c>
      <c r="GX80">
        <v>20</v>
      </c>
      <c r="GY80">
        <v>20</v>
      </c>
      <c r="GZ80">
        <v>667</v>
      </c>
      <c r="HA80">
        <v>667</v>
      </c>
      <c r="HB80">
        <v>9555613</v>
      </c>
      <c r="HC80">
        <v>0</v>
      </c>
      <c r="HD80">
        <v>9430953</v>
      </c>
      <c r="HE80">
        <v>0</v>
      </c>
      <c r="HF80">
        <v>124660</v>
      </c>
      <c r="HG80">
        <v>0</v>
      </c>
      <c r="HH80">
        <v>755783</v>
      </c>
      <c r="HI80">
        <v>37789</v>
      </c>
      <c r="HJ80">
        <v>499243</v>
      </c>
      <c r="HK80">
        <v>24962</v>
      </c>
      <c r="HL80">
        <v>256540</v>
      </c>
      <c r="HM80">
        <v>12827</v>
      </c>
    </row>
    <row r="81" spans="1:221" x14ac:dyDescent="0.25">
      <c r="A81" t="s">
        <v>1085</v>
      </c>
      <c r="B81">
        <v>64985726</v>
      </c>
      <c r="C81">
        <v>148282771</v>
      </c>
      <c r="D81">
        <v>23255860</v>
      </c>
      <c r="E81">
        <v>64985365</v>
      </c>
      <c r="F81">
        <v>148282771</v>
      </c>
      <c r="G81">
        <v>23255860</v>
      </c>
      <c r="H81">
        <v>64711868</v>
      </c>
      <c r="I81">
        <v>148140895</v>
      </c>
      <c r="J81">
        <v>23255844</v>
      </c>
      <c r="K81">
        <v>13699173</v>
      </c>
      <c r="L81">
        <v>108803183</v>
      </c>
      <c r="M81">
        <v>17275297</v>
      </c>
      <c r="N81">
        <v>12640845</v>
      </c>
      <c r="O81">
        <v>56661006</v>
      </c>
      <c r="P81">
        <v>0</v>
      </c>
      <c r="Q81">
        <v>6818828</v>
      </c>
      <c r="R81">
        <v>56660974</v>
      </c>
      <c r="S81">
        <v>0</v>
      </c>
      <c r="T81">
        <v>6818620</v>
      </c>
      <c r="U81">
        <v>0</v>
      </c>
      <c r="V81">
        <v>0</v>
      </c>
      <c r="W81">
        <v>0</v>
      </c>
      <c r="X81">
        <v>879850</v>
      </c>
      <c r="Y81">
        <v>0</v>
      </c>
      <c r="Z81">
        <v>55667826</v>
      </c>
      <c r="AA81">
        <v>0</v>
      </c>
      <c r="AB81">
        <v>167</v>
      </c>
      <c r="AC81">
        <v>112979</v>
      </c>
      <c r="AD81">
        <v>0</v>
      </c>
      <c r="AE81">
        <v>41</v>
      </c>
      <c r="AF81">
        <v>319</v>
      </c>
      <c r="AG81">
        <v>0</v>
      </c>
      <c r="AH81">
        <v>0</v>
      </c>
      <c r="AI81">
        <v>0</v>
      </c>
      <c r="AJ81">
        <v>0</v>
      </c>
      <c r="AK81">
        <v>30</v>
      </c>
      <c r="AL81">
        <v>0</v>
      </c>
      <c r="AM81">
        <v>0</v>
      </c>
      <c r="AN81">
        <v>0</v>
      </c>
      <c r="AO81">
        <v>0</v>
      </c>
      <c r="AP81">
        <v>32</v>
      </c>
      <c r="AQ81">
        <v>0</v>
      </c>
      <c r="AR81">
        <v>95590</v>
      </c>
      <c r="AS81">
        <v>148464</v>
      </c>
      <c r="AT81">
        <v>5041442</v>
      </c>
      <c r="AU81">
        <v>5561</v>
      </c>
      <c r="AV81">
        <v>162336</v>
      </c>
      <c r="AW81">
        <v>262220</v>
      </c>
      <c r="AX81">
        <v>106374</v>
      </c>
      <c r="AY81">
        <v>0</v>
      </c>
      <c r="AZ81">
        <v>1058328</v>
      </c>
      <c r="BA81">
        <v>52142177</v>
      </c>
      <c r="BB81">
        <v>17275297</v>
      </c>
      <c r="BC81">
        <v>41116512</v>
      </c>
      <c r="BD81">
        <v>13657169</v>
      </c>
      <c r="BE81">
        <v>305230</v>
      </c>
      <c r="BF81">
        <v>99345</v>
      </c>
      <c r="BG81">
        <v>1104869</v>
      </c>
      <c r="BH81">
        <v>357305</v>
      </c>
      <c r="BI81">
        <v>795394</v>
      </c>
      <c r="BJ81">
        <v>124321</v>
      </c>
      <c r="BK81">
        <v>850</v>
      </c>
      <c r="BL81">
        <v>267</v>
      </c>
      <c r="BM81">
        <v>779769</v>
      </c>
      <c r="BN81">
        <v>5218457</v>
      </c>
      <c r="BO81">
        <v>1874665</v>
      </c>
      <c r="BP81">
        <v>-3</v>
      </c>
      <c r="BQ81">
        <v>1260</v>
      </c>
      <c r="BR81">
        <v>268751</v>
      </c>
      <c r="BS81">
        <v>1798563</v>
      </c>
      <c r="BT81">
        <v>602082</v>
      </c>
      <c r="BU81">
        <v>1948</v>
      </c>
      <c r="BV81">
        <v>651</v>
      </c>
      <c r="BW81">
        <v>-14</v>
      </c>
      <c r="BX81">
        <v>-95</v>
      </c>
      <c r="BY81">
        <v>-30</v>
      </c>
      <c r="BZ81">
        <v>1689</v>
      </c>
      <c r="CA81">
        <v>11306</v>
      </c>
      <c r="CB81">
        <v>4084</v>
      </c>
      <c r="CC81">
        <v>6876</v>
      </c>
      <c r="CF81">
        <v>0</v>
      </c>
      <c r="CG81">
        <v>1789143</v>
      </c>
      <c r="CH81">
        <v>555438</v>
      </c>
      <c r="CI81">
        <v>43667826</v>
      </c>
      <c r="CJ81">
        <v>7970727</v>
      </c>
      <c r="CK81">
        <v>0</v>
      </c>
      <c r="CL81">
        <v>52195758</v>
      </c>
      <c r="CM81">
        <v>-8527932</v>
      </c>
      <c r="CN81">
        <v>7970727</v>
      </c>
      <c r="CO81">
        <v>0</v>
      </c>
      <c r="CP81">
        <v>155768</v>
      </c>
      <c r="CQ81">
        <v>0</v>
      </c>
      <c r="CR81">
        <v>164509</v>
      </c>
      <c r="CS81">
        <v>0</v>
      </c>
      <c r="CT81">
        <v>-8741</v>
      </c>
      <c r="CU81">
        <v>0</v>
      </c>
      <c r="CV81">
        <v>0</v>
      </c>
      <c r="CW81">
        <v>0</v>
      </c>
      <c r="CX81">
        <v>0</v>
      </c>
      <c r="CY81">
        <v>0</v>
      </c>
      <c r="CZ81">
        <v>0</v>
      </c>
      <c r="DA81">
        <v>0</v>
      </c>
      <c r="DB81">
        <v>0</v>
      </c>
      <c r="DC81">
        <v>0</v>
      </c>
      <c r="DD81">
        <v>0</v>
      </c>
      <c r="DE81">
        <v>0</v>
      </c>
      <c r="DF81">
        <v>0</v>
      </c>
      <c r="DG81">
        <v>0</v>
      </c>
      <c r="DH81">
        <v>0</v>
      </c>
      <c r="DI81">
        <v>0</v>
      </c>
      <c r="DJ81">
        <v>0</v>
      </c>
      <c r="DK81">
        <v>0</v>
      </c>
      <c r="DL81">
        <v>1147</v>
      </c>
      <c r="DM81">
        <v>0</v>
      </c>
      <c r="DN81">
        <v>0</v>
      </c>
      <c r="DO81">
        <v>0</v>
      </c>
      <c r="DP81">
        <v>150</v>
      </c>
      <c r="DQ81">
        <v>447</v>
      </c>
      <c r="DR81">
        <v>0</v>
      </c>
      <c r="DS81">
        <v>0</v>
      </c>
      <c r="DT81">
        <v>396416</v>
      </c>
      <c r="DU81">
        <v>1182929</v>
      </c>
      <c r="DV81">
        <v>0</v>
      </c>
      <c r="DW81">
        <v>-7</v>
      </c>
      <c r="DX81">
        <v>-21</v>
      </c>
      <c r="DY81">
        <v>0</v>
      </c>
      <c r="DZ81">
        <v>0</v>
      </c>
      <c r="EA81">
        <v>0</v>
      </c>
      <c r="EB81">
        <v>0</v>
      </c>
      <c r="EC81">
        <v>0</v>
      </c>
      <c r="ED81">
        <v>6247135</v>
      </c>
      <c r="EE81">
        <v>0</v>
      </c>
      <c r="EF81">
        <v>69104</v>
      </c>
      <c r="EG81">
        <v>362797</v>
      </c>
      <c r="EH81">
        <v>0</v>
      </c>
      <c r="EI81">
        <v>0</v>
      </c>
      <c r="EJ81">
        <v>0</v>
      </c>
      <c r="EK81">
        <v>0</v>
      </c>
      <c r="EL81">
        <v>21672</v>
      </c>
      <c r="EM81">
        <v>0</v>
      </c>
      <c r="EN81">
        <v>0</v>
      </c>
      <c r="EO81">
        <v>0</v>
      </c>
      <c r="EP81">
        <v>0</v>
      </c>
      <c r="EQ81">
        <v>0</v>
      </c>
      <c r="ER81">
        <v>-5430106</v>
      </c>
      <c r="ES81">
        <v>0</v>
      </c>
      <c r="ET81">
        <v>0</v>
      </c>
      <c r="EU81">
        <v>0</v>
      </c>
      <c r="EV81">
        <v>0</v>
      </c>
      <c r="EW81">
        <v>0</v>
      </c>
      <c r="EX81">
        <v>0</v>
      </c>
      <c r="EY81">
        <v>0</v>
      </c>
      <c r="EZ81">
        <v>0</v>
      </c>
      <c r="FA81">
        <v>0</v>
      </c>
      <c r="FB81">
        <v>-3564636</v>
      </c>
      <c r="FC81">
        <v>0</v>
      </c>
      <c r="FD81">
        <v>0</v>
      </c>
      <c r="FE81">
        <v>0</v>
      </c>
      <c r="FF81">
        <v>5711795</v>
      </c>
      <c r="FG81">
        <v>5705725</v>
      </c>
      <c r="FH81">
        <v>6070</v>
      </c>
      <c r="FI81">
        <v>0</v>
      </c>
      <c r="FJ81">
        <v>0</v>
      </c>
      <c r="FK81">
        <v>0</v>
      </c>
      <c r="FL81">
        <v>0</v>
      </c>
      <c r="FM81">
        <v>0</v>
      </c>
      <c r="FN81">
        <v>0</v>
      </c>
      <c r="FO81">
        <v>0</v>
      </c>
      <c r="FP81">
        <v>0</v>
      </c>
      <c r="FQ81">
        <v>2115</v>
      </c>
      <c r="FR81">
        <v>0</v>
      </c>
      <c r="FS81">
        <v>3955</v>
      </c>
      <c r="FT81">
        <v>0</v>
      </c>
      <c r="FU81">
        <v>0</v>
      </c>
      <c r="FV81">
        <v>0</v>
      </c>
      <c r="FW81">
        <v>0</v>
      </c>
      <c r="FX81">
        <v>0</v>
      </c>
      <c r="FY81">
        <v>0</v>
      </c>
      <c r="FZ81">
        <v>0</v>
      </c>
      <c r="GA81">
        <v>0</v>
      </c>
      <c r="GB81">
        <v>0</v>
      </c>
      <c r="GC81">
        <v>0</v>
      </c>
      <c r="GD81">
        <v>0</v>
      </c>
      <c r="GE81">
        <v>0</v>
      </c>
      <c r="GF81">
        <v>0</v>
      </c>
      <c r="GG81">
        <v>0</v>
      </c>
      <c r="GH81">
        <v>11644229</v>
      </c>
      <c r="GI81">
        <v>1873506</v>
      </c>
      <c r="GJ81">
        <v>70963</v>
      </c>
      <c r="GK81">
        <v>70963</v>
      </c>
      <c r="GL81">
        <v>0</v>
      </c>
      <c r="GM81">
        <v>0</v>
      </c>
      <c r="GN81">
        <v>55198</v>
      </c>
      <c r="GO81">
        <v>55198</v>
      </c>
      <c r="GP81">
        <v>0</v>
      </c>
      <c r="GQ81">
        <v>0</v>
      </c>
      <c r="GR81">
        <v>0</v>
      </c>
      <c r="GS81">
        <v>0</v>
      </c>
      <c r="GT81">
        <v>0</v>
      </c>
      <c r="GU81">
        <v>0</v>
      </c>
      <c r="GV81">
        <v>0</v>
      </c>
      <c r="GW81">
        <v>0</v>
      </c>
      <c r="GX81">
        <v>10669</v>
      </c>
      <c r="GY81">
        <v>10669</v>
      </c>
      <c r="GZ81">
        <v>5096</v>
      </c>
      <c r="HA81">
        <v>5096</v>
      </c>
      <c r="HB81">
        <v>9155159</v>
      </c>
      <c r="HC81">
        <v>0</v>
      </c>
      <c r="HD81">
        <v>8954291</v>
      </c>
      <c r="HE81">
        <v>0</v>
      </c>
      <c r="HF81">
        <v>200868</v>
      </c>
      <c r="HG81">
        <v>0</v>
      </c>
      <c r="HH81">
        <v>814543</v>
      </c>
      <c r="HI81">
        <v>200528</v>
      </c>
      <c r="HJ81">
        <v>504090</v>
      </c>
      <c r="HK81">
        <v>121716</v>
      </c>
      <c r="HL81">
        <v>310453</v>
      </c>
      <c r="HM81">
        <v>78812</v>
      </c>
    </row>
    <row r="82" spans="1:221" x14ac:dyDescent="0.25">
      <c r="A82" t="s">
        <v>1086</v>
      </c>
      <c r="B82">
        <v>60151691</v>
      </c>
      <c r="C82">
        <v>117321430</v>
      </c>
      <c r="D82">
        <v>10128695</v>
      </c>
      <c r="E82">
        <v>60151343</v>
      </c>
      <c r="F82">
        <v>117321430</v>
      </c>
      <c r="G82">
        <v>10128695</v>
      </c>
      <c r="H82">
        <v>60032038</v>
      </c>
      <c r="I82">
        <v>117251512</v>
      </c>
      <c r="J82">
        <v>10128677</v>
      </c>
      <c r="K82">
        <v>1971301</v>
      </c>
      <c r="L82">
        <v>44891327</v>
      </c>
      <c r="M82">
        <v>7221264</v>
      </c>
      <c r="N82">
        <v>1762747</v>
      </c>
      <c r="O82">
        <v>21910015</v>
      </c>
      <c r="P82">
        <v>0</v>
      </c>
      <c r="Q82">
        <v>1421033</v>
      </c>
      <c r="R82">
        <v>21907736</v>
      </c>
      <c r="S82">
        <v>0</v>
      </c>
      <c r="T82">
        <v>1420650</v>
      </c>
      <c r="U82">
        <v>0</v>
      </c>
      <c r="V82">
        <v>0</v>
      </c>
      <c r="W82">
        <v>0</v>
      </c>
      <c r="X82">
        <v>1034410</v>
      </c>
      <c r="Y82">
        <v>0</v>
      </c>
      <c r="Z82">
        <v>19432172</v>
      </c>
      <c r="AA82">
        <v>0</v>
      </c>
      <c r="AB82">
        <v>-6</v>
      </c>
      <c r="AC82">
        <v>1440747</v>
      </c>
      <c r="AD82">
        <v>0</v>
      </c>
      <c r="AE82">
        <v>389</v>
      </c>
      <c r="AF82">
        <v>407</v>
      </c>
      <c r="AG82">
        <v>0</v>
      </c>
      <c r="AH82">
        <v>0</v>
      </c>
      <c r="AI82">
        <v>0</v>
      </c>
      <c r="AJ82">
        <v>0</v>
      </c>
      <c r="AK82">
        <v>0</v>
      </c>
      <c r="AL82">
        <v>281099</v>
      </c>
      <c r="AM82">
        <v>2279</v>
      </c>
      <c r="AN82">
        <v>0</v>
      </c>
      <c r="AO82">
        <v>0</v>
      </c>
      <c r="AP82">
        <v>0</v>
      </c>
      <c r="AQ82">
        <v>0</v>
      </c>
      <c r="AR82">
        <v>4756</v>
      </c>
      <c r="AS82">
        <v>44475</v>
      </c>
      <c r="AT82">
        <v>-1490</v>
      </c>
      <c r="AU82">
        <v>1</v>
      </c>
      <c r="AV82">
        <v>8917</v>
      </c>
      <c r="AW82">
        <v>98</v>
      </c>
      <c r="AX82">
        <v>3858</v>
      </c>
      <c r="AY82">
        <v>0</v>
      </c>
      <c r="AZ82">
        <v>208554</v>
      </c>
      <c r="BA82">
        <v>22981312</v>
      </c>
      <c r="BB82">
        <v>7221264</v>
      </c>
      <c r="BC82">
        <v>20284071</v>
      </c>
      <c r="BD82">
        <v>6496511</v>
      </c>
      <c r="BE82">
        <v>209744</v>
      </c>
      <c r="BF82">
        <v>58806</v>
      </c>
      <c r="BG82">
        <v>489731</v>
      </c>
      <c r="BH82">
        <v>150708</v>
      </c>
      <c r="BI82">
        <v>134904</v>
      </c>
      <c r="BJ82">
        <v>20562</v>
      </c>
      <c r="BK82">
        <v>650</v>
      </c>
      <c r="BL82">
        <v>130</v>
      </c>
      <c r="BM82">
        <v>70508</v>
      </c>
      <c r="BN82">
        <v>471862</v>
      </c>
      <c r="BO82">
        <v>136662</v>
      </c>
      <c r="BP82">
        <v>7</v>
      </c>
      <c r="BQ82">
        <v>793</v>
      </c>
      <c r="BR82">
        <v>132542</v>
      </c>
      <c r="BS82">
        <v>887015</v>
      </c>
      <c r="BT82">
        <v>224315</v>
      </c>
      <c r="BU82">
        <v>650</v>
      </c>
      <c r="BV82">
        <v>130</v>
      </c>
      <c r="BW82">
        <v>2</v>
      </c>
      <c r="BX82">
        <v>13</v>
      </c>
      <c r="BY82">
        <v>13</v>
      </c>
      <c r="BZ82">
        <v>566</v>
      </c>
      <c r="CA82">
        <v>3785</v>
      </c>
      <c r="CB82">
        <v>783</v>
      </c>
      <c r="CC82">
        <v>4136</v>
      </c>
      <c r="CF82">
        <v>0</v>
      </c>
      <c r="CG82">
        <v>498887</v>
      </c>
      <c r="CH82">
        <v>132644</v>
      </c>
      <c r="CI82">
        <v>56424410</v>
      </c>
      <c r="CJ82">
        <v>59612423</v>
      </c>
      <c r="CK82">
        <v>0</v>
      </c>
      <c r="CL82">
        <v>38852128</v>
      </c>
      <c r="CM82">
        <v>17572282</v>
      </c>
      <c r="CN82">
        <v>59612423</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52221</v>
      </c>
      <c r="DM82">
        <v>9360358</v>
      </c>
      <c r="DN82">
        <v>27931906</v>
      </c>
      <c r="DO82">
        <v>0</v>
      </c>
      <c r="DP82">
        <v>107</v>
      </c>
      <c r="DQ82">
        <v>319</v>
      </c>
      <c r="DR82">
        <v>0</v>
      </c>
      <c r="DS82">
        <v>0</v>
      </c>
      <c r="DT82">
        <v>7667953</v>
      </c>
      <c r="DU82">
        <v>22881662</v>
      </c>
      <c r="DV82">
        <v>0</v>
      </c>
      <c r="DW82">
        <v>60924</v>
      </c>
      <c r="DX82">
        <v>181801</v>
      </c>
      <c r="DY82">
        <v>0</v>
      </c>
      <c r="DZ82">
        <v>0</v>
      </c>
      <c r="EA82">
        <v>0</v>
      </c>
      <c r="EB82">
        <v>99</v>
      </c>
      <c r="EC82">
        <v>0</v>
      </c>
      <c r="ED82">
        <v>4798287</v>
      </c>
      <c r="EE82">
        <v>0</v>
      </c>
      <c r="EF82">
        <v>727278</v>
      </c>
      <c r="EG82">
        <v>3818210</v>
      </c>
      <c r="EH82">
        <v>0</v>
      </c>
      <c r="EI82">
        <v>0</v>
      </c>
      <c r="EJ82">
        <v>0</v>
      </c>
      <c r="EK82">
        <v>0</v>
      </c>
      <c r="EL82">
        <v>139</v>
      </c>
      <c r="EM82">
        <v>0</v>
      </c>
      <c r="EN82">
        <v>0</v>
      </c>
      <c r="EO82">
        <v>0</v>
      </c>
      <c r="EP82">
        <v>0</v>
      </c>
      <c r="EQ82">
        <v>-449950</v>
      </c>
      <c r="ER82">
        <v>-11232</v>
      </c>
      <c r="ES82">
        <v>0</v>
      </c>
      <c r="ET82">
        <v>164623</v>
      </c>
      <c r="EU82">
        <v>0</v>
      </c>
      <c r="EV82">
        <v>0</v>
      </c>
      <c r="EW82">
        <v>0</v>
      </c>
      <c r="EX82">
        <v>0</v>
      </c>
      <c r="EY82">
        <v>0</v>
      </c>
      <c r="EZ82">
        <v>0</v>
      </c>
      <c r="FA82">
        <v>0</v>
      </c>
      <c r="FB82">
        <v>0</v>
      </c>
      <c r="FC82">
        <v>0</v>
      </c>
      <c r="FD82">
        <v>0</v>
      </c>
      <c r="FE82">
        <v>0</v>
      </c>
      <c r="FF82">
        <v>1464038</v>
      </c>
      <c r="FG82">
        <v>1459996</v>
      </c>
      <c r="FH82">
        <v>4042</v>
      </c>
      <c r="FI82">
        <v>0</v>
      </c>
      <c r="FJ82">
        <v>0</v>
      </c>
      <c r="FK82">
        <v>0</v>
      </c>
      <c r="FL82">
        <v>0</v>
      </c>
      <c r="FM82">
        <v>923</v>
      </c>
      <c r="FN82">
        <v>0</v>
      </c>
      <c r="FO82">
        <v>0</v>
      </c>
      <c r="FP82">
        <v>0</v>
      </c>
      <c r="FQ82">
        <v>8</v>
      </c>
      <c r="FR82">
        <v>0</v>
      </c>
      <c r="FS82">
        <v>2746</v>
      </c>
      <c r="FT82">
        <v>365</v>
      </c>
      <c r="FU82">
        <v>0</v>
      </c>
      <c r="FV82">
        <v>0</v>
      </c>
      <c r="FW82">
        <v>0</v>
      </c>
      <c r="FX82">
        <v>0</v>
      </c>
      <c r="FY82">
        <v>0</v>
      </c>
      <c r="FZ82">
        <v>0</v>
      </c>
      <c r="GA82">
        <v>0</v>
      </c>
      <c r="GB82">
        <v>0</v>
      </c>
      <c r="GC82">
        <v>0</v>
      </c>
      <c r="GD82">
        <v>0</v>
      </c>
      <c r="GE82">
        <v>0</v>
      </c>
      <c r="GF82">
        <v>0</v>
      </c>
      <c r="GG82">
        <v>0</v>
      </c>
      <c r="GH82">
        <v>6333674</v>
      </c>
      <c r="GI82">
        <v>954716</v>
      </c>
      <c r="GJ82">
        <v>27192</v>
      </c>
      <c r="GK82">
        <v>27192</v>
      </c>
      <c r="GL82">
        <v>0</v>
      </c>
      <c r="GM82">
        <v>0</v>
      </c>
      <c r="GN82">
        <v>22611</v>
      </c>
      <c r="GO82">
        <v>22611</v>
      </c>
      <c r="GP82">
        <v>0</v>
      </c>
      <c r="GQ82">
        <v>0</v>
      </c>
      <c r="GR82">
        <v>0</v>
      </c>
      <c r="GS82">
        <v>0</v>
      </c>
      <c r="GT82">
        <v>0</v>
      </c>
      <c r="GU82">
        <v>0</v>
      </c>
      <c r="GV82">
        <v>0</v>
      </c>
      <c r="GW82">
        <v>0</v>
      </c>
      <c r="GX82">
        <v>2563</v>
      </c>
      <c r="GY82">
        <v>2563</v>
      </c>
      <c r="GZ82">
        <v>2018</v>
      </c>
      <c r="HA82">
        <v>2018</v>
      </c>
      <c r="HB82">
        <v>5128838</v>
      </c>
      <c r="HC82">
        <v>0</v>
      </c>
      <c r="HD82">
        <v>5039222</v>
      </c>
      <c r="HE82">
        <v>0</v>
      </c>
      <c r="HF82">
        <v>89616</v>
      </c>
      <c r="HG82">
        <v>0</v>
      </c>
      <c r="HH82">
        <v>380621</v>
      </c>
      <c r="HI82">
        <v>131542</v>
      </c>
      <c r="HJ82">
        <v>201965</v>
      </c>
      <c r="HK82">
        <v>68749</v>
      </c>
      <c r="HL82">
        <v>178656</v>
      </c>
      <c r="HM82">
        <v>62793</v>
      </c>
    </row>
    <row r="83" spans="1:221" x14ac:dyDescent="0.25">
      <c r="A83" t="s">
        <v>1087</v>
      </c>
      <c r="B83">
        <v>119617488</v>
      </c>
      <c r="C83">
        <v>43467224</v>
      </c>
      <c r="D83">
        <v>7248197</v>
      </c>
      <c r="E83">
        <v>119617490</v>
      </c>
      <c r="F83">
        <v>43467224</v>
      </c>
      <c r="G83">
        <v>7248197</v>
      </c>
      <c r="H83">
        <v>119555634</v>
      </c>
      <c r="I83">
        <v>43415374</v>
      </c>
      <c r="J83">
        <v>7248170</v>
      </c>
      <c r="K83">
        <v>1618392</v>
      </c>
      <c r="L83">
        <v>29497793</v>
      </c>
      <c r="M83">
        <v>5017013</v>
      </c>
      <c r="N83">
        <v>1514457</v>
      </c>
      <c r="O83">
        <v>12784494</v>
      </c>
      <c r="P83">
        <v>0</v>
      </c>
      <c r="Q83">
        <v>1117533</v>
      </c>
      <c r="R83">
        <v>12784494</v>
      </c>
      <c r="S83">
        <v>0</v>
      </c>
      <c r="T83">
        <v>1117658</v>
      </c>
      <c r="U83">
        <v>0</v>
      </c>
      <c r="V83">
        <v>0</v>
      </c>
      <c r="W83">
        <v>0</v>
      </c>
      <c r="X83">
        <v>2195333</v>
      </c>
      <c r="Y83">
        <v>0</v>
      </c>
      <c r="Z83">
        <v>9802785</v>
      </c>
      <c r="AA83">
        <v>0</v>
      </c>
      <c r="AB83">
        <v>-125</v>
      </c>
      <c r="AC83">
        <v>786253</v>
      </c>
      <c r="AD83">
        <v>0</v>
      </c>
      <c r="AE83">
        <v>0</v>
      </c>
      <c r="AF83">
        <v>123</v>
      </c>
      <c r="AG83">
        <v>0</v>
      </c>
      <c r="AH83">
        <v>-3</v>
      </c>
      <c r="AI83">
        <v>0</v>
      </c>
      <c r="AJ83">
        <v>0</v>
      </c>
      <c r="AK83">
        <v>0</v>
      </c>
      <c r="AL83">
        <v>263645</v>
      </c>
      <c r="AM83">
        <v>0</v>
      </c>
      <c r="AN83">
        <v>0</v>
      </c>
      <c r="AO83">
        <v>0</v>
      </c>
      <c r="AP83">
        <v>0</v>
      </c>
      <c r="AQ83">
        <v>0</v>
      </c>
      <c r="AR83">
        <v>68387</v>
      </c>
      <c r="AS83">
        <v>12036</v>
      </c>
      <c r="AT83">
        <v>52590</v>
      </c>
      <c r="AU83">
        <v>0</v>
      </c>
      <c r="AV83">
        <v>0</v>
      </c>
      <c r="AW83">
        <v>0</v>
      </c>
      <c r="AX83">
        <v>269</v>
      </c>
      <c r="AY83">
        <v>0</v>
      </c>
      <c r="AZ83">
        <v>103935</v>
      </c>
      <c r="BA83">
        <v>16713299</v>
      </c>
      <c r="BB83">
        <v>5017013</v>
      </c>
      <c r="BC83">
        <v>15161027</v>
      </c>
      <c r="BD83">
        <v>4590728</v>
      </c>
      <c r="BE83">
        <v>59637</v>
      </c>
      <c r="BF83">
        <v>17835</v>
      </c>
      <c r="BG83">
        <v>254021</v>
      </c>
      <c r="BH83">
        <v>75734</v>
      </c>
      <c r="BI83">
        <v>134002</v>
      </c>
      <c r="BJ83">
        <v>20669</v>
      </c>
      <c r="BK83">
        <v>0</v>
      </c>
      <c r="BL83">
        <v>0</v>
      </c>
      <c r="BM83">
        <v>52567</v>
      </c>
      <c r="BN83">
        <v>351794</v>
      </c>
      <c r="BO83">
        <v>99038</v>
      </c>
      <c r="BP83">
        <v>0</v>
      </c>
      <c r="BQ83">
        <v>3039</v>
      </c>
      <c r="BR83">
        <v>46271</v>
      </c>
      <c r="BS83">
        <v>309660</v>
      </c>
      <c r="BT83">
        <v>93968</v>
      </c>
      <c r="BU83">
        <v>0</v>
      </c>
      <c r="BV83">
        <v>0</v>
      </c>
      <c r="BW83">
        <v>0</v>
      </c>
      <c r="BX83">
        <v>-3</v>
      </c>
      <c r="BY83">
        <v>-1</v>
      </c>
      <c r="BZ83">
        <v>0</v>
      </c>
      <c r="CA83">
        <v>0</v>
      </c>
      <c r="CB83">
        <v>0</v>
      </c>
      <c r="CC83">
        <v>2058</v>
      </c>
      <c r="CF83">
        <v>0</v>
      </c>
      <c r="CG83">
        <v>443161</v>
      </c>
      <c r="CH83">
        <v>119042</v>
      </c>
      <c r="CI83">
        <v>34481220</v>
      </c>
      <c r="CJ83">
        <v>2879850</v>
      </c>
      <c r="CK83">
        <v>0</v>
      </c>
      <c r="CL83">
        <v>35480339</v>
      </c>
      <c r="CM83">
        <v>-999119</v>
      </c>
      <c r="CN83">
        <v>2879850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1062</v>
      </c>
      <c r="DM83">
        <v>72785</v>
      </c>
      <c r="DN83">
        <v>217194</v>
      </c>
      <c r="DO83">
        <v>0</v>
      </c>
      <c r="DP83">
        <v>1569</v>
      </c>
      <c r="DQ83">
        <v>4683</v>
      </c>
      <c r="DR83">
        <v>0</v>
      </c>
      <c r="DS83">
        <v>0</v>
      </c>
      <c r="DT83">
        <v>1064</v>
      </c>
      <c r="DU83">
        <v>3175</v>
      </c>
      <c r="DV83">
        <v>0</v>
      </c>
      <c r="DW83">
        <v>0</v>
      </c>
      <c r="DX83">
        <v>0</v>
      </c>
      <c r="DY83">
        <v>0</v>
      </c>
      <c r="DZ83">
        <v>208347</v>
      </c>
      <c r="EA83">
        <v>0</v>
      </c>
      <c r="EB83">
        <v>0</v>
      </c>
      <c r="EC83">
        <v>0</v>
      </c>
      <c r="ED83">
        <v>2289860</v>
      </c>
      <c r="EE83">
        <v>0</v>
      </c>
      <c r="EF83">
        <v>29755</v>
      </c>
      <c r="EG83">
        <v>156215</v>
      </c>
      <c r="EH83">
        <v>0</v>
      </c>
      <c r="EI83">
        <v>0</v>
      </c>
      <c r="EJ83">
        <v>0</v>
      </c>
      <c r="EK83">
        <v>0</v>
      </c>
      <c r="EL83">
        <v>376</v>
      </c>
      <c r="EM83">
        <v>0</v>
      </c>
      <c r="EN83">
        <v>0</v>
      </c>
      <c r="EO83">
        <v>0</v>
      </c>
      <c r="EP83">
        <v>0</v>
      </c>
      <c r="EQ83">
        <v>0</v>
      </c>
      <c r="ER83">
        <v>-9085</v>
      </c>
      <c r="ES83">
        <v>0</v>
      </c>
      <c r="ET83">
        <v>574402</v>
      </c>
      <c r="EU83">
        <v>0</v>
      </c>
      <c r="EV83">
        <v>0</v>
      </c>
      <c r="EW83">
        <v>0</v>
      </c>
      <c r="EX83">
        <v>0</v>
      </c>
      <c r="EY83">
        <v>0</v>
      </c>
      <c r="EZ83">
        <v>0</v>
      </c>
      <c r="FA83">
        <v>0</v>
      </c>
      <c r="FB83">
        <v>-1670671</v>
      </c>
      <c r="FC83">
        <v>0</v>
      </c>
      <c r="FD83">
        <v>0</v>
      </c>
      <c r="FE83">
        <v>0</v>
      </c>
      <c r="FF83">
        <v>244521</v>
      </c>
      <c r="FG83">
        <v>244521</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6798014</v>
      </c>
      <c r="GI83">
        <v>829439</v>
      </c>
      <c r="GJ83">
        <v>45089</v>
      </c>
      <c r="GK83">
        <v>45089</v>
      </c>
      <c r="GL83">
        <v>0</v>
      </c>
      <c r="GM83">
        <v>0</v>
      </c>
      <c r="GN83">
        <v>40277</v>
      </c>
      <c r="GO83">
        <v>40277</v>
      </c>
      <c r="GP83">
        <v>0</v>
      </c>
      <c r="GQ83">
        <v>0</v>
      </c>
      <c r="GR83">
        <v>0</v>
      </c>
      <c r="GS83">
        <v>0</v>
      </c>
      <c r="GT83">
        <v>0</v>
      </c>
      <c r="GU83">
        <v>0</v>
      </c>
      <c r="GV83">
        <v>0</v>
      </c>
      <c r="GW83">
        <v>0</v>
      </c>
      <c r="GX83">
        <v>3605</v>
      </c>
      <c r="GY83">
        <v>3605</v>
      </c>
      <c r="GZ83">
        <v>1207</v>
      </c>
      <c r="HA83">
        <v>1207</v>
      </c>
      <c r="HB83">
        <v>5658428</v>
      </c>
      <c r="HC83">
        <v>0</v>
      </c>
      <c r="HD83">
        <v>5173793</v>
      </c>
      <c r="HE83">
        <v>0</v>
      </c>
      <c r="HF83">
        <v>484635</v>
      </c>
      <c r="HG83">
        <v>0</v>
      </c>
      <c r="HH83">
        <v>308285</v>
      </c>
      <c r="HI83">
        <v>0</v>
      </c>
      <c r="HJ83">
        <v>193095</v>
      </c>
      <c r="HK83">
        <v>0</v>
      </c>
      <c r="HL83">
        <v>115190</v>
      </c>
      <c r="HM83">
        <v>0</v>
      </c>
    </row>
    <row r="84" spans="1:221" x14ac:dyDescent="0.25">
      <c r="A84" t="s">
        <v>1088</v>
      </c>
      <c r="B84">
        <v>218401479</v>
      </c>
      <c r="C84">
        <v>635473497</v>
      </c>
      <c r="D84">
        <v>89368392</v>
      </c>
      <c r="E84">
        <v>218401090</v>
      </c>
      <c r="F84">
        <v>635473497</v>
      </c>
      <c r="G84">
        <v>89368392</v>
      </c>
      <c r="H84">
        <v>217565465</v>
      </c>
      <c r="I84">
        <v>634689994</v>
      </c>
      <c r="J84">
        <v>89368299</v>
      </c>
      <c r="K84">
        <v>113210252</v>
      </c>
      <c r="L84">
        <v>448328253</v>
      </c>
      <c r="M84">
        <v>65347725</v>
      </c>
      <c r="N84">
        <v>111209777</v>
      </c>
      <c r="O84">
        <v>245200476</v>
      </c>
      <c r="P84">
        <v>0</v>
      </c>
      <c r="Q84">
        <v>16793235</v>
      </c>
      <c r="R84">
        <v>180057226</v>
      </c>
      <c r="S84">
        <v>0</v>
      </c>
      <c r="T84">
        <v>16922790</v>
      </c>
      <c r="U84">
        <v>0</v>
      </c>
      <c r="V84">
        <v>0</v>
      </c>
      <c r="W84">
        <v>0</v>
      </c>
      <c r="X84">
        <v>14644762</v>
      </c>
      <c r="Y84">
        <v>0</v>
      </c>
      <c r="Z84">
        <v>156061575</v>
      </c>
      <c r="AA84">
        <v>0</v>
      </c>
      <c r="AB84">
        <v>-2952</v>
      </c>
      <c r="AC84">
        <v>9265345</v>
      </c>
      <c r="AD84">
        <v>0</v>
      </c>
      <c r="AE84">
        <v>-126603</v>
      </c>
      <c r="AF84">
        <v>85544</v>
      </c>
      <c r="AG84">
        <v>0</v>
      </c>
      <c r="AH84">
        <v>88552641</v>
      </c>
      <c r="AI84">
        <v>65140783</v>
      </c>
      <c r="AJ84">
        <v>0</v>
      </c>
      <c r="AK84">
        <v>10</v>
      </c>
      <c r="AL84">
        <v>215427</v>
      </c>
      <c r="AM84">
        <v>720</v>
      </c>
      <c r="AN84">
        <v>0</v>
      </c>
      <c r="AO84">
        <v>0</v>
      </c>
      <c r="AP84">
        <v>1747</v>
      </c>
      <c r="AQ84">
        <v>0</v>
      </c>
      <c r="AR84">
        <v>973268</v>
      </c>
      <c r="AS84">
        <v>767035</v>
      </c>
      <c r="AT84">
        <v>3273266</v>
      </c>
      <c r="AU84">
        <v>-3747</v>
      </c>
      <c r="AV84">
        <v>404780</v>
      </c>
      <c r="AW84">
        <v>167893</v>
      </c>
      <c r="AX84">
        <v>65969</v>
      </c>
      <c r="AY84">
        <v>0</v>
      </c>
      <c r="AZ84">
        <v>2000475</v>
      </c>
      <c r="BA84">
        <v>203127777</v>
      </c>
      <c r="BB84">
        <v>65347725</v>
      </c>
      <c r="BC84">
        <v>179563987</v>
      </c>
      <c r="BD84">
        <v>59087205</v>
      </c>
      <c r="BE84">
        <v>812357</v>
      </c>
      <c r="BF84">
        <v>251676</v>
      </c>
      <c r="BG84">
        <v>2313184</v>
      </c>
      <c r="BH84">
        <v>742351</v>
      </c>
      <c r="BI84">
        <v>4844950</v>
      </c>
      <c r="BJ84">
        <v>1185538</v>
      </c>
      <c r="BK84">
        <v>2775</v>
      </c>
      <c r="BL84">
        <v>705</v>
      </c>
      <c r="BM84">
        <v>978437</v>
      </c>
      <c r="BN84">
        <v>6547998</v>
      </c>
      <c r="BO84">
        <v>1618802</v>
      </c>
      <c r="BP84">
        <v>63</v>
      </c>
      <c r="BQ84">
        <v>6101</v>
      </c>
      <c r="BR84">
        <v>993901</v>
      </c>
      <c r="BS84">
        <v>6651495</v>
      </c>
      <c r="BT84">
        <v>1858938</v>
      </c>
      <c r="BU84">
        <v>1292</v>
      </c>
      <c r="BV84">
        <v>339</v>
      </c>
      <c r="BW84">
        <v>82</v>
      </c>
      <c r="BX84">
        <v>550</v>
      </c>
      <c r="BY84">
        <v>58</v>
      </c>
      <c r="BZ84">
        <v>1132</v>
      </c>
      <c r="CA84">
        <v>7570</v>
      </c>
      <c r="CB84">
        <v>2083</v>
      </c>
      <c r="CC84">
        <v>20759</v>
      </c>
      <c r="CF84">
        <v>0</v>
      </c>
      <c r="CG84">
        <v>2381619</v>
      </c>
      <c r="CH84">
        <v>600030</v>
      </c>
      <c r="CI84">
        <v>-44297299</v>
      </c>
      <c r="CJ84">
        <v>20687849</v>
      </c>
      <c r="CK84">
        <v>8794</v>
      </c>
      <c r="CL84">
        <v>-46027953</v>
      </c>
      <c r="CM84">
        <v>1730654</v>
      </c>
      <c r="CN84">
        <v>20687849</v>
      </c>
      <c r="CO84">
        <v>8794</v>
      </c>
      <c r="CP84">
        <v>3</v>
      </c>
      <c r="CQ84">
        <v>0</v>
      </c>
      <c r="CR84">
        <v>0</v>
      </c>
      <c r="CS84">
        <v>0</v>
      </c>
      <c r="CT84">
        <v>3</v>
      </c>
      <c r="CU84">
        <v>0</v>
      </c>
      <c r="CV84">
        <v>0</v>
      </c>
      <c r="CW84">
        <v>0</v>
      </c>
      <c r="CX84">
        <v>0</v>
      </c>
      <c r="CY84">
        <v>0</v>
      </c>
      <c r="CZ84">
        <v>0</v>
      </c>
      <c r="DA84">
        <v>253441</v>
      </c>
      <c r="DB84">
        <v>51910</v>
      </c>
      <c r="DC84">
        <v>0</v>
      </c>
      <c r="DD84">
        <v>0</v>
      </c>
      <c r="DE84">
        <v>0</v>
      </c>
      <c r="DF84">
        <v>0</v>
      </c>
      <c r="DG84">
        <v>0</v>
      </c>
      <c r="DH84">
        <v>0</v>
      </c>
      <c r="DI84">
        <v>0</v>
      </c>
      <c r="DJ84">
        <v>3</v>
      </c>
      <c r="DK84">
        <v>0</v>
      </c>
      <c r="DL84">
        <v>0</v>
      </c>
      <c r="DM84">
        <v>2294596</v>
      </c>
      <c r="DN84">
        <v>6847218</v>
      </c>
      <c r="DO84">
        <v>0</v>
      </c>
      <c r="DP84">
        <v>6258</v>
      </c>
      <c r="DQ84">
        <v>18675</v>
      </c>
      <c r="DR84">
        <v>0</v>
      </c>
      <c r="DS84">
        <v>-173</v>
      </c>
      <c r="DT84">
        <v>2545925</v>
      </c>
      <c r="DU84">
        <v>7597204</v>
      </c>
      <c r="DV84">
        <v>0</v>
      </c>
      <c r="DW84">
        <v>0</v>
      </c>
      <c r="DX84">
        <v>0</v>
      </c>
      <c r="DY84">
        <v>0</v>
      </c>
      <c r="DZ84">
        <v>0</v>
      </c>
      <c r="EA84">
        <v>0</v>
      </c>
      <c r="EB84">
        <v>0</v>
      </c>
      <c r="EC84">
        <v>0</v>
      </c>
      <c r="ED84">
        <v>4090267</v>
      </c>
      <c r="EE84">
        <v>8794</v>
      </c>
      <c r="EF84">
        <v>395945</v>
      </c>
      <c r="EG84">
        <v>2078710</v>
      </c>
      <c r="EH84">
        <v>0</v>
      </c>
      <c r="EI84">
        <v>0</v>
      </c>
      <c r="EJ84">
        <v>0</v>
      </c>
      <c r="EK84">
        <v>0</v>
      </c>
      <c r="EL84">
        <v>3859</v>
      </c>
      <c r="EM84">
        <v>0</v>
      </c>
      <c r="EN84">
        <v>0</v>
      </c>
      <c r="EO84">
        <v>0</v>
      </c>
      <c r="EP84">
        <v>0</v>
      </c>
      <c r="EQ84">
        <v>-11</v>
      </c>
      <c r="ER84">
        <v>-1945934</v>
      </c>
      <c r="ES84">
        <v>0</v>
      </c>
      <c r="ET84">
        <v>-1819399</v>
      </c>
      <c r="EU84">
        <v>0</v>
      </c>
      <c r="EV84">
        <v>0</v>
      </c>
      <c r="EW84">
        <v>0</v>
      </c>
      <c r="EX84">
        <v>0</v>
      </c>
      <c r="EY84">
        <v>0</v>
      </c>
      <c r="EZ84">
        <v>0</v>
      </c>
      <c r="FA84">
        <v>6</v>
      </c>
      <c r="FB84">
        <v>0</v>
      </c>
      <c r="FC84">
        <v>0</v>
      </c>
      <c r="FD84">
        <v>0</v>
      </c>
      <c r="FE84">
        <v>0</v>
      </c>
      <c r="FF84">
        <v>10395297</v>
      </c>
      <c r="FG84">
        <v>10394574</v>
      </c>
      <c r="FH84">
        <v>723</v>
      </c>
      <c r="FI84">
        <v>751</v>
      </c>
      <c r="FJ84">
        <v>-176</v>
      </c>
      <c r="FK84">
        <v>927</v>
      </c>
      <c r="FL84">
        <v>0</v>
      </c>
      <c r="FM84">
        <v>-36</v>
      </c>
      <c r="FN84">
        <v>0</v>
      </c>
      <c r="FO84">
        <v>0</v>
      </c>
      <c r="FP84">
        <v>-51</v>
      </c>
      <c r="FQ84">
        <v>0</v>
      </c>
      <c r="FR84">
        <v>0</v>
      </c>
      <c r="FS84">
        <v>59</v>
      </c>
      <c r="FT84">
        <v>0</v>
      </c>
      <c r="FU84">
        <v>0</v>
      </c>
      <c r="FV84">
        <v>0</v>
      </c>
      <c r="FW84">
        <v>0</v>
      </c>
      <c r="FX84">
        <v>0</v>
      </c>
      <c r="FY84">
        <v>0</v>
      </c>
      <c r="FZ84">
        <v>0</v>
      </c>
      <c r="GA84">
        <v>0</v>
      </c>
      <c r="GB84">
        <v>0</v>
      </c>
      <c r="GC84">
        <v>0</v>
      </c>
      <c r="GD84">
        <v>0</v>
      </c>
      <c r="GE84">
        <v>0</v>
      </c>
      <c r="GF84">
        <v>0</v>
      </c>
      <c r="GG84">
        <v>0</v>
      </c>
      <c r="GH84">
        <v>73144202</v>
      </c>
      <c r="GI84">
        <v>5660800</v>
      </c>
      <c r="GJ84">
        <v>261251</v>
      </c>
      <c r="GK84">
        <v>261251</v>
      </c>
      <c r="GL84">
        <v>0</v>
      </c>
      <c r="GM84">
        <v>0</v>
      </c>
      <c r="GN84">
        <v>191392</v>
      </c>
      <c r="GO84">
        <v>191392</v>
      </c>
      <c r="GP84">
        <v>0</v>
      </c>
      <c r="GQ84">
        <v>0</v>
      </c>
      <c r="GR84">
        <v>0</v>
      </c>
      <c r="GS84">
        <v>0</v>
      </c>
      <c r="GT84">
        <v>12826</v>
      </c>
      <c r="GU84">
        <v>12826</v>
      </c>
      <c r="GV84">
        <v>-76</v>
      </c>
      <c r="GW84">
        <v>-76</v>
      </c>
      <c r="GX84">
        <v>22707</v>
      </c>
      <c r="GY84">
        <v>22707</v>
      </c>
      <c r="GZ84">
        <v>34402</v>
      </c>
      <c r="HA84">
        <v>34402</v>
      </c>
      <c r="HB84">
        <v>66953462</v>
      </c>
      <c r="HC84">
        <v>1828256</v>
      </c>
      <c r="HD84">
        <v>60321595</v>
      </c>
      <c r="HE84">
        <v>1808380</v>
      </c>
      <c r="HF84">
        <v>6631867</v>
      </c>
      <c r="HG84">
        <v>19876</v>
      </c>
      <c r="HH84">
        <v>2737022</v>
      </c>
      <c r="HI84">
        <v>439933</v>
      </c>
      <c r="HJ84">
        <v>1643934</v>
      </c>
      <c r="HK84">
        <v>257246</v>
      </c>
      <c r="HL84">
        <v>1093088</v>
      </c>
      <c r="HM84">
        <v>182687</v>
      </c>
    </row>
    <row r="85" spans="1:221" x14ac:dyDescent="0.25">
      <c r="A85" t="s">
        <v>1089</v>
      </c>
      <c r="B85">
        <v>842152</v>
      </c>
      <c r="C85">
        <v>31182351</v>
      </c>
      <c r="D85">
        <v>5352017</v>
      </c>
      <c r="E85">
        <v>842152</v>
      </c>
      <c r="F85">
        <v>31182351</v>
      </c>
      <c r="G85">
        <v>5352017</v>
      </c>
      <c r="H85">
        <v>814937</v>
      </c>
      <c r="I85">
        <v>31145086</v>
      </c>
      <c r="J85">
        <v>5352016</v>
      </c>
      <c r="K85">
        <v>1663311</v>
      </c>
      <c r="L85">
        <v>24108722</v>
      </c>
      <c r="M85">
        <v>3711982</v>
      </c>
      <c r="N85">
        <v>1592587</v>
      </c>
      <c r="O85">
        <v>12008908</v>
      </c>
      <c r="P85">
        <v>0</v>
      </c>
      <c r="Q85">
        <v>1541555</v>
      </c>
      <c r="R85">
        <v>12008908</v>
      </c>
      <c r="S85">
        <v>0</v>
      </c>
      <c r="T85">
        <v>1541555</v>
      </c>
      <c r="U85">
        <v>0</v>
      </c>
      <c r="V85">
        <v>0</v>
      </c>
      <c r="W85">
        <v>0</v>
      </c>
      <c r="X85">
        <v>276877</v>
      </c>
      <c r="Y85">
        <v>0</v>
      </c>
      <c r="Z85">
        <v>11553534</v>
      </c>
      <c r="AA85">
        <v>0</v>
      </c>
      <c r="AB85">
        <v>0</v>
      </c>
      <c r="AC85">
        <v>178432</v>
      </c>
      <c r="AD85">
        <v>0</v>
      </c>
      <c r="AE85">
        <v>0</v>
      </c>
      <c r="AF85">
        <v>65</v>
      </c>
      <c r="AG85">
        <v>0</v>
      </c>
      <c r="AH85">
        <v>0</v>
      </c>
      <c r="AI85">
        <v>0</v>
      </c>
      <c r="AJ85">
        <v>0</v>
      </c>
      <c r="AK85">
        <v>0</v>
      </c>
      <c r="AL85">
        <v>51238</v>
      </c>
      <c r="AM85">
        <v>0</v>
      </c>
      <c r="AN85">
        <v>0</v>
      </c>
      <c r="AO85">
        <v>0</v>
      </c>
      <c r="AP85">
        <v>0</v>
      </c>
      <c r="AQ85">
        <v>0</v>
      </c>
      <c r="AR85">
        <v>-333</v>
      </c>
      <c r="AS85">
        <v>-371</v>
      </c>
      <c r="AT85">
        <v>500</v>
      </c>
      <c r="AU85">
        <v>0</v>
      </c>
      <c r="AV85">
        <v>0</v>
      </c>
      <c r="AW85">
        <v>0</v>
      </c>
      <c r="AX85">
        <v>-2</v>
      </c>
      <c r="AY85">
        <v>0</v>
      </c>
      <c r="AZ85">
        <v>70724</v>
      </c>
      <c r="BA85">
        <v>12099814</v>
      </c>
      <c r="BB85">
        <v>3711982</v>
      </c>
      <c r="BC85">
        <v>11047649</v>
      </c>
      <c r="BD85">
        <v>3445643</v>
      </c>
      <c r="BE85">
        <v>60630</v>
      </c>
      <c r="BF85">
        <v>16878</v>
      </c>
      <c r="BG85">
        <v>189040</v>
      </c>
      <c r="BH85">
        <v>57625</v>
      </c>
      <c r="BI85">
        <v>261891</v>
      </c>
      <c r="BJ85">
        <v>42856</v>
      </c>
      <c r="BK85">
        <v>549</v>
      </c>
      <c r="BL85">
        <v>137</v>
      </c>
      <c r="BM85">
        <v>29500</v>
      </c>
      <c r="BN85">
        <v>197424</v>
      </c>
      <c r="BO85">
        <v>53557</v>
      </c>
      <c r="BP85">
        <v>49</v>
      </c>
      <c r="BQ85">
        <v>-193</v>
      </c>
      <c r="BR85">
        <v>40522</v>
      </c>
      <c r="BS85">
        <v>271187</v>
      </c>
      <c r="BT85">
        <v>75700</v>
      </c>
      <c r="BU85">
        <v>650</v>
      </c>
      <c r="BV85">
        <v>228</v>
      </c>
      <c r="BW85">
        <v>0</v>
      </c>
      <c r="BX85">
        <v>0</v>
      </c>
      <c r="BY85">
        <v>0</v>
      </c>
      <c r="BZ85">
        <v>566</v>
      </c>
      <c r="CA85">
        <v>3785</v>
      </c>
      <c r="CB85">
        <v>1436</v>
      </c>
      <c r="CC85">
        <v>280</v>
      </c>
      <c r="CF85">
        <v>0</v>
      </c>
      <c r="CG85">
        <v>67009</v>
      </c>
      <c r="CH85">
        <v>17922</v>
      </c>
      <c r="CI85">
        <v>-1954318</v>
      </c>
      <c r="CJ85">
        <v>11091</v>
      </c>
      <c r="CK85">
        <v>0</v>
      </c>
      <c r="CL85">
        <v>-1950960</v>
      </c>
      <c r="CM85">
        <v>-3358</v>
      </c>
      <c r="CN85">
        <v>11091</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3</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11088</v>
      </c>
      <c r="EE85">
        <v>0</v>
      </c>
      <c r="EF85">
        <v>0</v>
      </c>
      <c r="EG85">
        <v>0</v>
      </c>
      <c r="EH85">
        <v>0</v>
      </c>
      <c r="EI85">
        <v>0</v>
      </c>
      <c r="EJ85">
        <v>0</v>
      </c>
      <c r="EK85">
        <v>0</v>
      </c>
      <c r="EL85">
        <v>0</v>
      </c>
      <c r="EM85">
        <v>0</v>
      </c>
      <c r="EN85">
        <v>0</v>
      </c>
      <c r="EO85">
        <v>0</v>
      </c>
      <c r="EP85">
        <v>0</v>
      </c>
      <c r="EQ85">
        <v>0</v>
      </c>
      <c r="ER85">
        <v>-3358</v>
      </c>
      <c r="ES85">
        <v>0</v>
      </c>
      <c r="ET85">
        <v>0</v>
      </c>
      <c r="EU85">
        <v>0</v>
      </c>
      <c r="EV85">
        <v>0</v>
      </c>
      <c r="EW85">
        <v>0</v>
      </c>
      <c r="EX85">
        <v>0</v>
      </c>
      <c r="EY85">
        <v>0</v>
      </c>
      <c r="EZ85">
        <v>0</v>
      </c>
      <c r="FA85">
        <v>0</v>
      </c>
      <c r="FB85">
        <v>0</v>
      </c>
      <c r="FC85">
        <v>0</v>
      </c>
      <c r="FD85">
        <v>0</v>
      </c>
      <c r="FE85">
        <v>0</v>
      </c>
      <c r="FF85">
        <v>197431</v>
      </c>
      <c r="FG85">
        <v>197431</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3394626</v>
      </c>
      <c r="GI85">
        <v>258480</v>
      </c>
      <c r="GJ85">
        <v>10110</v>
      </c>
      <c r="GK85">
        <v>10110</v>
      </c>
      <c r="GL85">
        <v>0</v>
      </c>
      <c r="GM85">
        <v>0</v>
      </c>
      <c r="GN85">
        <v>5938</v>
      </c>
      <c r="GO85">
        <v>5938</v>
      </c>
      <c r="GP85">
        <v>0</v>
      </c>
      <c r="GQ85">
        <v>0</v>
      </c>
      <c r="GR85">
        <v>0</v>
      </c>
      <c r="GS85">
        <v>0</v>
      </c>
      <c r="GT85">
        <v>0</v>
      </c>
      <c r="GU85">
        <v>0</v>
      </c>
      <c r="GV85">
        <v>0</v>
      </c>
      <c r="GW85">
        <v>0</v>
      </c>
      <c r="GX85">
        <v>2859</v>
      </c>
      <c r="GY85">
        <v>2859</v>
      </c>
      <c r="GZ85">
        <v>1313</v>
      </c>
      <c r="HA85">
        <v>1313</v>
      </c>
      <c r="HB85">
        <v>2999378</v>
      </c>
      <c r="HC85">
        <v>0</v>
      </c>
      <c r="HD85">
        <v>2996886</v>
      </c>
      <c r="HE85">
        <v>0</v>
      </c>
      <c r="HF85">
        <v>2492</v>
      </c>
      <c r="HG85">
        <v>0</v>
      </c>
      <c r="HH85">
        <v>136438</v>
      </c>
      <c r="HI85">
        <v>0</v>
      </c>
      <c r="HJ85">
        <v>67565</v>
      </c>
      <c r="HK85">
        <v>0</v>
      </c>
      <c r="HL85">
        <v>68873</v>
      </c>
      <c r="HM85">
        <v>0</v>
      </c>
    </row>
    <row r="86" spans="1:221" x14ac:dyDescent="0.25">
      <c r="A86" t="s">
        <v>1090</v>
      </c>
      <c r="B86">
        <v>95328757</v>
      </c>
      <c r="C86">
        <v>137407951</v>
      </c>
      <c r="D86">
        <v>16178133</v>
      </c>
      <c r="E86">
        <v>95328555</v>
      </c>
      <c r="F86">
        <v>137407951</v>
      </c>
      <c r="G86">
        <v>16178133</v>
      </c>
      <c r="H86">
        <v>95193515</v>
      </c>
      <c r="I86">
        <v>137221664</v>
      </c>
      <c r="J86">
        <v>16178116</v>
      </c>
      <c r="K86">
        <v>5196338</v>
      </c>
      <c r="L86">
        <v>87266526</v>
      </c>
      <c r="M86">
        <v>12126973</v>
      </c>
      <c r="N86">
        <v>5016434</v>
      </c>
      <c r="O86">
        <v>54485561</v>
      </c>
      <c r="P86">
        <v>0</v>
      </c>
      <c r="Q86">
        <v>4056586</v>
      </c>
      <c r="R86">
        <v>54485561</v>
      </c>
      <c r="S86">
        <v>0</v>
      </c>
      <c r="T86">
        <v>4056586</v>
      </c>
      <c r="U86">
        <v>0</v>
      </c>
      <c r="V86">
        <v>0</v>
      </c>
      <c r="W86">
        <v>0</v>
      </c>
      <c r="X86">
        <v>10618596</v>
      </c>
      <c r="Y86">
        <v>0</v>
      </c>
      <c r="Z86">
        <v>37013814</v>
      </c>
      <c r="AA86">
        <v>0</v>
      </c>
      <c r="AB86">
        <v>0</v>
      </c>
      <c r="AC86">
        <v>6851669</v>
      </c>
      <c r="AD86">
        <v>0</v>
      </c>
      <c r="AE86">
        <v>0</v>
      </c>
      <c r="AF86">
        <v>1482</v>
      </c>
      <c r="AG86">
        <v>0</v>
      </c>
      <c r="AH86">
        <v>0</v>
      </c>
      <c r="AI86">
        <v>0</v>
      </c>
      <c r="AJ86">
        <v>0</v>
      </c>
      <c r="AK86">
        <v>0</v>
      </c>
      <c r="AL86">
        <v>15763</v>
      </c>
      <c r="AM86">
        <v>0</v>
      </c>
      <c r="AN86">
        <v>0</v>
      </c>
      <c r="AO86">
        <v>0</v>
      </c>
      <c r="AP86">
        <v>0</v>
      </c>
      <c r="AQ86">
        <v>0</v>
      </c>
      <c r="AR86">
        <v>46234</v>
      </c>
      <c r="AS86">
        <v>34176</v>
      </c>
      <c r="AT86">
        <v>696538</v>
      </c>
      <c r="AU86">
        <v>-3755</v>
      </c>
      <c r="AV86">
        <v>4877</v>
      </c>
      <c r="AW86">
        <v>166093</v>
      </c>
      <c r="AX86">
        <v>-78</v>
      </c>
      <c r="AY86">
        <v>0</v>
      </c>
      <c r="AZ86">
        <v>179904</v>
      </c>
      <c r="BA86">
        <v>32780965</v>
      </c>
      <c r="BB86">
        <v>12126973</v>
      </c>
      <c r="BC86">
        <v>30636576</v>
      </c>
      <c r="BD86">
        <v>11092441</v>
      </c>
      <c r="BE86">
        <v>31498</v>
      </c>
      <c r="BF86">
        <v>14941</v>
      </c>
      <c r="BG86">
        <v>301619</v>
      </c>
      <c r="BH86">
        <v>115357</v>
      </c>
      <c r="BI86">
        <v>430516</v>
      </c>
      <c r="BJ86">
        <v>430516</v>
      </c>
      <c r="BK86">
        <v>51</v>
      </c>
      <c r="BL86">
        <v>21</v>
      </c>
      <c r="BM86">
        <v>55898</v>
      </c>
      <c r="BN86">
        <v>374090</v>
      </c>
      <c r="BO86">
        <v>114957</v>
      </c>
      <c r="BP86">
        <v>77</v>
      </c>
      <c r="BQ86">
        <v>590</v>
      </c>
      <c r="BR86">
        <v>120484</v>
      </c>
      <c r="BS86">
        <v>806317</v>
      </c>
      <c r="BT86">
        <v>282090</v>
      </c>
      <c r="BU86">
        <v>0</v>
      </c>
      <c r="BV86">
        <v>0</v>
      </c>
      <c r="BW86">
        <v>-24</v>
      </c>
      <c r="BX86">
        <v>-163</v>
      </c>
      <c r="BY86">
        <v>-66</v>
      </c>
      <c r="BZ86">
        <v>0</v>
      </c>
      <c r="CA86">
        <v>0</v>
      </c>
      <c r="CB86">
        <v>0</v>
      </c>
      <c r="CC86">
        <v>2879</v>
      </c>
      <c r="CF86">
        <v>0</v>
      </c>
      <c r="CG86">
        <v>200461</v>
      </c>
      <c r="CH86">
        <v>76716</v>
      </c>
      <c r="CI86">
        <v>-8744851</v>
      </c>
      <c r="CJ86">
        <v>387987</v>
      </c>
      <c r="CK86">
        <v>0</v>
      </c>
      <c r="CL86">
        <v>-7628204</v>
      </c>
      <c r="CM86">
        <v>-1116647</v>
      </c>
      <c r="CN86">
        <v>387987</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-23764</v>
      </c>
      <c r="DN86">
        <v>-70914</v>
      </c>
      <c r="DO86">
        <v>0</v>
      </c>
      <c r="DP86">
        <v>1019</v>
      </c>
      <c r="DQ86">
        <v>3041</v>
      </c>
      <c r="DR86">
        <v>0</v>
      </c>
      <c r="DS86">
        <v>0</v>
      </c>
      <c r="DT86">
        <v>39</v>
      </c>
      <c r="DU86">
        <v>117</v>
      </c>
      <c r="DV86">
        <v>0</v>
      </c>
      <c r="DW86">
        <v>0</v>
      </c>
      <c r="DX86">
        <v>0</v>
      </c>
      <c r="DY86">
        <v>0</v>
      </c>
      <c r="DZ86">
        <v>0</v>
      </c>
      <c r="EA86">
        <v>0</v>
      </c>
      <c r="EB86">
        <v>0</v>
      </c>
      <c r="EC86">
        <v>0</v>
      </c>
      <c r="ED86">
        <v>37867</v>
      </c>
      <c r="EE86">
        <v>0</v>
      </c>
      <c r="EF86">
        <v>79596</v>
      </c>
      <c r="EG86">
        <v>417876</v>
      </c>
      <c r="EH86">
        <v>0</v>
      </c>
      <c r="EI86">
        <v>0</v>
      </c>
      <c r="EJ86">
        <v>0</v>
      </c>
      <c r="EK86">
        <v>0</v>
      </c>
      <c r="EL86">
        <v>0</v>
      </c>
      <c r="EM86">
        <v>0</v>
      </c>
      <c r="EN86">
        <v>0</v>
      </c>
      <c r="EO86">
        <v>0</v>
      </c>
      <c r="EP86">
        <v>0</v>
      </c>
      <c r="EQ86">
        <v>0</v>
      </c>
      <c r="ER86">
        <v>-1031375</v>
      </c>
      <c r="ES86">
        <v>0</v>
      </c>
      <c r="ET86">
        <v>-142162</v>
      </c>
      <c r="EU86">
        <v>0</v>
      </c>
      <c r="EV86">
        <v>0</v>
      </c>
      <c r="EW86">
        <v>0</v>
      </c>
      <c r="EX86">
        <v>0</v>
      </c>
      <c r="EY86">
        <v>0</v>
      </c>
      <c r="EZ86">
        <v>0</v>
      </c>
      <c r="FA86">
        <v>0</v>
      </c>
      <c r="FB86">
        <v>0</v>
      </c>
      <c r="FC86">
        <v>0</v>
      </c>
      <c r="FD86">
        <v>0</v>
      </c>
      <c r="FE86">
        <v>0</v>
      </c>
      <c r="FF86">
        <v>1352323</v>
      </c>
      <c r="FG86">
        <v>1352366</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15739191</v>
      </c>
      <c r="GI86">
        <v>324048</v>
      </c>
      <c r="GJ86">
        <v>27073</v>
      </c>
      <c r="GK86">
        <v>27073</v>
      </c>
      <c r="GL86">
        <v>0</v>
      </c>
      <c r="GM86">
        <v>0</v>
      </c>
      <c r="GN86">
        <v>14748</v>
      </c>
      <c r="GO86">
        <v>14748</v>
      </c>
      <c r="GP86">
        <v>0</v>
      </c>
      <c r="GQ86">
        <v>0</v>
      </c>
      <c r="GR86">
        <v>0</v>
      </c>
      <c r="GS86">
        <v>0</v>
      </c>
      <c r="GT86">
        <v>0</v>
      </c>
      <c r="GU86">
        <v>0</v>
      </c>
      <c r="GV86">
        <v>1</v>
      </c>
      <c r="GW86">
        <v>1</v>
      </c>
      <c r="GX86">
        <v>980</v>
      </c>
      <c r="GY86">
        <v>980</v>
      </c>
      <c r="GZ86">
        <v>11344</v>
      </c>
      <c r="HA86">
        <v>11344</v>
      </c>
      <c r="HB86">
        <v>14991912</v>
      </c>
      <c r="HC86">
        <v>0</v>
      </c>
      <c r="HD86">
        <v>15572220</v>
      </c>
      <c r="HE86">
        <v>0</v>
      </c>
      <c r="HF86">
        <v>-580308</v>
      </c>
      <c r="HG86">
        <v>0</v>
      </c>
      <c r="HH86">
        <v>423231</v>
      </c>
      <c r="HI86">
        <v>0</v>
      </c>
      <c r="HJ86">
        <v>286961</v>
      </c>
      <c r="HK86">
        <v>0</v>
      </c>
      <c r="HL86">
        <v>136270</v>
      </c>
      <c r="HM86">
        <v>0</v>
      </c>
    </row>
    <row r="87" spans="1:221" x14ac:dyDescent="0.25">
      <c r="A87" t="s">
        <v>1091</v>
      </c>
      <c r="B87">
        <v>36643394</v>
      </c>
      <c r="C87">
        <v>104742358</v>
      </c>
      <c r="D87">
        <v>14730914</v>
      </c>
      <c r="E87">
        <v>36643555</v>
      </c>
      <c r="F87">
        <v>104742358</v>
      </c>
      <c r="G87">
        <v>14730914</v>
      </c>
      <c r="H87">
        <v>36469399</v>
      </c>
      <c r="I87">
        <v>104634223</v>
      </c>
      <c r="J87">
        <v>14730881</v>
      </c>
      <c r="K87">
        <v>6665580</v>
      </c>
      <c r="L87">
        <v>75227419</v>
      </c>
      <c r="M87">
        <v>12539217</v>
      </c>
      <c r="N87">
        <v>5934882</v>
      </c>
      <c r="O87">
        <v>33502908</v>
      </c>
      <c r="P87">
        <v>0</v>
      </c>
      <c r="Q87">
        <v>4797506</v>
      </c>
      <c r="R87">
        <v>33502908</v>
      </c>
      <c r="S87">
        <v>0</v>
      </c>
      <c r="T87">
        <v>4927686</v>
      </c>
      <c r="U87">
        <v>0</v>
      </c>
      <c r="V87">
        <v>0</v>
      </c>
      <c r="W87">
        <v>0</v>
      </c>
      <c r="X87">
        <v>1129390</v>
      </c>
      <c r="Y87">
        <v>0</v>
      </c>
      <c r="Z87">
        <v>32226836</v>
      </c>
      <c r="AA87">
        <v>0</v>
      </c>
      <c r="AB87">
        <v>-3569</v>
      </c>
      <c r="AC87">
        <v>65850</v>
      </c>
      <c r="AD87">
        <v>0</v>
      </c>
      <c r="AE87">
        <v>-126611</v>
      </c>
      <c r="AF87">
        <v>80832</v>
      </c>
      <c r="AG87">
        <v>0</v>
      </c>
      <c r="AH87">
        <v>-2</v>
      </c>
      <c r="AI87">
        <v>0</v>
      </c>
      <c r="AJ87">
        <v>0</v>
      </c>
      <c r="AK87">
        <v>10</v>
      </c>
      <c r="AL87">
        <v>86304</v>
      </c>
      <c r="AM87">
        <v>0</v>
      </c>
      <c r="AN87">
        <v>0</v>
      </c>
      <c r="AO87">
        <v>0</v>
      </c>
      <c r="AP87">
        <v>0</v>
      </c>
      <c r="AQ87">
        <v>0</v>
      </c>
      <c r="AR87">
        <v>104834</v>
      </c>
      <c r="AS87">
        <v>589855</v>
      </c>
      <c r="AT87">
        <v>24553</v>
      </c>
      <c r="AU87">
        <v>96</v>
      </c>
      <c r="AV87">
        <v>267518</v>
      </c>
      <c r="AW87">
        <v>0</v>
      </c>
      <c r="AX87">
        <v>64208</v>
      </c>
      <c r="AY87">
        <v>0</v>
      </c>
      <c r="AZ87">
        <v>730698</v>
      </c>
      <c r="BA87">
        <v>41724511</v>
      </c>
      <c r="BB87">
        <v>12539217</v>
      </c>
      <c r="BC87">
        <v>34144449</v>
      </c>
      <c r="BD87">
        <v>11051584</v>
      </c>
      <c r="BE87">
        <v>194799</v>
      </c>
      <c r="BF87">
        <v>57011</v>
      </c>
      <c r="BG87">
        <v>665577</v>
      </c>
      <c r="BH87">
        <v>216663</v>
      </c>
      <c r="BI87">
        <v>938164</v>
      </c>
      <c r="BJ87">
        <v>44214</v>
      </c>
      <c r="BK87">
        <v>1695</v>
      </c>
      <c r="BL87">
        <v>291</v>
      </c>
      <c r="BM87">
        <v>501441</v>
      </c>
      <c r="BN87">
        <v>3355796</v>
      </c>
      <c r="BO87">
        <v>643125</v>
      </c>
      <c r="BP87">
        <v>-67</v>
      </c>
      <c r="BQ87">
        <v>2471</v>
      </c>
      <c r="BR87">
        <v>220188</v>
      </c>
      <c r="BS87">
        <v>1473567</v>
      </c>
      <c r="BT87">
        <v>315539</v>
      </c>
      <c r="BU87">
        <v>650</v>
      </c>
      <c r="BV87">
        <v>112</v>
      </c>
      <c r="BW87">
        <v>102</v>
      </c>
      <c r="BX87">
        <v>683</v>
      </c>
      <c r="BY87">
        <v>117</v>
      </c>
      <c r="BZ87">
        <v>566</v>
      </c>
      <c r="CA87">
        <v>3785</v>
      </c>
      <c r="CB87">
        <v>647</v>
      </c>
      <c r="CC87">
        <v>5997</v>
      </c>
      <c r="CF87">
        <v>0</v>
      </c>
      <c r="CG87">
        <v>945346</v>
      </c>
      <c r="CH87">
        <v>209914</v>
      </c>
      <c r="CI87">
        <v>24325203</v>
      </c>
      <c r="CJ87">
        <v>2935552</v>
      </c>
      <c r="CK87">
        <v>0</v>
      </c>
      <c r="CL87">
        <v>25855225</v>
      </c>
      <c r="CM87">
        <v>-1530022</v>
      </c>
      <c r="CN87">
        <v>2935552</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36</v>
      </c>
      <c r="DN87">
        <v>106</v>
      </c>
      <c r="DO87">
        <v>0</v>
      </c>
      <c r="DP87">
        <v>0</v>
      </c>
      <c r="DQ87">
        <v>0</v>
      </c>
      <c r="DR87">
        <v>0</v>
      </c>
      <c r="DS87">
        <v>-173</v>
      </c>
      <c r="DT87">
        <v>0</v>
      </c>
      <c r="DU87">
        <v>0</v>
      </c>
      <c r="DV87">
        <v>0</v>
      </c>
      <c r="DW87">
        <v>0</v>
      </c>
      <c r="DX87">
        <v>0</v>
      </c>
      <c r="DY87">
        <v>0</v>
      </c>
      <c r="DZ87">
        <v>0</v>
      </c>
      <c r="EA87">
        <v>0</v>
      </c>
      <c r="EB87">
        <v>0</v>
      </c>
      <c r="EC87">
        <v>0</v>
      </c>
      <c r="ED87">
        <v>1273893</v>
      </c>
      <c r="EE87">
        <v>0</v>
      </c>
      <c r="EF87">
        <v>316349</v>
      </c>
      <c r="EG87">
        <v>1660834</v>
      </c>
      <c r="EH87">
        <v>0</v>
      </c>
      <c r="EI87">
        <v>0</v>
      </c>
      <c r="EJ87">
        <v>0</v>
      </c>
      <c r="EK87">
        <v>0</v>
      </c>
      <c r="EL87">
        <v>719</v>
      </c>
      <c r="EM87">
        <v>0</v>
      </c>
      <c r="EN87">
        <v>0</v>
      </c>
      <c r="EO87">
        <v>0</v>
      </c>
      <c r="EP87">
        <v>0</v>
      </c>
      <c r="EQ87">
        <v>0</v>
      </c>
      <c r="ER87">
        <v>528</v>
      </c>
      <c r="ES87">
        <v>0</v>
      </c>
      <c r="ET87">
        <v>-1846768</v>
      </c>
      <c r="EU87">
        <v>0</v>
      </c>
      <c r="EV87">
        <v>0</v>
      </c>
      <c r="EW87">
        <v>0</v>
      </c>
      <c r="EX87">
        <v>0</v>
      </c>
      <c r="EY87">
        <v>0</v>
      </c>
      <c r="EZ87">
        <v>0</v>
      </c>
      <c r="FA87">
        <v>6</v>
      </c>
      <c r="FB87">
        <v>0</v>
      </c>
      <c r="FC87">
        <v>0</v>
      </c>
      <c r="FD87">
        <v>0</v>
      </c>
      <c r="FE87">
        <v>0</v>
      </c>
      <c r="FF87">
        <v>4807635</v>
      </c>
      <c r="FG87">
        <v>4806901</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12584949</v>
      </c>
      <c r="GI87">
        <v>1073985</v>
      </c>
      <c r="GJ87">
        <v>32414</v>
      </c>
      <c r="GK87">
        <v>32414</v>
      </c>
      <c r="GL87">
        <v>0</v>
      </c>
      <c r="GM87">
        <v>0</v>
      </c>
      <c r="GN87">
        <v>22507</v>
      </c>
      <c r="GO87">
        <v>22507</v>
      </c>
      <c r="GP87">
        <v>0</v>
      </c>
      <c r="GQ87">
        <v>0</v>
      </c>
      <c r="GR87">
        <v>0</v>
      </c>
      <c r="GS87">
        <v>0</v>
      </c>
      <c r="GT87">
        <v>3895</v>
      </c>
      <c r="GU87">
        <v>3895</v>
      </c>
      <c r="GV87">
        <v>114</v>
      </c>
      <c r="GW87">
        <v>114</v>
      </c>
      <c r="GX87">
        <v>4785</v>
      </c>
      <c r="GY87">
        <v>4785</v>
      </c>
      <c r="GZ87">
        <v>1113</v>
      </c>
      <c r="HA87">
        <v>1113</v>
      </c>
      <c r="HB87">
        <v>10876246</v>
      </c>
      <c r="HC87">
        <v>0</v>
      </c>
      <c r="HD87">
        <v>8945265</v>
      </c>
      <c r="HE87">
        <v>0</v>
      </c>
      <c r="HF87">
        <v>1930981</v>
      </c>
      <c r="HG87">
        <v>0</v>
      </c>
      <c r="HH87">
        <v>576151</v>
      </c>
      <c r="HI87">
        <v>0</v>
      </c>
      <c r="HJ87">
        <v>320584</v>
      </c>
      <c r="HK87">
        <v>0</v>
      </c>
      <c r="HL87">
        <v>255567</v>
      </c>
      <c r="HM87">
        <v>0</v>
      </c>
    </row>
    <row r="88" spans="1:221" x14ac:dyDescent="0.25">
      <c r="A88" t="s">
        <v>1092</v>
      </c>
      <c r="B88">
        <v>13321470</v>
      </c>
      <c r="C88">
        <v>90452062</v>
      </c>
      <c r="D88">
        <v>12603091</v>
      </c>
      <c r="E88">
        <v>13321300</v>
      </c>
      <c r="F88">
        <v>90452062</v>
      </c>
      <c r="G88">
        <v>12603091</v>
      </c>
      <c r="H88">
        <v>13216164</v>
      </c>
      <c r="I88">
        <v>90323781</v>
      </c>
      <c r="J88">
        <v>12603078</v>
      </c>
      <c r="K88">
        <v>2229086</v>
      </c>
      <c r="L88">
        <v>50294971</v>
      </c>
      <c r="M88">
        <v>9493561</v>
      </c>
      <c r="N88">
        <v>1902799</v>
      </c>
      <c r="O88">
        <v>18928502</v>
      </c>
      <c r="P88">
        <v>0</v>
      </c>
      <c r="Q88">
        <v>1542354</v>
      </c>
      <c r="R88">
        <v>18928479</v>
      </c>
      <c r="S88">
        <v>0</v>
      </c>
      <c r="T88">
        <v>1542357</v>
      </c>
      <c r="U88">
        <v>0</v>
      </c>
      <c r="V88">
        <v>0</v>
      </c>
      <c r="W88">
        <v>0</v>
      </c>
      <c r="X88">
        <v>645590</v>
      </c>
      <c r="Y88">
        <v>0</v>
      </c>
      <c r="Z88">
        <v>18191493</v>
      </c>
      <c r="AA88">
        <v>0</v>
      </c>
      <c r="AB88">
        <v>-2</v>
      </c>
      <c r="AC88">
        <v>88231</v>
      </c>
      <c r="AD88">
        <v>0</v>
      </c>
      <c r="AE88">
        <v>-1</v>
      </c>
      <c r="AF88">
        <v>3165</v>
      </c>
      <c r="AG88">
        <v>0</v>
      </c>
      <c r="AH88">
        <v>8</v>
      </c>
      <c r="AI88">
        <v>23</v>
      </c>
      <c r="AJ88">
        <v>0</v>
      </c>
      <c r="AK88">
        <v>0</v>
      </c>
      <c r="AL88">
        <v>47335</v>
      </c>
      <c r="AM88">
        <v>0</v>
      </c>
      <c r="AN88">
        <v>0</v>
      </c>
      <c r="AO88">
        <v>0</v>
      </c>
      <c r="AP88">
        <v>0</v>
      </c>
      <c r="AQ88">
        <v>0</v>
      </c>
      <c r="AR88">
        <v>7885</v>
      </c>
      <c r="AS88">
        <v>83470</v>
      </c>
      <c r="AT88">
        <v>221020</v>
      </c>
      <c r="AU88">
        <v>0</v>
      </c>
      <c r="AV88">
        <v>7</v>
      </c>
      <c r="AW88">
        <v>4</v>
      </c>
      <c r="AX88">
        <v>716</v>
      </c>
      <c r="AY88">
        <v>0</v>
      </c>
      <c r="AZ88">
        <v>326287</v>
      </c>
      <c r="BA88">
        <v>31366469</v>
      </c>
      <c r="BB88">
        <v>9493561</v>
      </c>
      <c r="BC88">
        <v>27657921</v>
      </c>
      <c r="BD88">
        <v>8784116</v>
      </c>
      <c r="BE88">
        <v>83530</v>
      </c>
      <c r="BF88">
        <v>23276</v>
      </c>
      <c r="BG88">
        <v>320034</v>
      </c>
      <c r="BH88">
        <v>78656</v>
      </c>
      <c r="BI88">
        <v>679621</v>
      </c>
      <c r="BJ88">
        <v>28973</v>
      </c>
      <c r="BK88">
        <v>416</v>
      </c>
      <c r="BL88">
        <v>253</v>
      </c>
      <c r="BM88">
        <v>105782</v>
      </c>
      <c r="BN88">
        <v>707924</v>
      </c>
      <c r="BO88">
        <v>154471</v>
      </c>
      <c r="BP88">
        <v>-2</v>
      </c>
      <c r="BQ88">
        <v>2299</v>
      </c>
      <c r="BR88">
        <v>214396</v>
      </c>
      <c r="BS88">
        <v>1434805</v>
      </c>
      <c r="BT88">
        <v>319376</v>
      </c>
      <c r="BU88">
        <v>-8</v>
      </c>
      <c r="BV88">
        <v>-1</v>
      </c>
      <c r="BW88">
        <v>0</v>
      </c>
      <c r="BX88">
        <v>2</v>
      </c>
      <c r="BY88">
        <v>0</v>
      </c>
      <c r="BZ88">
        <v>0</v>
      </c>
      <c r="CA88">
        <v>0</v>
      </c>
      <c r="CB88">
        <v>0</v>
      </c>
      <c r="CC88">
        <v>3812</v>
      </c>
      <c r="CF88">
        <v>0</v>
      </c>
      <c r="CG88">
        <v>482224</v>
      </c>
      <c r="CH88">
        <v>104441</v>
      </c>
      <c r="CI88">
        <v>4902908</v>
      </c>
      <c r="CJ88">
        <v>16973259</v>
      </c>
      <c r="CK88">
        <v>0</v>
      </c>
      <c r="CL88">
        <v>-1722480</v>
      </c>
      <c r="CM88">
        <v>6625388</v>
      </c>
      <c r="CN88">
        <v>16973259</v>
      </c>
      <c r="CO88">
        <v>0</v>
      </c>
      <c r="CP88">
        <v>0</v>
      </c>
      <c r="CQ88">
        <v>0</v>
      </c>
      <c r="CR88">
        <v>0</v>
      </c>
      <c r="CS88">
        <v>0</v>
      </c>
      <c r="CT88">
        <v>0</v>
      </c>
      <c r="CU88">
        <v>0</v>
      </c>
      <c r="CV88">
        <v>0</v>
      </c>
      <c r="CW88">
        <v>0</v>
      </c>
      <c r="CX88">
        <v>0</v>
      </c>
      <c r="CY88">
        <v>0</v>
      </c>
      <c r="CZ88">
        <v>0</v>
      </c>
      <c r="DA88">
        <v>253441</v>
      </c>
      <c r="DB88">
        <v>51910</v>
      </c>
      <c r="DC88">
        <v>0</v>
      </c>
      <c r="DD88">
        <v>0</v>
      </c>
      <c r="DE88">
        <v>0</v>
      </c>
      <c r="DF88">
        <v>0</v>
      </c>
      <c r="DG88">
        <v>0</v>
      </c>
      <c r="DH88">
        <v>0</v>
      </c>
      <c r="DI88">
        <v>0</v>
      </c>
      <c r="DJ88">
        <v>0</v>
      </c>
      <c r="DK88">
        <v>0</v>
      </c>
      <c r="DL88">
        <v>0</v>
      </c>
      <c r="DM88">
        <v>2309925</v>
      </c>
      <c r="DN88">
        <v>6892965</v>
      </c>
      <c r="DO88">
        <v>0</v>
      </c>
      <c r="DP88">
        <v>5239</v>
      </c>
      <c r="DQ88">
        <v>15634</v>
      </c>
      <c r="DR88">
        <v>0</v>
      </c>
      <c r="DS88">
        <v>0</v>
      </c>
      <c r="DT88">
        <v>2548555</v>
      </c>
      <c r="DU88">
        <v>7605052</v>
      </c>
      <c r="DV88">
        <v>0</v>
      </c>
      <c r="DW88">
        <v>0</v>
      </c>
      <c r="DX88">
        <v>0</v>
      </c>
      <c r="DY88">
        <v>0</v>
      </c>
      <c r="DZ88">
        <v>0</v>
      </c>
      <c r="EA88">
        <v>0</v>
      </c>
      <c r="EB88">
        <v>0</v>
      </c>
      <c r="EC88">
        <v>0</v>
      </c>
      <c r="ED88">
        <v>2407186</v>
      </c>
      <c r="EE88">
        <v>0</v>
      </c>
      <c r="EF88">
        <v>0</v>
      </c>
      <c r="EG88">
        <v>0</v>
      </c>
      <c r="EH88">
        <v>0</v>
      </c>
      <c r="EI88">
        <v>0</v>
      </c>
      <c r="EJ88">
        <v>0</v>
      </c>
      <c r="EK88">
        <v>0</v>
      </c>
      <c r="EL88">
        <v>512</v>
      </c>
      <c r="EM88">
        <v>0</v>
      </c>
      <c r="EN88">
        <v>0</v>
      </c>
      <c r="EO88">
        <v>0</v>
      </c>
      <c r="EP88">
        <v>0</v>
      </c>
      <c r="EQ88">
        <v>0</v>
      </c>
      <c r="ER88">
        <v>-82229</v>
      </c>
      <c r="ES88">
        <v>0</v>
      </c>
      <c r="ET88">
        <v>1590457</v>
      </c>
      <c r="EU88">
        <v>0</v>
      </c>
      <c r="EV88">
        <v>0</v>
      </c>
      <c r="EW88">
        <v>0</v>
      </c>
      <c r="EX88">
        <v>0</v>
      </c>
      <c r="EY88">
        <v>0</v>
      </c>
      <c r="EZ88">
        <v>0</v>
      </c>
      <c r="FA88">
        <v>0</v>
      </c>
      <c r="FB88">
        <v>0</v>
      </c>
      <c r="FC88">
        <v>0</v>
      </c>
      <c r="FD88">
        <v>0</v>
      </c>
      <c r="FE88">
        <v>0</v>
      </c>
      <c r="FF88">
        <v>3719511</v>
      </c>
      <c r="FG88">
        <v>3719479</v>
      </c>
      <c r="FH88">
        <v>32</v>
      </c>
      <c r="FI88">
        <v>0</v>
      </c>
      <c r="FJ88">
        <v>0</v>
      </c>
      <c r="FK88">
        <v>0</v>
      </c>
      <c r="FL88">
        <v>0</v>
      </c>
      <c r="FM88">
        <v>0</v>
      </c>
      <c r="FN88">
        <v>0</v>
      </c>
      <c r="FO88">
        <v>0</v>
      </c>
      <c r="FP88">
        <v>0</v>
      </c>
      <c r="FQ88">
        <v>0</v>
      </c>
      <c r="FR88">
        <v>0</v>
      </c>
      <c r="FS88">
        <v>32</v>
      </c>
      <c r="FT88">
        <v>0</v>
      </c>
      <c r="FU88">
        <v>0</v>
      </c>
      <c r="FV88">
        <v>0</v>
      </c>
      <c r="FW88">
        <v>0</v>
      </c>
      <c r="FX88">
        <v>0</v>
      </c>
      <c r="FY88">
        <v>0</v>
      </c>
      <c r="FZ88">
        <v>0</v>
      </c>
      <c r="GA88">
        <v>0</v>
      </c>
      <c r="GB88">
        <v>0</v>
      </c>
      <c r="GC88">
        <v>0</v>
      </c>
      <c r="GD88">
        <v>0</v>
      </c>
      <c r="GE88">
        <v>0</v>
      </c>
      <c r="GF88">
        <v>0</v>
      </c>
      <c r="GG88">
        <v>0</v>
      </c>
      <c r="GH88">
        <v>12187911</v>
      </c>
      <c r="GI88">
        <v>596639</v>
      </c>
      <c r="GJ88">
        <v>32430</v>
      </c>
      <c r="GK88">
        <v>32430</v>
      </c>
      <c r="GL88">
        <v>0</v>
      </c>
      <c r="GM88">
        <v>0</v>
      </c>
      <c r="GN88">
        <v>19725</v>
      </c>
      <c r="GO88">
        <v>19725</v>
      </c>
      <c r="GP88">
        <v>0</v>
      </c>
      <c r="GQ88">
        <v>0</v>
      </c>
      <c r="GR88">
        <v>0</v>
      </c>
      <c r="GS88">
        <v>0</v>
      </c>
      <c r="GT88">
        <v>0</v>
      </c>
      <c r="GU88">
        <v>0</v>
      </c>
      <c r="GV88">
        <v>-5</v>
      </c>
      <c r="GW88">
        <v>-5</v>
      </c>
      <c r="GX88">
        <v>5417</v>
      </c>
      <c r="GY88">
        <v>5417</v>
      </c>
      <c r="GZ88">
        <v>7293</v>
      </c>
      <c r="HA88">
        <v>7293</v>
      </c>
      <c r="HB88">
        <v>11329824</v>
      </c>
      <c r="HC88">
        <v>0</v>
      </c>
      <c r="HD88">
        <v>8108008</v>
      </c>
      <c r="HE88">
        <v>0</v>
      </c>
      <c r="HF88">
        <v>3221816</v>
      </c>
      <c r="HG88">
        <v>0</v>
      </c>
      <c r="HH88">
        <v>428825</v>
      </c>
      <c r="HI88">
        <v>168104</v>
      </c>
      <c r="HJ88">
        <v>235697</v>
      </c>
      <c r="HK88">
        <v>84541</v>
      </c>
      <c r="HL88">
        <v>193128</v>
      </c>
      <c r="HM88">
        <v>83563</v>
      </c>
    </row>
    <row r="89" spans="1:221" x14ac:dyDescent="0.25">
      <c r="A89" t="s">
        <v>1093</v>
      </c>
      <c r="B89">
        <v>-16085021</v>
      </c>
      <c r="C89">
        <v>50216195</v>
      </c>
      <c r="D89">
        <v>7079969</v>
      </c>
      <c r="E89">
        <v>-16085031</v>
      </c>
      <c r="F89">
        <v>50216195</v>
      </c>
      <c r="G89">
        <v>7079969</v>
      </c>
      <c r="H89">
        <v>-16124368</v>
      </c>
      <c r="I89">
        <v>50132686</v>
      </c>
      <c r="J89">
        <v>7079963</v>
      </c>
      <c r="K89">
        <v>1735628</v>
      </c>
      <c r="L89">
        <v>35526682</v>
      </c>
      <c r="M89">
        <v>5838709</v>
      </c>
      <c r="N89">
        <v>1618994</v>
      </c>
      <c r="O89">
        <v>16233026</v>
      </c>
      <c r="P89">
        <v>0</v>
      </c>
      <c r="Q89">
        <v>1325550</v>
      </c>
      <c r="R89">
        <v>16231278</v>
      </c>
      <c r="S89">
        <v>0</v>
      </c>
      <c r="T89">
        <v>1325130</v>
      </c>
      <c r="U89">
        <v>0</v>
      </c>
      <c r="V89">
        <v>0</v>
      </c>
      <c r="W89">
        <v>0</v>
      </c>
      <c r="X89">
        <v>451528</v>
      </c>
      <c r="Y89">
        <v>0</v>
      </c>
      <c r="Z89">
        <v>15157406</v>
      </c>
      <c r="AA89">
        <v>0</v>
      </c>
      <c r="AB89">
        <v>411</v>
      </c>
      <c r="AC89">
        <v>622344</v>
      </c>
      <c r="AD89">
        <v>0</v>
      </c>
      <c r="AE89">
        <v>9</v>
      </c>
      <c r="AF89">
        <v>0</v>
      </c>
      <c r="AG89">
        <v>0</v>
      </c>
      <c r="AH89">
        <v>0</v>
      </c>
      <c r="AI89">
        <v>1</v>
      </c>
      <c r="AJ89">
        <v>0</v>
      </c>
      <c r="AK89">
        <v>0</v>
      </c>
      <c r="AL89">
        <v>0</v>
      </c>
      <c r="AM89">
        <v>0</v>
      </c>
      <c r="AN89">
        <v>0</v>
      </c>
      <c r="AO89">
        <v>0</v>
      </c>
      <c r="AP89">
        <v>1747</v>
      </c>
      <c r="AQ89">
        <v>0</v>
      </c>
      <c r="AR89">
        <v>163629</v>
      </c>
      <c r="AS89">
        <v>-789</v>
      </c>
      <c r="AT89">
        <v>0</v>
      </c>
      <c r="AU89">
        <v>-3</v>
      </c>
      <c r="AV89">
        <v>129482</v>
      </c>
      <c r="AW89">
        <v>0</v>
      </c>
      <c r="AX89">
        <v>1125</v>
      </c>
      <c r="AY89">
        <v>0</v>
      </c>
      <c r="AZ89">
        <v>116634</v>
      </c>
      <c r="BA89">
        <v>19293656</v>
      </c>
      <c r="BB89">
        <v>5838709</v>
      </c>
      <c r="BC89">
        <v>17118061</v>
      </c>
      <c r="BD89">
        <v>5298193</v>
      </c>
      <c r="BE89">
        <v>90971</v>
      </c>
      <c r="BF89">
        <v>27744</v>
      </c>
      <c r="BG89">
        <v>246696</v>
      </c>
      <c r="BH89">
        <v>74692</v>
      </c>
      <c r="BI89">
        <v>897964</v>
      </c>
      <c r="BJ89">
        <v>134695</v>
      </c>
      <c r="BK89">
        <v>59</v>
      </c>
      <c r="BL89">
        <v>2</v>
      </c>
      <c r="BM89">
        <v>37723</v>
      </c>
      <c r="BN89">
        <v>252454</v>
      </c>
      <c r="BO89">
        <v>72631</v>
      </c>
      <c r="BP89">
        <v>0</v>
      </c>
      <c r="BQ89">
        <v>-328</v>
      </c>
      <c r="BR89">
        <v>78262</v>
      </c>
      <c r="BS89">
        <v>523755</v>
      </c>
      <c r="BT89">
        <v>191926</v>
      </c>
      <c r="BU89">
        <v>0</v>
      </c>
      <c r="BV89">
        <v>0</v>
      </c>
      <c r="BW89">
        <v>4</v>
      </c>
      <c r="BX89">
        <v>28</v>
      </c>
      <c r="BY89">
        <v>7</v>
      </c>
      <c r="BZ89">
        <v>0</v>
      </c>
      <c r="CA89">
        <v>0</v>
      </c>
      <c r="CB89">
        <v>0</v>
      </c>
      <c r="CC89">
        <v>973</v>
      </c>
      <c r="CF89">
        <v>0</v>
      </c>
      <c r="CG89">
        <v>163668</v>
      </c>
      <c r="CH89">
        <v>38819</v>
      </c>
      <c r="CI89">
        <v>-19164467</v>
      </c>
      <c r="CJ89">
        <v>33719</v>
      </c>
      <c r="CK89">
        <v>0</v>
      </c>
      <c r="CL89">
        <v>-19156185</v>
      </c>
      <c r="CM89">
        <v>-8282</v>
      </c>
      <c r="CN89">
        <v>33719</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33461</v>
      </c>
      <c r="EE89">
        <v>0</v>
      </c>
      <c r="EF89">
        <v>0</v>
      </c>
      <c r="EG89">
        <v>0</v>
      </c>
      <c r="EH89">
        <v>0</v>
      </c>
      <c r="EI89">
        <v>0</v>
      </c>
      <c r="EJ89">
        <v>0</v>
      </c>
      <c r="EK89">
        <v>0</v>
      </c>
      <c r="EL89">
        <v>255</v>
      </c>
      <c r="EM89">
        <v>0</v>
      </c>
      <c r="EN89">
        <v>0</v>
      </c>
      <c r="EO89">
        <v>0</v>
      </c>
      <c r="EP89">
        <v>0</v>
      </c>
      <c r="EQ89">
        <v>0</v>
      </c>
      <c r="ER89">
        <v>-8282</v>
      </c>
      <c r="ES89">
        <v>0</v>
      </c>
      <c r="ET89">
        <v>0</v>
      </c>
      <c r="EU89">
        <v>0</v>
      </c>
      <c r="EV89">
        <v>0</v>
      </c>
      <c r="EW89">
        <v>0</v>
      </c>
      <c r="EX89">
        <v>0</v>
      </c>
      <c r="EY89">
        <v>0</v>
      </c>
      <c r="EZ89">
        <v>0</v>
      </c>
      <c r="FA89">
        <v>0</v>
      </c>
      <c r="FB89">
        <v>0</v>
      </c>
      <c r="FC89">
        <v>0</v>
      </c>
      <c r="FD89">
        <v>0</v>
      </c>
      <c r="FE89">
        <v>0</v>
      </c>
      <c r="FF89">
        <v>52907</v>
      </c>
      <c r="FG89">
        <v>52907</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8779636</v>
      </c>
      <c r="GI89">
        <v>405655</v>
      </c>
      <c r="GJ89">
        <v>50191</v>
      </c>
      <c r="GK89">
        <v>50191</v>
      </c>
      <c r="GL89">
        <v>0</v>
      </c>
      <c r="GM89">
        <v>0</v>
      </c>
      <c r="GN89">
        <v>40785</v>
      </c>
      <c r="GO89">
        <v>40785</v>
      </c>
      <c r="GP89">
        <v>0</v>
      </c>
      <c r="GQ89">
        <v>0</v>
      </c>
      <c r="GR89">
        <v>0</v>
      </c>
      <c r="GS89">
        <v>0</v>
      </c>
      <c r="GT89">
        <v>6561</v>
      </c>
      <c r="GU89">
        <v>6561</v>
      </c>
      <c r="GV89">
        <v>2</v>
      </c>
      <c r="GW89">
        <v>2</v>
      </c>
      <c r="GX89">
        <v>1976</v>
      </c>
      <c r="GY89">
        <v>1976</v>
      </c>
      <c r="GZ89">
        <v>867</v>
      </c>
      <c r="HA89">
        <v>867</v>
      </c>
      <c r="HB89">
        <v>8104973</v>
      </c>
      <c r="HC89">
        <v>0</v>
      </c>
      <c r="HD89">
        <v>8289578</v>
      </c>
      <c r="HE89">
        <v>0</v>
      </c>
      <c r="HF89">
        <v>-184605</v>
      </c>
      <c r="HG89">
        <v>0</v>
      </c>
      <c r="HH89">
        <v>268826</v>
      </c>
      <c r="HI89">
        <v>0</v>
      </c>
      <c r="HJ89">
        <v>170942</v>
      </c>
      <c r="HK89">
        <v>0</v>
      </c>
      <c r="HL89">
        <v>97884</v>
      </c>
      <c r="HM89">
        <v>0</v>
      </c>
    </row>
    <row r="90" spans="1:221" x14ac:dyDescent="0.25">
      <c r="A90" t="s">
        <v>1094</v>
      </c>
      <c r="B90">
        <v>-2911726</v>
      </c>
      <c r="C90">
        <v>28770242</v>
      </c>
      <c r="D90">
        <v>8071961</v>
      </c>
      <c r="E90">
        <v>-2911792</v>
      </c>
      <c r="F90">
        <v>28770242</v>
      </c>
      <c r="G90">
        <v>8071961</v>
      </c>
      <c r="H90">
        <v>-2928235</v>
      </c>
      <c r="I90">
        <v>28724475</v>
      </c>
      <c r="J90">
        <v>8071961</v>
      </c>
      <c r="K90">
        <v>562499</v>
      </c>
      <c r="L90">
        <v>18980960</v>
      </c>
      <c r="M90">
        <v>5317370</v>
      </c>
      <c r="N90">
        <v>354930</v>
      </c>
      <c r="O90">
        <v>4561248</v>
      </c>
      <c r="P90">
        <v>0</v>
      </c>
      <c r="Q90">
        <v>344288</v>
      </c>
      <c r="R90">
        <v>4561044</v>
      </c>
      <c r="S90">
        <v>0</v>
      </c>
      <c r="T90">
        <v>344080</v>
      </c>
      <c r="U90">
        <v>0</v>
      </c>
      <c r="V90">
        <v>0</v>
      </c>
      <c r="W90">
        <v>0</v>
      </c>
      <c r="X90">
        <v>406447</v>
      </c>
      <c r="Y90">
        <v>0</v>
      </c>
      <c r="Z90">
        <v>4022477</v>
      </c>
      <c r="AA90">
        <v>0</v>
      </c>
      <c r="AB90">
        <v>208</v>
      </c>
      <c r="AC90">
        <v>132120</v>
      </c>
      <c r="AD90">
        <v>0</v>
      </c>
      <c r="AE90">
        <v>0</v>
      </c>
      <c r="AF90">
        <v>0</v>
      </c>
      <c r="AG90">
        <v>0</v>
      </c>
      <c r="AH90">
        <v>612</v>
      </c>
      <c r="AI90">
        <v>204</v>
      </c>
      <c r="AJ90">
        <v>0</v>
      </c>
      <c r="AK90">
        <v>0</v>
      </c>
      <c r="AL90">
        <v>0</v>
      </c>
      <c r="AM90">
        <v>0</v>
      </c>
      <c r="AN90">
        <v>0</v>
      </c>
      <c r="AO90">
        <v>0</v>
      </c>
      <c r="AP90">
        <v>0</v>
      </c>
      <c r="AQ90">
        <v>0</v>
      </c>
      <c r="AR90">
        <v>1267</v>
      </c>
      <c r="AS90">
        <v>5867</v>
      </c>
      <c r="AT90">
        <v>0</v>
      </c>
      <c r="AU90">
        <v>0</v>
      </c>
      <c r="AV90">
        <v>2896</v>
      </c>
      <c r="AW90">
        <v>0</v>
      </c>
      <c r="AX90">
        <v>0</v>
      </c>
      <c r="AY90">
        <v>0</v>
      </c>
      <c r="AZ90">
        <v>207569</v>
      </c>
      <c r="BA90">
        <v>14419712</v>
      </c>
      <c r="BB90">
        <v>5317370</v>
      </c>
      <c r="BC90">
        <v>12326621</v>
      </c>
      <c r="BD90">
        <v>4588166</v>
      </c>
      <c r="BE90">
        <v>46704</v>
      </c>
      <c r="BF90">
        <v>17370</v>
      </c>
      <c r="BG90">
        <v>189139</v>
      </c>
      <c r="BH90">
        <v>73583</v>
      </c>
      <c r="BI90">
        <v>377220</v>
      </c>
      <c r="BJ90">
        <v>71627</v>
      </c>
      <c r="BK90">
        <v>0</v>
      </c>
      <c r="BL90">
        <v>0</v>
      </c>
      <c r="BM90">
        <v>121850</v>
      </c>
      <c r="BN90">
        <v>815456</v>
      </c>
      <c r="BO90">
        <v>319199</v>
      </c>
      <c r="BP90">
        <v>18</v>
      </c>
      <c r="BQ90">
        <v>317</v>
      </c>
      <c r="BR90">
        <v>82637</v>
      </c>
      <c r="BS90">
        <v>553031</v>
      </c>
      <c r="BT90">
        <v>205893</v>
      </c>
      <c r="BU90">
        <v>0</v>
      </c>
      <c r="BV90">
        <v>0</v>
      </c>
      <c r="BW90">
        <v>0</v>
      </c>
      <c r="BX90">
        <v>0</v>
      </c>
      <c r="BY90">
        <v>0</v>
      </c>
      <c r="BZ90">
        <v>0</v>
      </c>
      <c r="CA90">
        <v>0</v>
      </c>
      <c r="CB90">
        <v>0</v>
      </c>
      <c r="CC90">
        <v>2747</v>
      </c>
      <c r="CF90">
        <v>0</v>
      </c>
      <c r="CG90">
        <v>111541</v>
      </c>
      <c r="CH90">
        <v>41532</v>
      </c>
      <c r="CI90">
        <v>-4513780</v>
      </c>
      <c r="CJ90">
        <v>133768</v>
      </c>
      <c r="CK90">
        <v>0</v>
      </c>
      <c r="CL90">
        <v>-3588804</v>
      </c>
      <c r="CM90">
        <v>-924976</v>
      </c>
      <c r="CN90">
        <v>133768</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133894</v>
      </c>
      <c r="EE90">
        <v>0</v>
      </c>
      <c r="EF90">
        <v>0</v>
      </c>
      <c r="EG90">
        <v>0</v>
      </c>
      <c r="EH90">
        <v>0</v>
      </c>
      <c r="EI90">
        <v>0</v>
      </c>
      <c r="EJ90">
        <v>0</v>
      </c>
      <c r="EK90">
        <v>0</v>
      </c>
      <c r="EL90">
        <v>0</v>
      </c>
      <c r="EM90">
        <v>0</v>
      </c>
      <c r="EN90">
        <v>0</v>
      </c>
      <c r="EO90">
        <v>0</v>
      </c>
      <c r="EP90">
        <v>0</v>
      </c>
      <c r="EQ90">
        <v>-11</v>
      </c>
      <c r="ER90">
        <v>-276109</v>
      </c>
      <c r="ES90">
        <v>0</v>
      </c>
      <c r="ET90">
        <v>-648814</v>
      </c>
      <c r="EU90">
        <v>0</v>
      </c>
      <c r="EV90">
        <v>0</v>
      </c>
      <c r="EW90">
        <v>0</v>
      </c>
      <c r="EX90">
        <v>0</v>
      </c>
      <c r="EY90">
        <v>0</v>
      </c>
      <c r="EZ90">
        <v>0</v>
      </c>
      <c r="FA90">
        <v>0</v>
      </c>
      <c r="FB90">
        <v>0</v>
      </c>
      <c r="FC90">
        <v>0</v>
      </c>
      <c r="FD90">
        <v>0</v>
      </c>
      <c r="FE90">
        <v>0</v>
      </c>
      <c r="FF90">
        <v>17051</v>
      </c>
      <c r="FG90">
        <v>17051</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2825915</v>
      </c>
      <c r="GI90">
        <v>653048</v>
      </c>
      <c r="GJ90">
        <v>38016</v>
      </c>
      <c r="GK90">
        <v>38016</v>
      </c>
      <c r="GL90">
        <v>0</v>
      </c>
      <c r="GM90">
        <v>0</v>
      </c>
      <c r="GN90">
        <v>30838</v>
      </c>
      <c r="GO90">
        <v>30838</v>
      </c>
      <c r="GP90">
        <v>0</v>
      </c>
      <c r="GQ90">
        <v>0</v>
      </c>
      <c r="GR90">
        <v>0</v>
      </c>
      <c r="GS90">
        <v>0</v>
      </c>
      <c r="GT90">
        <v>35</v>
      </c>
      <c r="GU90">
        <v>35</v>
      </c>
      <c r="GV90">
        <v>-188</v>
      </c>
      <c r="GW90">
        <v>-188</v>
      </c>
      <c r="GX90">
        <v>3264</v>
      </c>
      <c r="GY90">
        <v>3264</v>
      </c>
      <c r="GZ90">
        <v>4067</v>
      </c>
      <c r="HA90">
        <v>4067</v>
      </c>
      <c r="HB90">
        <v>2473369</v>
      </c>
      <c r="HC90">
        <v>494674</v>
      </c>
      <c r="HD90">
        <v>2373990</v>
      </c>
      <c r="HE90">
        <v>474798</v>
      </c>
      <c r="HF90">
        <v>99379</v>
      </c>
      <c r="HG90">
        <v>19876</v>
      </c>
      <c r="HH90">
        <v>194172</v>
      </c>
      <c r="HI90">
        <v>0</v>
      </c>
      <c r="HJ90">
        <v>89697</v>
      </c>
      <c r="HK90">
        <v>0</v>
      </c>
      <c r="HL90">
        <v>104475</v>
      </c>
      <c r="HM90">
        <v>0</v>
      </c>
    </row>
    <row r="91" spans="1:221" x14ac:dyDescent="0.25">
      <c r="A91" t="s">
        <v>1095</v>
      </c>
      <c r="B91">
        <v>-11252326</v>
      </c>
      <c r="C91">
        <v>20555372</v>
      </c>
      <c r="D91">
        <v>2989346</v>
      </c>
      <c r="E91">
        <v>-11252326</v>
      </c>
      <c r="F91">
        <v>20555372</v>
      </c>
      <c r="G91">
        <v>2989346</v>
      </c>
      <c r="H91">
        <v>-11286436</v>
      </c>
      <c r="I91">
        <v>20519790</v>
      </c>
      <c r="J91">
        <v>2989330</v>
      </c>
      <c r="K91">
        <v>409584</v>
      </c>
      <c r="L91">
        <v>13655908</v>
      </c>
      <c r="M91">
        <v>2235747</v>
      </c>
      <c r="N91">
        <v>346450</v>
      </c>
      <c r="O91">
        <v>6131135</v>
      </c>
      <c r="P91">
        <v>0</v>
      </c>
      <c r="Q91">
        <v>328377</v>
      </c>
      <c r="R91">
        <v>6131135</v>
      </c>
      <c r="S91">
        <v>0</v>
      </c>
      <c r="T91">
        <v>328377</v>
      </c>
      <c r="U91">
        <v>0</v>
      </c>
      <c r="V91">
        <v>0</v>
      </c>
      <c r="W91">
        <v>0</v>
      </c>
      <c r="X91">
        <v>2746</v>
      </c>
      <c r="Y91">
        <v>0</v>
      </c>
      <c r="Z91">
        <v>6126542</v>
      </c>
      <c r="AA91">
        <v>0</v>
      </c>
      <c r="AB91">
        <v>0</v>
      </c>
      <c r="AC91">
        <v>1847</v>
      </c>
      <c r="AD91">
        <v>0</v>
      </c>
      <c r="AE91">
        <v>0</v>
      </c>
      <c r="AF91">
        <v>0</v>
      </c>
      <c r="AG91">
        <v>0</v>
      </c>
      <c r="AH91">
        <v>0</v>
      </c>
      <c r="AI91">
        <v>0</v>
      </c>
      <c r="AJ91">
        <v>0</v>
      </c>
      <c r="AK91">
        <v>0</v>
      </c>
      <c r="AL91">
        <v>0</v>
      </c>
      <c r="AM91">
        <v>0</v>
      </c>
      <c r="AN91">
        <v>0</v>
      </c>
      <c r="AO91">
        <v>0</v>
      </c>
      <c r="AP91">
        <v>0</v>
      </c>
      <c r="AQ91">
        <v>0</v>
      </c>
      <c r="AR91">
        <v>-413</v>
      </c>
      <c r="AS91">
        <v>18486</v>
      </c>
      <c r="AT91">
        <v>0</v>
      </c>
      <c r="AU91">
        <v>0</v>
      </c>
      <c r="AV91">
        <v>0</v>
      </c>
      <c r="AW91">
        <v>0</v>
      </c>
      <c r="AX91">
        <v>0</v>
      </c>
      <c r="AY91">
        <v>0</v>
      </c>
      <c r="AZ91">
        <v>63134</v>
      </c>
      <c r="BA91">
        <v>7524773</v>
      </c>
      <c r="BB91">
        <v>2235747</v>
      </c>
      <c r="BC91">
        <v>6825373</v>
      </c>
      <c r="BD91">
        <v>2047612</v>
      </c>
      <c r="BE91">
        <v>19754</v>
      </c>
      <c r="BF91">
        <v>5926</v>
      </c>
      <c r="BG91">
        <v>20218</v>
      </c>
      <c r="BH91">
        <v>6066</v>
      </c>
      <c r="BI91">
        <v>203959</v>
      </c>
      <c r="BJ91">
        <v>30594</v>
      </c>
      <c r="BK91">
        <v>0</v>
      </c>
      <c r="BL91">
        <v>0</v>
      </c>
      <c r="BM91">
        <v>12081</v>
      </c>
      <c r="BN91">
        <v>80849</v>
      </c>
      <c r="BO91">
        <v>26020</v>
      </c>
      <c r="BP91">
        <v>0</v>
      </c>
      <c r="BQ91">
        <v>305</v>
      </c>
      <c r="BR91">
        <v>48878</v>
      </c>
      <c r="BS91">
        <v>327109</v>
      </c>
      <c r="BT91">
        <v>105276</v>
      </c>
      <c r="BU91">
        <v>0</v>
      </c>
      <c r="BV91">
        <v>0</v>
      </c>
      <c r="BW91">
        <v>0</v>
      </c>
      <c r="BX91">
        <v>0</v>
      </c>
      <c r="BY91">
        <v>0</v>
      </c>
      <c r="BZ91">
        <v>0</v>
      </c>
      <c r="CA91">
        <v>0</v>
      </c>
      <c r="CB91">
        <v>0</v>
      </c>
      <c r="CC91">
        <v>1870</v>
      </c>
      <c r="CF91">
        <v>0</v>
      </c>
      <c r="CG91">
        <v>47511</v>
      </c>
      <c r="CH91">
        <v>14253</v>
      </c>
      <c r="CI91">
        <v>-13435369</v>
      </c>
      <c r="CJ91">
        <v>-5406</v>
      </c>
      <c r="CK91">
        <v>0</v>
      </c>
      <c r="CL91">
        <v>-13397027</v>
      </c>
      <c r="CM91">
        <v>-38342</v>
      </c>
      <c r="CN91">
        <v>-5406</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2553</v>
      </c>
      <c r="EE91">
        <v>0</v>
      </c>
      <c r="EF91">
        <v>0</v>
      </c>
      <c r="EG91">
        <v>0</v>
      </c>
      <c r="EH91">
        <v>0</v>
      </c>
      <c r="EI91">
        <v>0</v>
      </c>
      <c r="EJ91">
        <v>0</v>
      </c>
      <c r="EK91">
        <v>0</v>
      </c>
      <c r="EL91">
        <v>0</v>
      </c>
      <c r="EM91">
        <v>0</v>
      </c>
      <c r="EN91">
        <v>0</v>
      </c>
      <c r="EO91">
        <v>0</v>
      </c>
      <c r="EP91">
        <v>0</v>
      </c>
      <c r="EQ91">
        <v>0</v>
      </c>
      <c r="ER91">
        <v>-29821</v>
      </c>
      <c r="ES91">
        <v>0</v>
      </c>
      <c r="ET91">
        <v>-5854</v>
      </c>
      <c r="EU91">
        <v>0</v>
      </c>
      <c r="EV91">
        <v>0</v>
      </c>
      <c r="EW91">
        <v>0</v>
      </c>
      <c r="EX91">
        <v>0</v>
      </c>
      <c r="EY91">
        <v>0</v>
      </c>
      <c r="EZ91">
        <v>0</v>
      </c>
      <c r="FA91">
        <v>0</v>
      </c>
      <c r="FB91">
        <v>0</v>
      </c>
      <c r="FC91">
        <v>0</v>
      </c>
      <c r="FD91">
        <v>0</v>
      </c>
      <c r="FE91">
        <v>0</v>
      </c>
      <c r="FF91">
        <v>55829</v>
      </c>
      <c r="FG91">
        <v>55829</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2951103</v>
      </c>
      <c r="GI91">
        <v>23590</v>
      </c>
      <c r="GJ91">
        <v>-59</v>
      </c>
      <c r="GK91">
        <v>-59</v>
      </c>
      <c r="GL91">
        <v>0</v>
      </c>
      <c r="GM91">
        <v>0</v>
      </c>
      <c r="GN91">
        <v>-26</v>
      </c>
      <c r="GO91">
        <v>-26</v>
      </c>
      <c r="GP91">
        <v>0</v>
      </c>
      <c r="GQ91">
        <v>0</v>
      </c>
      <c r="GR91">
        <v>0</v>
      </c>
      <c r="GS91">
        <v>0</v>
      </c>
      <c r="GT91">
        <v>-33</v>
      </c>
      <c r="GU91">
        <v>-33</v>
      </c>
      <c r="GV91">
        <v>0</v>
      </c>
      <c r="GW91">
        <v>0</v>
      </c>
      <c r="GX91">
        <v>0</v>
      </c>
      <c r="GY91">
        <v>0</v>
      </c>
      <c r="GZ91">
        <v>0</v>
      </c>
      <c r="HA91">
        <v>0</v>
      </c>
      <c r="HB91">
        <v>2783321</v>
      </c>
      <c r="HC91">
        <v>0</v>
      </c>
      <c r="HD91">
        <v>2782104</v>
      </c>
      <c r="HE91">
        <v>0</v>
      </c>
      <c r="HF91">
        <v>1217</v>
      </c>
      <c r="HG91">
        <v>0</v>
      </c>
      <c r="HH91">
        <v>144155</v>
      </c>
      <c r="HI91">
        <v>0</v>
      </c>
      <c r="HJ91">
        <v>126082</v>
      </c>
      <c r="HK91">
        <v>0</v>
      </c>
      <c r="HL91">
        <v>18073</v>
      </c>
      <c r="HM91">
        <v>0</v>
      </c>
    </row>
    <row r="92" spans="1:221" x14ac:dyDescent="0.25">
      <c r="A92" t="s">
        <v>1096</v>
      </c>
      <c r="B92">
        <v>106931429</v>
      </c>
      <c r="C92">
        <v>113217659</v>
      </c>
      <c r="D92">
        <v>13111010</v>
      </c>
      <c r="E92">
        <v>106931363</v>
      </c>
      <c r="F92">
        <v>113217659</v>
      </c>
      <c r="G92">
        <v>13111010</v>
      </c>
      <c r="H92">
        <v>106670442</v>
      </c>
      <c r="I92">
        <v>113141036</v>
      </c>
      <c r="J92">
        <v>13111008</v>
      </c>
      <c r="K92">
        <v>91015750</v>
      </c>
      <c r="L92">
        <v>98826475</v>
      </c>
      <c r="M92">
        <v>6726409</v>
      </c>
      <c r="N92">
        <v>90824471</v>
      </c>
      <c r="O92">
        <v>79549532</v>
      </c>
      <c r="P92">
        <v>0</v>
      </c>
      <c r="Q92">
        <v>1598797</v>
      </c>
      <c r="R92">
        <v>14408977</v>
      </c>
      <c r="S92">
        <v>0</v>
      </c>
      <c r="T92">
        <v>1598797</v>
      </c>
      <c r="U92">
        <v>0</v>
      </c>
      <c r="V92">
        <v>0</v>
      </c>
      <c r="W92">
        <v>0</v>
      </c>
      <c r="X92">
        <v>243798</v>
      </c>
      <c r="Y92">
        <v>0</v>
      </c>
      <c r="Z92">
        <v>14161490</v>
      </c>
      <c r="AA92">
        <v>0</v>
      </c>
      <c r="AB92">
        <v>0</v>
      </c>
      <c r="AC92">
        <v>3689</v>
      </c>
      <c r="AD92">
        <v>0</v>
      </c>
      <c r="AE92">
        <v>0</v>
      </c>
      <c r="AF92">
        <v>0</v>
      </c>
      <c r="AG92">
        <v>0</v>
      </c>
      <c r="AH92">
        <v>88552023</v>
      </c>
      <c r="AI92">
        <v>65140555</v>
      </c>
      <c r="AJ92">
        <v>0</v>
      </c>
      <c r="AK92">
        <v>0</v>
      </c>
      <c r="AL92">
        <v>14787</v>
      </c>
      <c r="AM92">
        <v>0</v>
      </c>
      <c r="AN92">
        <v>0</v>
      </c>
      <c r="AO92">
        <v>0</v>
      </c>
      <c r="AP92">
        <v>0</v>
      </c>
      <c r="AQ92">
        <v>0</v>
      </c>
      <c r="AR92">
        <v>621403</v>
      </c>
      <c r="AS92">
        <v>31234</v>
      </c>
      <c r="AT92">
        <v>4516</v>
      </c>
      <c r="AU92">
        <v>-85</v>
      </c>
      <c r="AV92">
        <v>0</v>
      </c>
      <c r="AW92">
        <v>1796</v>
      </c>
      <c r="AX92">
        <v>0</v>
      </c>
      <c r="AY92">
        <v>0</v>
      </c>
      <c r="AZ92">
        <v>191279</v>
      </c>
      <c r="BA92">
        <v>19276943</v>
      </c>
      <c r="BB92">
        <v>6726409</v>
      </c>
      <c r="BC92">
        <v>17116271</v>
      </c>
      <c r="BD92">
        <v>5990695</v>
      </c>
      <c r="BE92">
        <v>160044</v>
      </c>
      <c r="BF92">
        <v>56015</v>
      </c>
      <c r="BG92">
        <v>164142</v>
      </c>
      <c r="BH92">
        <v>57450</v>
      </c>
      <c r="BI92">
        <v>383478</v>
      </c>
      <c r="BJ92">
        <v>76696</v>
      </c>
      <c r="BK92">
        <v>0</v>
      </c>
      <c r="BL92">
        <v>0</v>
      </c>
      <c r="BM92">
        <v>77776</v>
      </c>
      <c r="BN92">
        <v>520501</v>
      </c>
      <c r="BO92">
        <v>197432</v>
      </c>
      <c r="BP92">
        <v>-12</v>
      </c>
      <c r="BQ92">
        <v>460</v>
      </c>
      <c r="BR92">
        <v>110854</v>
      </c>
      <c r="BS92">
        <v>741869</v>
      </c>
      <c r="BT92">
        <v>281398</v>
      </c>
      <c r="BU92">
        <v>0</v>
      </c>
      <c r="BV92">
        <v>0</v>
      </c>
      <c r="BW92">
        <v>0</v>
      </c>
      <c r="BX92">
        <v>0</v>
      </c>
      <c r="BY92">
        <v>0</v>
      </c>
      <c r="BZ92">
        <v>0</v>
      </c>
      <c r="CA92">
        <v>0</v>
      </c>
      <c r="CB92">
        <v>0</v>
      </c>
      <c r="CC92">
        <v>2201</v>
      </c>
      <c r="CF92">
        <v>0</v>
      </c>
      <c r="CG92">
        <v>190638</v>
      </c>
      <c r="CH92">
        <v>66723</v>
      </c>
      <c r="CI92">
        <v>-13648132</v>
      </c>
      <c r="CJ92">
        <v>194185</v>
      </c>
      <c r="CK92">
        <v>0</v>
      </c>
      <c r="CL92">
        <v>-12411618</v>
      </c>
      <c r="CM92">
        <v>-1236514</v>
      </c>
      <c r="CN92">
        <v>194185</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8435</v>
      </c>
      <c r="DN92">
        <v>25170</v>
      </c>
      <c r="DO92">
        <v>0</v>
      </c>
      <c r="DP92">
        <v>0</v>
      </c>
      <c r="DQ92">
        <v>0</v>
      </c>
      <c r="DR92">
        <v>0</v>
      </c>
      <c r="DS92">
        <v>0</v>
      </c>
      <c r="DT92">
        <v>0</v>
      </c>
      <c r="DU92">
        <v>0</v>
      </c>
      <c r="DV92">
        <v>0</v>
      </c>
      <c r="DW92">
        <v>0</v>
      </c>
      <c r="DX92">
        <v>0</v>
      </c>
      <c r="DY92">
        <v>0</v>
      </c>
      <c r="DZ92">
        <v>0</v>
      </c>
      <c r="EA92">
        <v>0</v>
      </c>
      <c r="EB92">
        <v>0</v>
      </c>
      <c r="EC92">
        <v>0</v>
      </c>
      <c r="ED92">
        <v>169015</v>
      </c>
      <c r="EE92">
        <v>0</v>
      </c>
      <c r="EF92">
        <v>0</v>
      </c>
      <c r="EG92">
        <v>0</v>
      </c>
      <c r="EH92">
        <v>0</v>
      </c>
      <c r="EI92">
        <v>0</v>
      </c>
      <c r="EJ92">
        <v>0</v>
      </c>
      <c r="EK92">
        <v>0</v>
      </c>
      <c r="EL92">
        <v>0</v>
      </c>
      <c r="EM92">
        <v>0</v>
      </c>
      <c r="EN92">
        <v>0</v>
      </c>
      <c r="EO92">
        <v>0</v>
      </c>
      <c r="EP92">
        <v>0</v>
      </c>
      <c r="EQ92">
        <v>0</v>
      </c>
      <c r="ER92">
        <v>-478691</v>
      </c>
      <c r="ES92">
        <v>0</v>
      </c>
      <c r="ET92">
        <v>-766258</v>
      </c>
      <c r="EU92">
        <v>0</v>
      </c>
      <c r="EV92">
        <v>0</v>
      </c>
      <c r="EW92">
        <v>0</v>
      </c>
      <c r="EX92">
        <v>0</v>
      </c>
      <c r="EY92">
        <v>0</v>
      </c>
      <c r="EZ92">
        <v>0</v>
      </c>
      <c r="FA92">
        <v>0</v>
      </c>
      <c r="FB92">
        <v>0</v>
      </c>
      <c r="FC92">
        <v>0</v>
      </c>
      <c r="FD92">
        <v>0</v>
      </c>
      <c r="FE92">
        <v>0</v>
      </c>
      <c r="FF92">
        <v>86774</v>
      </c>
      <c r="FG92">
        <v>86774</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7252182</v>
      </c>
      <c r="GI92">
        <v>2001586</v>
      </c>
      <c r="GJ92">
        <v>28995</v>
      </c>
      <c r="GK92">
        <v>28995</v>
      </c>
      <c r="GL92">
        <v>0</v>
      </c>
      <c r="GM92">
        <v>0</v>
      </c>
      <c r="GN92">
        <v>28995</v>
      </c>
      <c r="GO92">
        <v>28995</v>
      </c>
      <c r="GP92">
        <v>0</v>
      </c>
      <c r="GQ92">
        <v>0</v>
      </c>
      <c r="GR92">
        <v>0</v>
      </c>
      <c r="GS92">
        <v>0</v>
      </c>
      <c r="GT92">
        <v>0</v>
      </c>
      <c r="GU92">
        <v>0</v>
      </c>
      <c r="GV92">
        <v>0</v>
      </c>
      <c r="GW92">
        <v>0</v>
      </c>
      <c r="GX92">
        <v>0</v>
      </c>
      <c r="GY92">
        <v>0</v>
      </c>
      <c r="GZ92">
        <v>0</v>
      </c>
      <c r="HA92">
        <v>0</v>
      </c>
      <c r="HB92">
        <v>6583852</v>
      </c>
      <c r="HC92">
        <v>1333582</v>
      </c>
      <c r="HD92">
        <v>4445275</v>
      </c>
      <c r="HE92">
        <v>1333582</v>
      </c>
      <c r="HF92">
        <v>2138577</v>
      </c>
      <c r="HG92">
        <v>0</v>
      </c>
      <c r="HH92">
        <v>271829</v>
      </c>
      <c r="HI92">
        <v>271829</v>
      </c>
      <c r="HJ92">
        <v>172705</v>
      </c>
      <c r="HK92">
        <v>172705</v>
      </c>
      <c r="HL92">
        <v>99124</v>
      </c>
      <c r="HM92">
        <v>99124</v>
      </c>
    </row>
    <row r="93" spans="1:221" x14ac:dyDescent="0.25">
      <c r="A93" t="s">
        <v>1097</v>
      </c>
      <c r="B93">
        <v>415790</v>
      </c>
      <c r="C93">
        <v>40359074</v>
      </c>
      <c r="D93">
        <v>6862401</v>
      </c>
      <c r="E93">
        <v>415760</v>
      </c>
      <c r="F93">
        <v>40359074</v>
      </c>
      <c r="G93">
        <v>6862401</v>
      </c>
      <c r="H93">
        <v>385964</v>
      </c>
      <c r="I93">
        <v>40295244</v>
      </c>
      <c r="J93">
        <v>6862398</v>
      </c>
      <c r="K93">
        <v>2481898</v>
      </c>
      <c r="L93">
        <v>30872503</v>
      </c>
      <c r="M93">
        <v>5244497</v>
      </c>
      <c r="N93">
        <v>2401669</v>
      </c>
      <c r="O93">
        <v>13275803</v>
      </c>
      <c r="P93">
        <v>0</v>
      </c>
      <c r="Q93">
        <v>627365</v>
      </c>
      <c r="R93">
        <v>13275083</v>
      </c>
      <c r="S93">
        <v>0</v>
      </c>
      <c r="T93">
        <v>627365</v>
      </c>
      <c r="U93">
        <v>0</v>
      </c>
      <c r="V93">
        <v>0</v>
      </c>
      <c r="W93">
        <v>0</v>
      </c>
      <c r="X93">
        <v>224872</v>
      </c>
      <c r="Y93">
        <v>0</v>
      </c>
      <c r="Z93">
        <v>12420898</v>
      </c>
      <c r="AA93">
        <v>0</v>
      </c>
      <c r="AB93">
        <v>0</v>
      </c>
      <c r="AC93">
        <v>629313</v>
      </c>
      <c r="AD93">
        <v>0</v>
      </c>
      <c r="AE93">
        <v>0</v>
      </c>
      <c r="AF93">
        <v>0</v>
      </c>
      <c r="AG93">
        <v>0</v>
      </c>
      <c r="AH93">
        <v>0</v>
      </c>
      <c r="AI93">
        <v>0</v>
      </c>
      <c r="AJ93">
        <v>0</v>
      </c>
      <c r="AK93">
        <v>0</v>
      </c>
      <c r="AL93">
        <v>0</v>
      </c>
      <c r="AM93">
        <v>720</v>
      </c>
      <c r="AN93">
        <v>0</v>
      </c>
      <c r="AO93">
        <v>0</v>
      </c>
      <c r="AP93">
        <v>0</v>
      </c>
      <c r="AQ93">
        <v>0</v>
      </c>
      <c r="AR93">
        <v>-4917</v>
      </c>
      <c r="AS93">
        <v>5063</v>
      </c>
      <c r="AT93">
        <v>1774158</v>
      </c>
      <c r="AU93">
        <v>0</v>
      </c>
      <c r="AV93">
        <v>0</v>
      </c>
      <c r="AW93">
        <v>0</v>
      </c>
      <c r="AX93">
        <v>0</v>
      </c>
      <c r="AY93">
        <v>0</v>
      </c>
      <c r="AZ93">
        <v>80229</v>
      </c>
      <c r="BA93">
        <v>17596700</v>
      </c>
      <c r="BB93">
        <v>5244497</v>
      </c>
      <c r="BC93">
        <v>16030863</v>
      </c>
      <c r="BD93">
        <v>4749022</v>
      </c>
      <c r="BE93">
        <v>108637</v>
      </c>
      <c r="BF93">
        <v>27691</v>
      </c>
      <c r="BG93">
        <v>172089</v>
      </c>
      <c r="BH93">
        <v>48725</v>
      </c>
      <c r="BI93">
        <v>599429</v>
      </c>
      <c r="BJ93">
        <v>314041</v>
      </c>
      <c r="BK93">
        <v>5</v>
      </c>
      <c r="BL93">
        <v>1</v>
      </c>
      <c r="BM93">
        <v>20137</v>
      </c>
      <c r="BN93">
        <v>134763</v>
      </c>
      <c r="BO93">
        <v>20137</v>
      </c>
      <c r="BP93">
        <v>0</v>
      </c>
      <c r="BQ93">
        <v>180</v>
      </c>
      <c r="BR93">
        <v>59921</v>
      </c>
      <c r="BS93">
        <v>401011</v>
      </c>
      <c r="BT93">
        <v>59921</v>
      </c>
      <c r="BU93">
        <v>0</v>
      </c>
      <c r="BV93">
        <v>0</v>
      </c>
      <c r="BW93">
        <v>0</v>
      </c>
      <c r="BX93">
        <v>0</v>
      </c>
      <c r="BY93">
        <v>0</v>
      </c>
      <c r="BZ93">
        <v>0</v>
      </c>
      <c r="CA93">
        <v>0</v>
      </c>
      <c r="CB93">
        <v>0</v>
      </c>
      <c r="CC93">
        <v>-9</v>
      </c>
      <c r="CF93">
        <v>0</v>
      </c>
      <c r="CG93">
        <v>149903</v>
      </c>
      <c r="CH93">
        <v>24959</v>
      </c>
      <c r="CI93">
        <v>-4400056</v>
      </c>
      <c r="CJ93">
        <v>17564</v>
      </c>
      <c r="CK93">
        <v>8794</v>
      </c>
      <c r="CL93">
        <v>-4392156</v>
      </c>
      <c r="CM93">
        <v>-7900</v>
      </c>
      <c r="CN93">
        <v>17564</v>
      </c>
      <c r="CO93">
        <v>8794</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17588</v>
      </c>
      <c r="EE93">
        <v>8794</v>
      </c>
      <c r="EF93">
        <v>0</v>
      </c>
      <c r="EG93">
        <v>0</v>
      </c>
      <c r="EH93">
        <v>0</v>
      </c>
      <c r="EI93">
        <v>0</v>
      </c>
      <c r="EJ93">
        <v>0</v>
      </c>
      <c r="EK93">
        <v>0</v>
      </c>
      <c r="EL93">
        <v>0</v>
      </c>
      <c r="EM93">
        <v>0</v>
      </c>
      <c r="EN93">
        <v>0</v>
      </c>
      <c r="EO93">
        <v>0</v>
      </c>
      <c r="EP93">
        <v>0</v>
      </c>
      <c r="EQ93">
        <v>0</v>
      </c>
      <c r="ER93">
        <v>-7892</v>
      </c>
      <c r="ES93">
        <v>0</v>
      </c>
      <c r="ET93">
        <v>0</v>
      </c>
      <c r="EU93">
        <v>0</v>
      </c>
      <c r="EV93">
        <v>0</v>
      </c>
      <c r="EW93">
        <v>0</v>
      </c>
      <c r="EX93">
        <v>0</v>
      </c>
      <c r="EY93">
        <v>0</v>
      </c>
      <c r="EZ93">
        <v>0</v>
      </c>
      <c r="FA93">
        <v>0</v>
      </c>
      <c r="FB93">
        <v>0</v>
      </c>
      <c r="FC93">
        <v>0</v>
      </c>
      <c r="FD93">
        <v>0</v>
      </c>
      <c r="FE93">
        <v>0</v>
      </c>
      <c r="FF93">
        <v>66897</v>
      </c>
      <c r="FG93">
        <v>66897</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4816386</v>
      </c>
      <c r="GI93">
        <v>267493</v>
      </c>
      <c r="GJ93">
        <v>38485</v>
      </c>
      <c r="GK93">
        <v>38485</v>
      </c>
      <c r="GL93">
        <v>0</v>
      </c>
      <c r="GM93">
        <v>0</v>
      </c>
      <c r="GN93">
        <v>26196</v>
      </c>
      <c r="GO93">
        <v>26196</v>
      </c>
      <c r="GP93">
        <v>0</v>
      </c>
      <c r="GQ93">
        <v>0</v>
      </c>
      <c r="GR93">
        <v>0</v>
      </c>
      <c r="GS93">
        <v>0</v>
      </c>
      <c r="GT93">
        <v>2368</v>
      </c>
      <c r="GU93">
        <v>2368</v>
      </c>
      <c r="GV93">
        <v>0</v>
      </c>
      <c r="GW93">
        <v>0</v>
      </c>
      <c r="GX93">
        <v>2664</v>
      </c>
      <c r="GY93">
        <v>2664</v>
      </c>
      <c r="GZ93">
        <v>7257</v>
      </c>
      <c r="HA93">
        <v>7257</v>
      </c>
      <c r="HB93">
        <v>4340628</v>
      </c>
      <c r="HC93">
        <v>0</v>
      </c>
      <c r="HD93">
        <v>4338376</v>
      </c>
      <c r="HE93">
        <v>0</v>
      </c>
      <c r="HF93">
        <v>2252</v>
      </c>
      <c r="HG93">
        <v>0</v>
      </c>
      <c r="HH93">
        <v>207411</v>
      </c>
      <c r="HI93">
        <v>0</v>
      </c>
      <c r="HJ93">
        <v>106851</v>
      </c>
      <c r="HK93">
        <v>0</v>
      </c>
      <c r="HL93">
        <v>100560</v>
      </c>
      <c r="HM93">
        <v>0</v>
      </c>
    </row>
    <row r="94" spans="1:221" x14ac:dyDescent="0.25">
      <c r="A94" t="s">
        <v>1098</v>
      </c>
      <c r="B94">
        <v>322663</v>
      </c>
      <c r="C94">
        <v>5838903</v>
      </c>
      <c r="D94">
        <v>840079</v>
      </c>
      <c r="E94">
        <v>322656</v>
      </c>
      <c r="F94">
        <v>5838903</v>
      </c>
      <c r="G94">
        <v>840079</v>
      </c>
      <c r="H94">
        <v>319241</v>
      </c>
      <c r="I94">
        <v>5831849</v>
      </c>
      <c r="J94">
        <v>840078</v>
      </c>
      <c r="K94">
        <v>455648</v>
      </c>
      <c r="L94">
        <v>3672754</v>
      </c>
      <c r="M94">
        <v>775642</v>
      </c>
      <c r="N94">
        <v>451293</v>
      </c>
      <c r="O94">
        <v>1074045</v>
      </c>
      <c r="P94">
        <v>0</v>
      </c>
      <c r="Q94">
        <v>7831</v>
      </c>
      <c r="R94">
        <v>1074045</v>
      </c>
      <c r="S94">
        <v>0</v>
      </c>
      <c r="T94">
        <v>7831</v>
      </c>
      <c r="U94">
        <v>0</v>
      </c>
      <c r="V94">
        <v>0</v>
      </c>
      <c r="W94">
        <v>0</v>
      </c>
      <c r="X94">
        <v>8615</v>
      </c>
      <c r="Y94">
        <v>0</v>
      </c>
      <c r="Z94">
        <v>1065682</v>
      </c>
      <c r="AA94">
        <v>0</v>
      </c>
      <c r="AB94">
        <v>0</v>
      </c>
      <c r="AC94">
        <v>-252</v>
      </c>
      <c r="AD94">
        <v>0</v>
      </c>
      <c r="AE94">
        <v>0</v>
      </c>
      <c r="AF94">
        <v>0</v>
      </c>
      <c r="AG94">
        <v>0</v>
      </c>
      <c r="AH94">
        <v>0</v>
      </c>
      <c r="AI94">
        <v>0</v>
      </c>
      <c r="AJ94">
        <v>0</v>
      </c>
      <c r="AK94">
        <v>0</v>
      </c>
      <c r="AL94">
        <v>0</v>
      </c>
      <c r="AM94">
        <v>0</v>
      </c>
      <c r="AN94">
        <v>0</v>
      </c>
      <c r="AO94">
        <v>0</v>
      </c>
      <c r="AP94">
        <v>0</v>
      </c>
      <c r="AQ94">
        <v>0</v>
      </c>
      <c r="AR94">
        <v>310</v>
      </c>
      <c r="AS94">
        <v>44</v>
      </c>
      <c r="AT94">
        <v>443108</v>
      </c>
      <c r="AU94">
        <v>0</v>
      </c>
      <c r="AV94">
        <v>0</v>
      </c>
      <c r="AW94">
        <v>0</v>
      </c>
      <c r="AX94">
        <v>0</v>
      </c>
      <c r="AY94">
        <v>0</v>
      </c>
      <c r="AZ94">
        <v>4355</v>
      </c>
      <c r="BA94">
        <v>2598709</v>
      </c>
      <c r="BB94">
        <v>775642</v>
      </c>
      <c r="BC94">
        <v>2492972</v>
      </c>
      <c r="BD94">
        <v>747891</v>
      </c>
      <c r="BE94">
        <v>7053</v>
      </c>
      <c r="BF94">
        <v>2116</v>
      </c>
      <c r="BG94">
        <v>30077</v>
      </c>
      <c r="BH94">
        <v>9023</v>
      </c>
      <c r="BI94">
        <v>30761</v>
      </c>
      <c r="BJ94">
        <v>4614</v>
      </c>
      <c r="BK94">
        <v>0</v>
      </c>
      <c r="BL94">
        <v>0</v>
      </c>
      <c r="BM94">
        <v>888</v>
      </c>
      <c r="BN94">
        <v>5940</v>
      </c>
      <c r="BO94">
        <v>1912</v>
      </c>
      <c r="BP94">
        <v>0</v>
      </c>
      <c r="BQ94">
        <v>0</v>
      </c>
      <c r="BR94">
        <v>3519</v>
      </c>
      <c r="BS94">
        <v>23549</v>
      </c>
      <c r="BT94">
        <v>7579</v>
      </c>
      <c r="BU94">
        <v>0</v>
      </c>
      <c r="BV94">
        <v>0</v>
      </c>
      <c r="BW94">
        <v>0</v>
      </c>
      <c r="BX94">
        <v>0</v>
      </c>
      <c r="BY94">
        <v>0</v>
      </c>
      <c r="BZ94">
        <v>0</v>
      </c>
      <c r="CA94">
        <v>0</v>
      </c>
      <c r="CB94">
        <v>0</v>
      </c>
      <c r="CC94">
        <v>-52</v>
      </c>
      <c r="CF94">
        <v>0</v>
      </c>
      <c r="CG94">
        <v>8357</v>
      </c>
      <c r="CH94">
        <v>2507</v>
      </c>
      <c r="CI94">
        <v>-518412</v>
      </c>
      <c r="CJ94">
        <v>2373</v>
      </c>
      <c r="CK94">
        <v>0</v>
      </c>
      <c r="CL94">
        <v>-518412</v>
      </c>
      <c r="CM94">
        <v>0</v>
      </c>
      <c r="CN94">
        <v>2373</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2373</v>
      </c>
      <c r="EM94">
        <v>0</v>
      </c>
      <c r="EN94">
        <v>0</v>
      </c>
      <c r="EO94">
        <v>0</v>
      </c>
      <c r="EP94">
        <v>0</v>
      </c>
      <c r="EQ94">
        <v>0</v>
      </c>
      <c r="ER94">
        <v>0</v>
      </c>
      <c r="ES94">
        <v>0</v>
      </c>
      <c r="ET94">
        <v>0</v>
      </c>
      <c r="EU94">
        <v>0</v>
      </c>
      <c r="EV94">
        <v>0</v>
      </c>
      <c r="EW94">
        <v>0</v>
      </c>
      <c r="EX94">
        <v>0</v>
      </c>
      <c r="EY94">
        <v>0</v>
      </c>
      <c r="EZ94">
        <v>0</v>
      </c>
      <c r="FA94">
        <v>0</v>
      </c>
      <c r="FB94">
        <v>0</v>
      </c>
      <c r="FC94">
        <v>0</v>
      </c>
      <c r="FD94">
        <v>0</v>
      </c>
      <c r="FE94">
        <v>0</v>
      </c>
      <c r="FF94">
        <v>7416</v>
      </c>
      <c r="FG94">
        <v>7416</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1579479</v>
      </c>
      <c r="GI94">
        <v>18506</v>
      </c>
      <c r="GJ94">
        <v>2858</v>
      </c>
      <c r="GK94">
        <v>2858</v>
      </c>
      <c r="GL94">
        <v>0</v>
      </c>
      <c r="GM94">
        <v>0</v>
      </c>
      <c r="GN94">
        <v>1136</v>
      </c>
      <c r="GO94">
        <v>1136</v>
      </c>
      <c r="GP94">
        <v>0</v>
      </c>
      <c r="GQ94">
        <v>0</v>
      </c>
      <c r="GR94">
        <v>0</v>
      </c>
      <c r="GS94">
        <v>0</v>
      </c>
      <c r="GT94">
        <v>0</v>
      </c>
      <c r="GU94">
        <v>0</v>
      </c>
      <c r="GV94">
        <v>0</v>
      </c>
      <c r="GW94">
        <v>0</v>
      </c>
      <c r="GX94">
        <v>734</v>
      </c>
      <c r="GY94">
        <v>734</v>
      </c>
      <c r="GZ94">
        <v>988</v>
      </c>
      <c r="HA94">
        <v>988</v>
      </c>
      <c r="HB94">
        <v>1526588</v>
      </c>
      <c r="HC94">
        <v>0</v>
      </c>
      <c r="HD94">
        <v>1526522</v>
      </c>
      <c r="HE94">
        <v>0</v>
      </c>
      <c r="HF94">
        <v>66</v>
      </c>
      <c r="HG94">
        <v>0</v>
      </c>
      <c r="HH94">
        <v>34301</v>
      </c>
      <c r="HI94">
        <v>0</v>
      </c>
      <c r="HJ94">
        <v>19496</v>
      </c>
      <c r="HK94">
        <v>0</v>
      </c>
      <c r="HL94">
        <v>14805</v>
      </c>
      <c r="HM94">
        <v>0</v>
      </c>
    </row>
    <row r="95" spans="1:221" x14ac:dyDescent="0.25">
      <c r="A95" t="s">
        <v>1099</v>
      </c>
      <c r="B95">
        <v>-5155103</v>
      </c>
      <c r="C95">
        <v>12731330</v>
      </c>
      <c r="D95">
        <v>1549471</v>
      </c>
      <c r="E95">
        <v>-5155102</v>
      </c>
      <c r="F95">
        <v>12731330</v>
      </c>
      <c r="G95">
        <v>1549471</v>
      </c>
      <c r="H95">
        <v>-5165158</v>
      </c>
      <c r="I95">
        <v>12720160</v>
      </c>
      <c r="J95">
        <v>1549470</v>
      </c>
      <c r="K95">
        <v>794930</v>
      </c>
      <c r="L95">
        <v>9895333</v>
      </c>
      <c r="M95">
        <v>1337618</v>
      </c>
      <c r="N95">
        <v>765268</v>
      </c>
      <c r="O95">
        <v>5449808</v>
      </c>
      <c r="P95">
        <v>0</v>
      </c>
      <c r="Q95">
        <v>623026</v>
      </c>
      <c r="R95">
        <v>5449808</v>
      </c>
      <c r="S95">
        <v>0</v>
      </c>
      <c r="T95">
        <v>623026</v>
      </c>
      <c r="U95">
        <v>0</v>
      </c>
      <c r="V95">
        <v>0</v>
      </c>
      <c r="W95">
        <v>0</v>
      </c>
      <c r="X95">
        <v>636303</v>
      </c>
      <c r="Y95">
        <v>0</v>
      </c>
      <c r="Z95">
        <v>4121403</v>
      </c>
      <c r="AA95">
        <v>0</v>
      </c>
      <c r="AB95">
        <v>0</v>
      </c>
      <c r="AC95">
        <v>692102</v>
      </c>
      <c r="AD95">
        <v>0</v>
      </c>
      <c r="AE95">
        <v>0</v>
      </c>
      <c r="AF95">
        <v>0</v>
      </c>
      <c r="AG95">
        <v>0</v>
      </c>
      <c r="AH95">
        <v>0</v>
      </c>
      <c r="AI95">
        <v>0</v>
      </c>
      <c r="AJ95">
        <v>0</v>
      </c>
      <c r="AK95">
        <v>0</v>
      </c>
      <c r="AL95">
        <v>0</v>
      </c>
      <c r="AM95">
        <v>0</v>
      </c>
      <c r="AN95">
        <v>0</v>
      </c>
      <c r="AO95">
        <v>0</v>
      </c>
      <c r="AP95">
        <v>0</v>
      </c>
      <c r="AQ95">
        <v>0</v>
      </c>
      <c r="AR95">
        <v>33369</v>
      </c>
      <c r="AS95">
        <v>0</v>
      </c>
      <c r="AT95">
        <v>108873</v>
      </c>
      <c r="AU95">
        <v>0</v>
      </c>
      <c r="AV95">
        <v>0</v>
      </c>
      <c r="AW95">
        <v>0</v>
      </c>
      <c r="AX95">
        <v>0</v>
      </c>
      <c r="AY95">
        <v>0</v>
      </c>
      <c r="AZ95">
        <v>29662</v>
      </c>
      <c r="BA95">
        <v>4445525</v>
      </c>
      <c r="BB95">
        <v>1337618</v>
      </c>
      <c r="BC95">
        <v>4167231</v>
      </c>
      <c r="BD95">
        <v>1291842</v>
      </c>
      <c r="BE95">
        <v>8737</v>
      </c>
      <c r="BF95">
        <v>2708</v>
      </c>
      <c r="BG95">
        <v>14553</v>
      </c>
      <c r="BH95">
        <v>4511</v>
      </c>
      <c r="BI95">
        <v>41947</v>
      </c>
      <c r="BJ95">
        <v>6712</v>
      </c>
      <c r="BK95">
        <v>0</v>
      </c>
      <c r="BL95">
        <v>0</v>
      </c>
      <c r="BM95">
        <v>15361</v>
      </c>
      <c r="BN95">
        <v>102801</v>
      </c>
      <c r="BO95">
        <v>15361</v>
      </c>
      <c r="BP95">
        <v>0</v>
      </c>
      <c r="BQ95">
        <v>0</v>
      </c>
      <c r="BR95">
        <v>14240</v>
      </c>
      <c r="BS95">
        <v>95295</v>
      </c>
      <c r="BT95">
        <v>14240</v>
      </c>
      <c r="BU95">
        <v>0</v>
      </c>
      <c r="BV95">
        <v>0</v>
      </c>
      <c r="BW95">
        <v>0</v>
      </c>
      <c r="BX95">
        <v>0</v>
      </c>
      <c r="BY95">
        <v>0</v>
      </c>
      <c r="BZ95">
        <v>0</v>
      </c>
      <c r="CA95">
        <v>0</v>
      </c>
      <c r="CB95">
        <v>0</v>
      </c>
      <c r="CC95">
        <v>61</v>
      </c>
      <c r="CF95">
        <v>0</v>
      </c>
      <c r="CG95">
        <v>14961</v>
      </c>
      <c r="CH95">
        <v>2244</v>
      </c>
      <c r="CI95">
        <v>-7146025</v>
      </c>
      <c r="CJ95">
        <v>3757</v>
      </c>
      <c r="CK95">
        <v>0</v>
      </c>
      <c r="CL95">
        <v>-7117332</v>
      </c>
      <c r="CM95">
        <v>-28693</v>
      </c>
      <c r="CN95">
        <v>3757</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12</v>
      </c>
      <c r="DN95">
        <v>35</v>
      </c>
      <c r="DO95">
        <v>0</v>
      </c>
      <c r="DP95">
        <v>0</v>
      </c>
      <c r="DQ95">
        <v>0</v>
      </c>
      <c r="DR95">
        <v>0</v>
      </c>
      <c r="DS95">
        <v>0</v>
      </c>
      <c r="DT95">
        <v>0</v>
      </c>
      <c r="DU95">
        <v>0</v>
      </c>
      <c r="DV95">
        <v>0</v>
      </c>
      <c r="DW95">
        <v>0</v>
      </c>
      <c r="DX95">
        <v>0</v>
      </c>
      <c r="DY95">
        <v>0</v>
      </c>
      <c r="DZ95">
        <v>0</v>
      </c>
      <c r="EA95">
        <v>0</v>
      </c>
      <c r="EB95">
        <v>0</v>
      </c>
      <c r="EC95">
        <v>0</v>
      </c>
      <c r="ED95">
        <v>3722</v>
      </c>
      <c r="EE95">
        <v>0</v>
      </c>
      <c r="EF95">
        <v>0</v>
      </c>
      <c r="EG95">
        <v>0</v>
      </c>
      <c r="EH95">
        <v>0</v>
      </c>
      <c r="EI95">
        <v>0</v>
      </c>
      <c r="EJ95">
        <v>0</v>
      </c>
      <c r="EK95">
        <v>0</v>
      </c>
      <c r="EL95">
        <v>0</v>
      </c>
      <c r="EM95">
        <v>0</v>
      </c>
      <c r="EN95">
        <v>0</v>
      </c>
      <c r="EO95">
        <v>0</v>
      </c>
      <c r="EP95">
        <v>0</v>
      </c>
      <c r="EQ95">
        <v>0</v>
      </c>
      <c r="ER95">
        <v>-28705</v>
      </c>
      <c r="ES95">
        <v>0</v>
      </c>
      <c r="ET95">
        <v>0</v>
      </c>
      <c r="EU95">
        <v>0</v>
      </c>
      <c r="EV95">
        <v>0</v>
      </c>
      <c r="EW95">
        <v>0</v>
      </c>
      <c r="EX95">
        <v>0</v>
      </c>
      <c r="EY95">
        <v>0</v>
      </c>
      <c r="EZ95">
        <v>0</v>
      </c>
      <c r="FA95">
        <v>0</v>
      </c>
      <c r="FB95">
        <v>0</v>
      </c>
      <c r="FC95">
        <v>0</v>
      </c>
      <c r="FD95">
        <v>0</v>
      </c>
      <c r="FE95">
        <v>0</v>
      </c>
      <c r="FF95">
        <v>31523</v>
      </c>
      <c r="FG95">
        <v>31523</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1032824</v>
      </c>
      <c r="GI95">
        <v>37770</v>
      </c>
      <c r="GJ95">
        <v>738</v>
      </c>
      <c r="GK95">
        <v>738</v>
      </c>
      <c r="GL95">
        <v>0</v>
      </c>
      <c r="GM95">
        <v>0</v>
      </c>
      <c r="GN95">
        <v>550</v>
      </c>
      <c r="GO95">
        <v>550</v>
      </c>
      <c r="GP95">
        <v>0</v>
      </c>
      <c r="GQ95">
        <v>0</v>
      </c>
      <c r="GR95">
        <v>0</v>
      </c>
      <c r="GS95">
        <v>0</v>
      </c>
      <c r="GT95">
        <v>0</v>
      </c>
      <c r="GU95">
        <v>0</v>
      </c>
      <c r="GV95">
        <v>0</v>
      </c>
      <c r="GW95">
        <v>0</v>
      </c>
      <c r="GX95">
        <v>28</v>
      </c>
      <c r="GY95">
        <v>28</v>
      </c>
      <c r="GZ95">
        <v>160</v>
      </c>
      <c r="HA95">
        <v>160</v>
      </c>
      <c r="HB95">
        <v>943371</v>
      </c>
      <c r="HC95">
        <v>0</v>
      </c>
      <c r="HD95">
        <v>943371</v>
      </c>
      <c r="HE95">
        <v>0</v>
      </c>
      <c r="HF95">
        <v>0</v>
      </c>
      <c r="HG95">
        <v>0</v>
      </c>
      <c r="HH95">
        <v>51683</v>
      </c>
      <c r="HI95">
        <v>0</v>
      </c>
      <c r="HJ95">
        <v>47354</v>
      </c>
      <c r="HK95">
        <v>0</v>
      </c>
      <c r="HL95">
        <v>4329</v>
      </c>
      <c r="HM95">
        <v>0</v>
      </c>
    </row>
    <row r="96" spans="1:221" x14ac:dyDescent="0.25">
      <c r="A96" t="s">
        <v>1100</v>
      </c>
      <c r="B96">
        <v>13775693</v>
      </c>
      <c r="C96">
        <v>37196275</v>
      </c>
      <c r="D96">
        <v>0</v>
      </c>
      <c r="E96">
        <v>13775693</v>
      </c>
      <c r="F96">
        <v>37196275</v>
      </c>
      <c r="G96">
        <v>0</v>
      </c>
      <c r="H96">
        <v>13755873</v>
      </c>
      <c r="I96">
        <v>37196252</v>
      </c>
      <c r="J96">
        <v>0</v>
      </c>
      <c r="K96">
        <v>1557459</v>
      </c>
      <c r="L96">
        <v>33536622</v>
      </c>
      <c r="M96">
        <v>0</v>
      </c>
      <c r="N96">
        <v>1491519</v>
      </c>
      <c r="O96">
        <v>10029535</v>
      </c>
      <c r="P96">
        <v>0</v>
      </c>
      <c r="Q96">
        <v>1461007</v>
      </c>
      <c r="R96">
        <v>10029535</v>
      </c>
      <c r="S96">
        <v>0</v>
      </c>
      <c r="T96">
        <v>1460850</v>
      </c>
      <c r="U96">
        <v>0</v>
      </c>
      <c r="V96">
        <v>0</v>
      </c>
      <c r="W96">
        <v>0</v>
      </c>
      <c r="X96">
        <v>165</v>
      </c>
      <c r="Y96">
        <v>0</v>
      </c>
      <c r="Z96">
        <v>10028399</v>
      </c>
      <c r="AA96">
        <v>0</v>
      </c>
      <c r="AB96">
        <v>157</v>
      </c>
      <c r="AC96">
        <v>971</v>
      </c>
      <c r="AD96">
        <v>0</v>
      </c>
      <c r="AE96">
        <v>0</v>
      </c>
      <c r="AF96">
        <v>0</v>
      </c>
      <c r="AG96">
        <v>0</v>
      </c>
      <c r="AH96">
        <v>0</v>
      </c>
      <c r="AI96">
        <v>0</v>
      </c>
      <c r="AJ96">
        <v>0</v>
      </c>
      <c r="AK96">
        <v>0</v>
      </c>
      <c r="AL96">
        <v>0</v>
      </c>
      <c r="AM96">
        <v>0</v>
      </c>
      <c r="AN96">
        <v>0</v>
      </c>
      <c r="AO96">
        <v>29</v>
      </c>
      <c r="AP96">
        <v>0</v>
      </c>
      <c r="AQ96">
        <v>0</v>
      </c>
      <c r="AR96">
        <v>26138</v>
      </c>
      <c r="AS96">
        <v>4345</v>
      </c>
      <c r="AT96">
        <v>0</v>
      </c>
      <c r="AU96">
        <v>0</v>
      </c>
      <c r="AV96">
        <v>0</v>
      </c>
      <c r="AW96">
        <v>0</v>
      </c>
      <c r="AX96">
        <v>0</v>
      </c>
      <c r="AY96">
        <v>0</v>
      </c>
      <c r="AZ96">
        <v>65940</v>
      </c>
      <c r="BA96">
        <v>23507087</v>
      </c>
      <c r="BB96">
        <v>0</v>
      </c>
      <c r="BC96">
        <v>22840046</v>
      </c>
      <c r="BD96">
        <v>0</v>
      </c>
      <c r="BE96">
        <v>87977</v>
      </c>
      <c r="BF96">
        <v>0</v>
      </c>
      <c r="BG96">
        <v>4198</v>
      </c>
      <c r="BH96">
        <v>0</v>
      </c>
      <c r="BI96">
        <v>1982</v>
      </c>
      <c r="BJ96">
        <v>0</v>
      </c>
      <c r="BK96">
        <v>0</v>
      </c>
      <c r="BL96">
        <v>0</v>
      </c>
      <c r="BM96">
        <v>38228</v>
      </c>
      <c r="BN96">
        <v>255836</v>
      </c>
      <c r="BO96">
        <v>0</v>
      </c>
      <c r="BP96">
        <v>0</v>
      </c>
      <c r="BQ96">
        <v>4555</v>
      </c>
      <c r="BR96">
        <v>23157</v>
      </c>
      <c r="BS96">
        <v>154966</v>
      </c>
      <c r="BT96">
        <v>0</v>
      </c>
      <c r="BU96">
        <v>0</v>
      </c>
      <c r="BV96">
        <v>0</v>
      </c>
      <c r="BW96">
        <v>0</v>
      </c>
      <c r="BX96">
        <v>0</v>
      </c>
      <c r="BY96">
        <v>0</v>
      </c>
      <c r="BZ96">
        <v>0</v>
      </c>
      <c r="CA96">
        <v>0</v>
      </c>
      <c r="CB96">
        <v>0</v>
      </c>
      <c r="CC96">
        <v>0</v>
      </c>
      <c r="CF96">
        <v>0</v>
      </c>
      <c r="CG96">
        <v>162082</v>
      </c>
      <c r="CH96">
        <v>0</v>
      </c>
      <c r="CI96">
        <v>11862266</v>
      </c>
      <c r="CJ96">
        <v>1314135</v>
      </c>
      <c r="CK96">
        <v>0</v>
      </c>
      <c r="CL96">
        <v>10762643</v>
      </c>
      <c r="CM96">
        <v>1099623</v>
      </c>
      <c r="CN96">
        <v>1314135</v>
      </c>
      <c r="CO96">
        <v>0</v>
      </c>
      <c r="CP96">
        <v>11998</v>
      </c>
      <c r="CQ96">
        <v>0</v>
      </c>
      <c r="CR96">
        <v>11998</v>
      </c>
      <c r="CS96">
        <v>0</v>
      </c>
      <c r="CT96">
        <v>0</v>
      </c>
      <c r="CU96">
        <v>0</v>
      </c>
      <c r="CV96">
        <v>0</v>
      </c>
      <c r="CW96">
        <v>0</v>
      </c>
      <c r="CX96">
        <v>947050</v>
      </c>
      <c r="CY96">
        <v>193974</v>
      </c>
      <c r="CZ96">
        <v>0</v>
      </c>
      <c r="DA96">
        <v>0</v>
      </c>
      <c r="DB96">
        <v>0</v>
      </c>
      <c r="DC96">
        <v>0</v>
      </c>
      <c r="DD96">
        <v>0</v>
      </c>
      <c r="DE96">
        <v>0</v>
      </c>
      <c r="DF96">
        <v>6823</v>
      </c>
      <c r="DG96">
        <v>0</v>
      </c>
      <c r="DH96">
        <v>0</v>
      </c>
      <c r="DI96">
        <v>0</v>
      </c>
      <c r="DJ96">
        <v>0</v>
      </c>
      <c r="DK96">
        <v>0</v>
      </c>
      <c r="DL96">
        <v>0</v>
      </c>
      <c r="DM96">
        <v>0</v>
      </c>
      <c r="DN96">
        <v>0</v>
      </c>
      <c r="DO96">
        <v>0</v>
      </c>
      <c r="DP96">
        <v>0</v>
      </c>
      <c r="DQ96">
        <v>0</v>
      </c>
      <c r="DR96">
        <v>0</v>
      </c>
      <c r="DS96">
        <v>0</v>
      </c>
      <c r="DT96">
        <v>0</v>
      </c>
      <c r="DU96">
        <v>0</v>
      </c>
      <c r="DV96">
        <v>0</v>
      </c>
      <c r="DW96">
        <v>0</v>
      </c>
      <c r="DX96">
        <v>0</v>
      </c>
      <c r="DY96">
        <v>0</v>
      </c>
      <c r="DZ96">
        <v>13</v>
      </c>
      <c r="EA96">
        <v>0</v>
      </c>
      <c r="EB96">
        <v>68</v>
      </c>
      <c r="EC96">
        <v>0</v>
      </c>
      <c r="ED96">
        <v>300248</v>
      </c>
      <c r="EE96">
        <v>0</v>
      </c>
      <c r="EF96">
        <v>152573</v>
      </c>
      <c r="EG96">
        <v>801011</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94181</v>
      </c>
      <c r="FG96">
        <v>93912</v>
      </c>
      <c r="FH96">
        <v>269</v>
      </c>
      <c r="FI96">
        <v>0</v>
      </c>
      <c r="FJ96">
        <v>0</v>
      </c>
      <c r="FK96">
        <v>0</v>
      </c>
      <c r="FL96">
        <v>0</v>
      </c>
      <c r="FM96">
        <v>0</v>
      </c>
      <c r="FN96">
        <v>0</v>
      </c>
      <c r="FO96">
        <v>0</v>
      </c>
      <c r="FP96">
        <v>0</v>
      </c>
      <c r="FQ96">
        <v>0</v>
      </c>
      <c r="FR96">
        <v>0</v>
      </c>
      <c r="FS96">
        <v>237</v>
      </c>
      <c r="FT96">
        <v>32</v>
      </c>
      <c r="FU96">
        <v>0</v>
      </c>
      <c r="FV96">
        <v>0</v>
      </c>
      <c r="FW96">
        <v>0</v>
      </c>
      <c r="FX96">
        <v>0</v>
      </c>
      <c r="FY96">
        <v>0</v>
      </c>
      <c r="FZ96">
        <v>0</v>
      </c>
      <c r="GA96">
        <v>0</v>
      </c>
      <c r="GB96">
        <v>0</v>
      </c>
      <c r="GC96">
        <v>0</v>
      </c>
      <c r="GD96">
        <v>0</v>
      </c>
      <c r="GE96">
        <v>0</v>
      </c>
      <c r="GF96">
        <v>0</v>
      </c>
      <c r="GG96">
        <v>0</v>
      </c>
      <c r="GH96">
        <v>420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9</v>
      </c>
      <c r="HC96">
        <v>0</v>
      </c>
      <c r="HD96">
        <v>9</v>
      </c>
      <c r="HE96">
        <v>0</v>
      </c>
      <c r="HF96">
        <v>0</v>
      </c>
      <c r="HG96">
        <v>0</v>
      </c>
      <c r="HH96">
        <v>29</v>
      </c>
      <c r="HI96">
        <v>0</v>
      </c>
      <c r="HJ96">
        <v>29</v>
      </c>
      <c r="HK96">
        <v>0</v>
      </c>
      <c r="HL96">
        <v>0</v>
      </c>
      <c r="HM96">
        <v>0</v>
      </c>
    </row>
    <row r="97" spans="1:221" x14ac:dyDescent="0.25">
      <c r="A97" t="s">
        <v>1101</v>
      </c>
      <c r="B97">
        <v>6625052</v>
      </c>
      <c r="C97">
        <v>19332742</v>
      </c>
      <c r="D97">
        <v>0</v>
      </c>
      <c r="E97">
        <v>6625052</v>
      </c>
      <c r="F97">
        <v>19332742</v>
      </c>
      <c r="G97">
        <v>0</v>
      </c>
      <c r="H97">
        <v>6619663</v>
      </c>
      <c r="I97">
        <v>19332722</v>
      </c>
      <c r="J97">
        <v>0</v>
      </c>
      <c r="K97">
        <v>856106</v>
      </c>
      <c r="L97">
        <v>17657139</v>
      </c>
      <c r="M97">
        <v>0</v>
      </c>
      <c r="N97">
        <v>807121</v>
      </c>
      <c r="O97">
        <v>5925710</v>
      </c>
      <c r="P97">
        <v>0</v>
      </c>
      <c r="Q97">
        <v>795604</v>
      </c>
      <c r="R97">
        <v>5925710</v>
      </c>
      <c r="S97">
        <v>0</v>
      </c>
      <c r="T97">
        <v>795604</v>
      </c>
      <c r="U97">
        <v>0</v>
      </c>
      <c r="V97">
        <v>0</v>
      </c>
      <c r="W97">
        <v>0</v>
      </c>
      <c r="X97">
        <v>165</v>
      </c>
      <c r="Y97">
        <v>0</v>
      </c>
      <c r="Z97">
        <v>5925545</v>
      </c>
      <c r="AA97">
        <v>0</v>
      </c>
      <c r="AB97">
        <v>0</v>
      </c>
      <c r="AC97">
        <v>0</v>
      </c>
      <c r="AD97">
        <v>0</v>
      </c>
      <c r="AE97">
        <v>0</v>
      </c>
      <c r="AF97">
        <v>0</v>
      </c>
      <c r="AG97">
        <v>0</v>
      </c>
      <c r="AH97">
        <v>0</v>
      </c>
      <c r="AI97">
        <v>0</v>
      </c>
      <c r="AJ97">
        <v>0</v>
      </c>
      <c r="AK97">
        <v>0</v>
      </c>
      <c r="AL97">
        <v>0</v>
      </c>
      <c r="AM97">
        <v>0</v>
      </c>
      <c r="AN97">
        <v>0</v>
      </c>
      <c r="AO97">
        <v>29</v>
      </c>
      <c r="AP97">
        <v>0</v>
      </c>
      <c r="AQ97">
        <v>0</v>
      </c>
      <c r="AR97">
        <v>10630</v>
      </c>
      <c r="AS97">
        <v>858</v>
      </c>
      <c r="AT97">
        <v>0</v>
      </c>
      <c r="AU97">
        <v>0</v>
      </c>
      <c r="AV97">
        <v>0</v>
      </c>
      <c r="AW97">
        <v>0</v>
      </c>
      <c r="AX97">
        <v>0</v>
      </c>
      <c r="AY97">
        <v>0</v>
      </c>
      <c r="AZ97">
        <v>48985</v>
      </c>
      <c r="BA97">
        <v>11731429</v>
      </c>
      <c r="BB97">
        <v>0</v>
      </c>
      <c r="BC97">
        <v>11287150</v>
      </c>
      <c r="BD97">
        <v>0</v>
      </c>
      <c r="BE97">
        <v>54669</v>
      </c>
      <c r="BF97">
        <v>0</v>
      </c>
      <c r="BG97">
        <v>3367</v>
      </c>
      <c r="BH97">
        <v>0</v>
      </c>
      <c r="BI97">
        <v>157</v>
      </c>
      <c r="BJ97">
        <v>0</v>
      </c>
      <c r="BK97">
        <v>0</v>
      </c>
      <c r="BL97">
        <v>0</v>
      </c>
      <c r="BM97">
        <v>28943</v>
      </c>
      <c r="BN97">
        <v>193697</v>
      </c>
      <c r="BO97">
        <v>0</v>
      </c>
      <c r="BP97">
        <v>0</v>
      </c>
      <c r="BQ97">
        <v>4541</v>
      </c>
      <c r="BR97">
        <v>15501</v>
      </c>
      <c r="BS97">
        <v>103734</v>
      </c>
      <c r="BT97">
        <v>0</v>
      </c>
      <c r="BU97">
        <v>0</v>
      </c>
      <c r="BV97">
        <v>0</v>
      </c>
      <c r="BW97">
        <v>0</v>
      </c>
      <c r="BX97">
        <v>0</v>
      </c>
      <c r="BY97">
        <v>0</v>
      </c>
      <c r="BZ97">
        <v>0</v>
      </c>
      <c r="CA97">
        <v>0</v>
      </c>
      <c r="CB97">
        <v>0</v>
      </c>
      <c r="CC97">
        <v>0</v>
      </c>
      <c r="CF97">
        <v>0</v>
      </c>
      <c r="CG97">
        <v>88655</v>
      </c>
      <c r="CH97">
        <v>0</v>
      </c>
      <c r="CI97">
        <v>5605190</v>
      </c>
      <c r="CJ97">
        <v>353861</v>
      </c>
      <c r="CK97">
        <v>0</v>
      </c>
      <c r="CL97">
        <v>5427482</v>
      </c>
      <c r="CM97">
        <v>177708</v>
      </c>
      <c r="CN97">
        <v>353861</v>
      </c>
      <c r="CO97">
        <v>0</v>
      </c>
      <c r="CP97">
        <v>11998</v>
      </c>
      <c r="CQ97">
        <v>0</v>
      </c>
      <c r="CR97">
        <v>11998</v>
      </c>
      <c r="CS97">
        <v>0</v>
      </c>
      <c r="CT97">
        <v>0</v>
      </c>
      <c r="CU97">
        <v>0</v>
      </c>
      <c r="CV97">
        <v>0</v>
      </c>
      <c r="CW97">
        <v>0</v>
      </c>
      <c r="CX97">
        <v>129948</v>
      </c>
      <c r="CY97">
        <v>26616</v>
      </c>
      <c r="CZ97">
        <v>0</v>
      </c>
      <c r="DA97">
        <v>0</v>
      </c>
      <c r="DB97">
        <v>0</v>
      </c>
      <c r="DC97">
        <v>0</v>
      </c>
      <c r="DD97">
        <v>0</v>
      </c>
      <c r="DE97">
        <v>0</v>
      </c>
      <c r="DF97">
        <v>6823</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57682</v>
      </c>
      <c r="EE97">
        <v>0</v>
      </c>
      <c r="EF97">
        <v>47760</v>
      </c>
      <c r="EG97">
        <v>250742</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42989</v>
      </c>
      <c r="FG97">
        <v>42752</v>
      </c>
      <c r="FH97">
        <v>237</v>
      </c>
      <c r="FI97">
        <v>0</v>
      </c>
      <c r="FJ97">
        <v>0</v>
      </c>
      <c r="FK97">
        <v>0</v>
      </c>
      <c r="FL97">
        <v>0</v>
      </c>
      <c r="FM97">
        <v>0</v>
      </c>
      <c r="FN97">
        <v>0</v>
      </c>
      <c r="FO97">
        <v>0</v>
      </c>
      <c r="FP97">
        <v>0</v>
      </c>
      <c r="FQ97">
        <v>0</v>
      </c>
      <c r="FR97">
        <v>0</v>
      </c>
      <c r="FS97">
        <v>237</v>
      </c>
      <c r="FT97">
        <v>0</v>
      </c>
      <c r="FU97">
        <v>0</v>
      </c>
      <c r="FV97">
        <v>0</v>
      </c>
      <c r="FW97">
        <v>0</v>
      </c>
      <c r="FX97">
        <v>0</v>
      </c>
      <c r="FY97">
        <v>0</v>
      </c>
      <c r="FZ97">
        <v>0</v>
      </c>
      <c r="GA97">
        <v>0</v>
      </c>
      <c r="GB97">
        <v>0</v>
      </c>
      <c r="GC97">
        <v>0</v>
      </c>
      <c r="GD97">
        <v>0</v>
      </c>
      <c r="GE97">
        <v>0</v>
      </c>
      <c r="GF97">
        <v>0</v>
      </c>
      <c r="GG97">
        <v>0</v>
      </c>
      <c r="GH97">
        <v>150</v>
      </c>
      <c r="GI97">
        <v>0</v>
      </c>
      <c r="GJ97">
        <v>0</v>
      </c>
      <c r="GK97">
        <v>0</v>
      </c>
      <c r="GL97">
        <v>0</v>
      </c>
      <c r="GM97">
        <v>0</v>
      </c>
      <c r="GN97">
        <v>0</v>
      </c>
      <c r="GO97">
        <v>0</v>
      </c>
      <c r="GP97">
        <v>0</v>
      </c>
      <c r="GQ97">
        <v>0</v>
      </c>
      <c r="GR97">
        <v>0</v>
      </c>
      <c r="GS97">
        <v>0</v>
      </c>
      <c r="GT97">
        <v>0</v>
      </c>
      <c r="GU97">
        <v>0</v>
      </c>
      <c r="GV97">
        <v>0</v>
      </c>
      <c r="GW97">
        <v>0</v>
      </c>
      <c r="GX97">
        <v>0</v>
      </c>
      <c r="GY97">
        <v>0</v>
      </c>
      <c r="GZ97">
        <v>0</v>
      </c>
      <c r="HA97">
        <v>0</v>
      </c>
      <c r="HB97">
        <v>8</v>
      </c>
      <c r="HC97">
        <v>0</v>
      </c>
      <c r="HD97">
        <v>8</v>
      </c>
      <c r="HE97">
        <v>0</v>
      </c>
      <c r="HF97">
        <v>0</v>
      </c>
      <c r="HG97">
        <v>0</v>
      </c>
      <c r="HH97">
        <v>28</v>
      </c>
      <c r="HI97">
        <v>0</v>
      </c>
      <c r="HJ97">
        <v>28</v>
      </c>
      <c r="HK97">
        <v>0</v>
      </c>
      <c r="HL97">
        <v>0</v>
      </c>
      <c r="HM97">
        <v>0</v>
      </c>
    </row>
    <row r="98" spans="1:221" x14ac:dyDescent="0.25">
      <c r="A98" t="s">
        <v>1102</v>
      </c>
      <c r="B98">
        <v>6282679</v>
      </c>
      <c r="C98">
        <v>13400655</v>
      </c>
      <c r="D98">
        <v>0</v>
      </c>
      <c r="E98">
        <v>6282679</v>
      </c>
      <c r="F98">
        <v>13400655</v>
      </c>
      <c r="G98">
        <v>0</v>
      </c>
      <c r="H98">
        <v>6271201</v>
      </c>
      <c r="I98">
        <v>13400652</v>
      </c>
      <c r="J98">
        <v>0</v>
      </c>
      <c r="K98">
        <v>648966</v>
      </c>
      <c r="L98">
        <v>11605788</v>
      </c>
      <c r="M98">
        <v>0</v>
      </c>
      <c r="N98">
        <v>634549</v>
      </c>
      <c r="O98">
        <v>3695827</v>
      </c>
      <c r="P98">
        <v>0</v>
      </c>
      <c r="Q98">
        <v>616372</v>
      </c>
      <c r="R98">
        <v>3695827</v>
      </c>
      <c r="S98">
        <v>0</v>
      </c>
      <c r="T98">
        <v>616215</v>
      </c>
      <c r="U98">
        <v>0</v>
      </c>
      <c r="V98">
        <v>0</v>
      </c>
      <c r="W98">
        <v>0</v>
      </c>
      <c r="X98">
        <v>0</v>
      </c>
      <c r="Y98">
        <v>0</v>
      </c>
      <c r="Z98">
        <v>3694856</v>
      </c>
      <c r="AA98">
        <v>0</v>
      </c>
      <c r="AB98">
        <v>157</v>
      </c>
      <c r="AC98">
        <v>971</v>
      </c>
      <c r="AD98">
        <v>0</v>
      </c>
      <c r="AE98">
        <v>0</v>
      </c>
      <c r="AF98">
        <v>0</v>
      </c>
      <c r="AG98">
        <v>0</v>
      </c>
      <c r="AH98">
        <v>0</v>
      </c>
      <c r="AI98">
        <v>0</v>
      </c>
      <c r="AJ98">
        <v>0</v>
      </c>
      <c r="AK98">
        <v>0</v>
      </c>
      <c r="AL98">
        <v>0</v>
      </c>
      <c r="AM98">
        <v>0</v>
      </c>
      <c r="AN98">
        <v>0</v>
      </c>
      <c r="AO98">
        <v>0</v>
      </c>
      <c r="AP98">
        <v>0</v>
      </c>
      <c r="AQ98">
        <v>0</v>
      </c>
      <c r="AR98">
        <v>14690</v>
      </c>
      <c r="AS98">
        <v>3487</v>
      </c>
      <c r="AT98">
        <v>0</v>
      </c>
      <c r="AU98">
        <v>0</v>
      </c>
      <c r="AV98">
        <v>0</v>
      </c>
      <c r="AW98">
        <v>0</v>
      </c>
      <c r="AX98">
        <v>0</v>
      </c>
      <c r="AY98">
        <v>0</v>
      </c>
      <c r="AZ98">
        <v>14417</v>
      </c>
      <c r="BA98">
        <v>7909961</v>
      </c>
      <c r="BB98">
        <v>0</v>
      </c>
      <c r="BC98">
        <v>7713390</v>
      </c>
      <c r="BD98">
        <v>0</v>
      </c>
      <c r="BE98">
        <v>31364</v>
      </c>
      <c r="BF98">
        <v>0</v>
      </c>
      <c r="BG98">
        <v>828</v>
      </c>
      <c r="BH98">
        <v>0</v>
      </c>
      <c r="BI98">
        <v>1273</v>
      </c>
      <c r="BJ98">
        <v>0</v>
      </c>
      <c r="BK98">
        <v>0</v>
      </c>
      <c r="BL98">
        <v>0</v>
      </c>
      <c r="BM98">
        <v>8916</v>
      </c>
      <c r="BN98">
        <v>59667</v>
      </c>
      <c r="BO98">
        <v>0</v>
      </c>
      <c r="BP98">
        <v>0</v>
      </c>
      <c r="BQ98">
        <v>14</v>
      </c>
      <c r="BR98">
        <v>5487</v>
      </c>
      <c r="BS98">
        <v>36718</v>
      </c>
      <c r="BT98">
        <v>0</v>
      </c>
      <c r="BU98">
        <v>0</v>
      </c>
      <c r="BV98">
        <v>0</v>
      </c>
      <c r="BW98">
        <v>0</v>
      </c>
      <c r="BX98">
        <v>0</v>
      </c>
      <c r="BY98">
        <v>0</v>
      </c>
      <c r="BZ98">
        <v>0</v>
      </c>
      <c r="CA98">
        <v>0</v>
      </c>
      <c r="CB98">
        <v>0</v>
      </c>
      <c r="CC98">
        <v>0</v>
      </c>
      <c r="CF98">
        <v>0</v>
      </c>
      <c r="CG98">
        <v>66721</v>
      </c>
      <c r="CH98">
        <v>0</v>
      </c>
      <c r="CI98">
        <v>5447393</v>
      </c>
      <c r="CJ98">
        <v>960274</v>
      </c>
      <c r="CK98">
        <v>0</v>
      </c>
      <c r="CL98">
        <v>4525478</v>
      </c>
      <c r="CM98">
        <v>921915</v>
      </c>
      <c r="CN98">
        <v>960274</v>
      </c>
      <c r="CO98">
        <v>0</v>
      </c>
      <c r="CP98">
        <v>0</v>
      </c>
      <c r="CQ98">
        <v>0</v>
      </c>
      <c r="CR98">
        <v>0</v>
      </c>
      <c r="CS98">
        <v>0</v>
      </c>
      <c r="CT98">
        <v>0</v>
      </c>
      <c r="CU98">
        <v>0</v>
      </c>
      <c r="CV98">
        <v>0</v>
      </c>
      <c r="CW98">
        <v>0</v>
      </c>
      <c r="CX98">
        <v>817102</v>
      </c>
      <c r="CY98">
        <v>167358</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13</v>
      </c>
      <c r="EA98">
        <v>0</v>
      </c>
      <c r="EB98">
        <v>68</v>
      </c>
      <c r="EC98">
        <v>0</v>
      </c>
      <c r="ED98">
        <v>242566</v>
      </c>
      <c r="EE98">
        <v>0</v>
      </c>
      <c r="EF98">
        <v>104813</v>
      </c>
      <c r="EG98">
        <v>550269</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51054</v>
      </c>
      <c r="FG98">
        <v>51022</v>
      </c>
      <c r="FH98">
        <v>32</v>
      </c>
      <c r="FI98">
        <v>0</v>
      </c>
      <c r="FJ98">
        <v>0</v>
      </c>
      <c r="FK98">
        <v>0</v>
      </c>
      <c r="FL98">
        <v>0</v>
      </c>
      <c r="FM98">
        <v>0</v>
      </c>
      <c r="FN98">
        <v>0</v>
      </c>
      <c r="FO98">
        <v>0</v>
      </c>
      <c r="FP98">
        <v>0</v>
      </c>
      <c r="FQ98">
        <v>0</v>
      </c>
      <c r="FR98">
        <v>0</v>
      </c>
      <c r="FS98">
        <v>0</v>
      </c>
      <c r="FT98">
        <v>32</v>
      </c>
      <c r="FU98">
        <v>0</v>
      </c>
      <c r="FV98">
        <v>0</v>
      </c>
      <c r="FW98">
        <v>0</v>
      </c>
      <c r="FX98">
        <v>0</v>
      </c>
      <c r="FY98">
        <v>0</v>
      </c>
      <c r="FZ98">
        <v>0</v>
      </c>
      <c r="GA98">
        <v>0</v>
      </c>
      <c r="GB98">
        <v>0</v>
      </c>
      <c r="GC98">
        <v>0</v>
      </c>
      <c r="GD98">
        <v>0</v>
      </c>
      <c r="GE98">
        <v>0</v>
      </c>
      <c r="GF98">
        <v>0</v>
      </c>
      <c r="GG98">
        <v>0</v>
      </c>
      <c r="GH98">
        <v>270</v>
      </c>
      <c r="GI98">
        <v>0</v>
      </c>
      <c r="GJ98">
        <v>0</v>
      </c>
      <c r="GK98">
        <v>0</v>
      </c>
      <c r="GL98">
        <v>0</v>
      </c>
      <c r="GM98">
        <v>0</v>
      </c>
      <c r="GN98">
        <v>0</v>
      </c>
      <c r="GO98">
        <v>0</v>
      </c>
      <c r="GP98">
        <v>0</v>
      </c>
      <c r="GQ98">
        <v>0</v>
      </c>
      <c r="GR98">
        <v>0</v>
      </c>
      <c r="GS98">
        <v>0</v>
      </c>
      <c r="GT98">
        <v>0</v>
      </c>
      <c r="GU98">
        <v>0</v>
      </c>
      <c r="GV98">
        <v>0</v>
      </c>
      <c r="GW98">
        <v>0</v>
      </c>
      <c r="GX98">
        <v>0</v>
      </c>
      <c r="GY98">
        <v>0</v>
      </c>
      <c r="GZ98">
        <v>0</v>
      </c>
      <c r="HA98">
        <v>0</v>
      </c>
      <c r="HB98">
        <v>1</v>
      </c>
      <c r="HC98">
        <v>0</v>
      </c>
      <c r="HD98">
        <v>1</v>
      </c>
      <c r="HE98">
        <v>0</v>
      </c>
      <c r="HF98">
        <v>0</v>
      </c>
      <c r="HG98">
        <v>0</v>
      </c>
      <c r="HH98">
        <v>1</v>
      </c>
      <c r="HI98">
        <v>0</v>
      </c>
      <c r="HJ98">
        <v>1</v>
      </c>
      <c r="HK98">
        <v>0</v>
      </c>
      <c r="HL98">
        <v>0</v>
      </c>
      <c r="HM98">
        <v>0</v>
      </c>
    </row>
    <row r="99" spans="1:221" x14ac:dyDescent="0.25">
      <c r="A99" t="s">
        <v>1103</v>
      </c>
      <c r="B99">
        <v>716234</v>
      </c>
      <c r="C99">
        <v>2938922</v>
      </c>
      <c r="D99">
        <v>0</v>
      </c>
      <c r="E99">
        <v>716234</v>
      </c>
      <c r="F99">
        <v>2938922</v>
      </c>
      <c r="G99">
        <v>0</v>
      </c>
      <c r="H99">
        <v>714155</v>
      </c>
      <c r="I99">
        <v>2938922</v>
      </c>
      <c r="J99">
        <v>0</v>
      </c>
      <c r="K99">
        <v>48374</v>
      </c>
      <c r="L99">
        <v>2807049</v>
      </c>
      <c r="M99">
        <v>0</v>
      </c>
      <c r="N99">
        <v>46390</v>
      </c>
      <c r="O99">
        <v>355999</v>
      </c>
      <c r="P99">
        <v>0</v>
      </c>
      <c r="Q99">
        <v>46277</v>
      </c>
      <c r="R99">
        <v>355999</v>
      </c>
      <c r="S99">
        <v>0</v>
      </c>
      <c r="T99">
        <v>46277</v>
      </c>
      <c r="U99">
        <v>0</v>
      </c>
      <c r="V99">
        <v>0</v>
      </c>
      <c r="W99">
        <v>0</v>
      </c>
      <c r="X99">
        <v>0</v>
      </c>
      <c r="Y99">
        <v>0</v>
      </c>
      <c r="Z99">
        <v>355999</v>
      </c>
      <c r="AA99">
        <v>0</v>
      </c>
      <c r="AB99">
        <v>0</v>
      </c>
      <c r="AC99">
        <v>0</v>
      </c>
      <c r="AD99">
        <v>0</v>
      </c>
      <c r="AE99">
        <v>0</v>
      </c>
      <c r="AF99">
        <v>0</v>
      </c>
      <c r="AG99">
        <v>0</v>
      </c>
      <c r="AH99">
        <v>0</v>
      </c>
      <c r="AI99">
        <v>0</v>
      </c>
      <c r="AJ99">
        <v>0</v>
      </c>
      <c r="AK99">
        <v>0</v>
      </c>
      <c r="AL99">
        <v>0</v>
      </c>
      <c r="AM99">
        <v>0</v>
      </c>
      <c r="AN99">
        <v>0</v>
      </c>
      <c r="AO99">
        <v>0</v>
      </c>
      <c r="AP99">
        <v>0</v>
      </c>
      <c r="AQ99">
        <v>0</v>
      </c>
      <c r="AR99">
        <v>113</v>
      </c>
      <c r="AS99">
        <v>0</v>
      </c>
      <c r="AT99">
        <v>0</v>
      </c>
      <c r="AU99">
        <v>0</v>
      </c>
      <c r="AV99">
        <v>0</v>
      </c>
      <c r="AW99">
        <v>0</v>
      </c>
      <c r="AX99">
        <v>0</v>
      </c>
      <c r="AY99">
        <v>0</v>
      </c>
      <c r="AZ99">
        <v>1984</v>
      </c>
      <c r="BA99">
        <v>2451050</v>
      </c>
      <c r="BB99">
        <v>0</v>
      </c>
      <c r="BC99">
        <v>2433505</v>
      </c>
      <c r="BD99">
        <v>0</v>
      </c>
      <c r="BE99">
        <v>1544</v>
      </c>
      <c r="BF99">
        <v>0</v>
      </c>
      <c r="BG99">
        <v>0</v>
      </c>
      <c r="BH99">
        <v>0</v>
      </c>
      <c r="BI99">
        <v>304</v>
      </c>
      <c r="BJ99">
        <v>0</v>
      </c>
      <c r="BK99">
        <v>0</v>
      </c>
      <c r="BL99">
        <v>0</v>
      </c>
      <c r="BM99">
        <v>94</v>
      </c>
      <c r="BN99">
        <v>630</v>
      </c>
      <c r="BO99">
        <v>0</v>
      </c>
      <c r="BP99">
        <v>0</v>
      </c>
      <c r="BQ99">
        <v>0</v>
      </c>
      <c r="BR99">
        <v>1890</v>
      </c>
      <c r="BS99">
        <v>12645</v>
      </c>
      <c r="BT99">
        <v>0</v>
      </c>
      <c r="BU99">
        <v>0</v>
      </c>
      <c r="BV99">
        <v>0</v>
      </c>
      <c r="BW99">
        <v>0</v>
      </c>
      <c r="BX99">
        <v>0</v>
      </c>
      <c r="BY99">
        <v>0</v>
      </c>
      <c r="BZ99">
        <v>0</v>
      </c>
      <c r="CA99">
        <v>0</v>
      </c>
      <c r="CB99">
        <v>0</v>
      </c>
      <c r="CC99">
        <v>0</v>
      </c>
      <c r="CF99">
        <v>0</v>
      </c>
      <c r="CG99">
        <v>2422</v>
      </c>
      <c r="CH99">
        <v>0</v>
      </c>
      <c r="CI99">
        <v>662886</v>
      </c>
      <c r="CJ99">
        <v>0</v>
      </c>
      <c r="CK99">
        <v>0</v>
      </c>
      <c r="CL99">
        <v>662886</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138</v>
      </c>
      <c r="FG99">
        <v>138</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151728</v>
      </c>
      <c r="C100">
        <v>1523956</v>
      </c>
      <c r="D100">
        <v>0</v>
      </c>
      <c r="E100">
        <v>151728</v>
      </c>
      <c r="F100">
        <v>1523956</v>
      </c>
      <c r="G100">
        <v>0</v>
      </c>
      <c r="H100">
        <v>150854</v>
      </c>
      <c r="I100">
        <v>1523956</v>
      </c>
      <c r="J100">
        <v>0</v>
      </c>
      <c r="K100">
        <v>4013</v>
      </c>
      <c r="L100">
        <v>1466646</v>
      </c>
      <c r="M100">
        <v>0</v>
      </c>
      <c r="N100">
        <v>3459</v>
      </c>
      <c r="O100">
        <v>51999</v>
      </c>
      <c r="P100">
        <v>0</v>
      </c>
      <c r="Q100">
        <v>2754</v>
      </c>
      <c r="R100">
        <v>51999</v>
      </c>
      <c r="S100">
        <v>0</v>
      </c>
      <c r="T100">
        <v>2754</v>
      </c>
      <c r="U100">
        <v>0</v>
      </c>
      <c r="V100">
        <v>0</v>
      </c>
      <c r="W100">
        <v>0</v>
      </c>
      <c r="X100">
        <v>0</v>
      </c>
      <c r="Y100">
        <v>0</v>
      </c>
      <c r="Z100">
        <v>51999</v>
      </c>
      <c r="AA100">
        <v>0</v>
      </c>
      <c r="AB100">
        <v>0</v>
      </c>
      <c r="AC100">
        <v>0</v>
      </c>
      <c r="AD100">
        <v>0</v>
      </c>
      <c r="AE100">
        <v>0</v>
      </c>
      <c r="AF100">
        <v>0</v>
      </c>
      <c r="AG100">
        <v>0</v>
      </c>
      <c r="AH100">
        <v>0</v>
      </c>
      <c r="AI100">
        <v>0</v>
      </c>
      <c r="AJ100">
        <v>0</v>
      </c>
      <c r="AK100">
        <v>0</v>
      </c>
      <c r="AL100">
        <v>0</v>
      </c>
      <c r="AM100">
        <v>0</v>
      </c>
      <c r="AN100">
        <v>0</v>
      </c>
      <c r="AO100">
        <v>0</v>
      </c>
      <c r="AP100">
        <v>0</v>
      </c>
      <c r="AQ100">
        <v>0</v>
      </c>
      <c r="AR100">
        <v>705</v>
      </c>
      <c r="AS100">
        <v>0</v>
      </c>
      <c r="AT100">
        <v>0</v>
      </c>
      <c r="AU100">
        <v>0</v>
      </c>
      <c r="AV100">
        <v>0</v>
      </c>
      <c r="AW100">
        <v>0</v>
      </c>
      <c r="AX100">
        <v>0</v>
      </c>
      <c r="AY100">
        <v>0</v>
      </c>
      <c r="AZ100">
        <v>554</v>
      </c>
      <c r="BA100">
        <v>1414647</v>
      </c>
      <c r="BB100">
        <v>0</v>
      </c>
      <c r="BC100">
        <v>1406001</v>
      </c>
      <c r="BD100">
        <v>0</v>
      </c>
      <c r="BE100">
        <v>400</v>
      </c>
      <c r="BF100">
        <v>0</v>
      </c>
      <c r="BG100">
        <v>3</v>
      </c>
      <c r="BH100">
        <v>0</v>
      </c>
      <c r="BI100">
        <v>248</v>
      </c>
      <c r="BJ100">
        <v>0</v>
      </c>
      <c r="BK100">
        <v>0</v>
      </c>
      <c r="BL100">
        <v>0</v>
      </c>
      <c r="BM100">
        <v>275</v>
      </c>
      <c r="BN100">
        <v>1842</v>
      </c>
      <c r="BO100">
        <v>0</v>
      </c>
      <c r="BP100">
        <v>0</v>
      </c>
      <c r="BQ100">
        <v>0</v>
      </c>
      <c r="BR100">
        <v>279</v>
      </c>
      <c r="BS100">
        <v>1869</v>
      </c>
      <c r="BT100">
        <v>0</v>
      </c>
      <c r="BU100">
        <v>0</v>
      </c>
      <c r="BV100">
        <v>0</v>
      </c>
      <c r="BW100">
        <v>0</v>
      </c>
      <c r="BX100">
        <v>0</v>
      </c>
      <c r="BY100">
        <v>0</v>
      </c>
      <c r="BZ100">
        <v>0</v>
      </c>
      <c r="CA100">
        <v>0</v>
      </c>
      <c r="CB100">
        <v>0</v>
      </c>
      <c r="CC100">
        <v>0</v>
      </c>
      <c r="CF100">
        <v>0</v>
      </c>
      <c r="CG100">
        <v>4284</v>
      </c>
      <c r="CH100">
        <v>0</v>
      </c>
      <c r="CI100">
        <v>146797</v>
      </c>
      <c r="CJ100">
        <v>0</v>
      </c>
      <c r="CK100">
        <v>0</v>
      </c>
      <c r="CL100">
        <v>146797</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713567</v>
      </c>
      <c r="C101">
        <v>0</v>
      </c>
      <c r="D101">
        <v>0</v>
      </c>
      <c r="E101">
        <v>713567</v>
      </c>
      <c r="F101">
        <v>0</v>
      </c>
      <c r="G101">
        <v>0</v>
      </c>
      <c r="H101">
        <v>94794</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953934</v>
      </c>
      <c r="C1" s="29">
        <v>7172</v>
      </c>
      <c r="D1" s="29">
        <v>106574947</v>
      </c>
      <c r="E1" s="29">
        <v>80727043</v>
      </c>
      <c r="F1" s="29">
        <v>103413609</v>
      </c>
      <c r="G1" s="29">
        <v>77584540</v>
      </c>
      <c r="H1" s="29">
        <v>28295106</v>
      </c>
      <c r="I1" s="29">
        <v>2509531</v>
      </c>
      <c r="J1" s="29">
        <v>54922696</v>
      </c>
      <c r="K1" s="29">
        <v>54879468</v>
      </c>
      <c r="L1" s="29">
        <v>2931246</v>
      </c>
      <c r="M1" s="29">
        <v>2931246</v>
      </c>
      <c r="N1" s="29">
        <v>2108056</v>
      </c>
      <c r="O1" s="29">
        <v>2108056</v>
      </c>
      <c r="P1" s="29">
        <v>20</v>
      </c>
      <c r="Q1" s="29">
        <v>0</v>
      </c>
      <c r="R1" s="29">
        <v>220034</v>
      </c>
      <c r="S1" s="29">
        <v>220034</v>
      </c>
      <c r="T1" s="29">
        <v>8640432</v>
      </c>
      <c r="U1" s="29">
        <v>8640204</v>
      </c>
      <c r="V1" s="29">
        <v>6296019</v>
      </c>
      <c r="W1" s="29">
        <v>6296001</v>
      </c>
      <c r="X1" s="29">
        <v>3161338</v>
      </c>
      <c r="Y1" s="29">
        <v>3142503</v>
      </c>
      <c r="Z1" s="29">
        <v>75875</v>
      </c>
      <c r="AA1" s="29">
        <v>57442</v>
      </c>
      <c r="AB1" s="29">
        <v>1937836</v>
      </c>
      <c r="AC1" s="29">
        <v>1937434</v>
      </c>
      <c r="AD1" s="29">
        <v>62517</v>
      </c>
      <c r="AE1" s="29">
        <v>62517</v>
      </c>
      <c r="AF1" s="29">
        <v>0</v>
      </c>
      <c r="AG1" s="29">
        <v>0</v>
      </c>
      <c r="AH1" s="29">
        <v>2564</v>
      </c>
      <c r="AI1" s="29">
        <v>2564</v>
      </c>
      <c r="AJ1" s="29">
        <v>584346</v>
      </c>
      <c r="AK1" s="29">
        <v>584346</v>
      </c>
      <c r="AL1" s="29">
        <v>308547</v>
      </c>
      <c r="AM1" s="29">
        <v>308547</v>
      </c>
      <c r="AN1" s="29">
        <v>189653</v>
      </c>
      <c r="AO1" s="29">
        <v>189653</v>
      </c>
      <c r="AP1" s="29">
        <v>5109739201</v>
      </c>
      <c r="AQ1" s="29">
        <v>110096744</v>
      </c>
      <c r="AR1" s="29">
        <v>2446138</v>
      </c>
      <c r="AS1" s="29">
        <v>4386556522</v>
      </c>
      <c r="AT1" s="29">
        <v>100397990</v>
      </c>
      <c r="AU1" s="29">
        <v>2440995</v>
      </c>
      <c r="AV1" s="29">
        <v>4251440255</v>
      </c>
      <c r="AW1" s="29">
        <v>3347491589</v>
      </c>
      <c r="AX1" s="29">
        <v>680871362</v>
      </c>
      <c r="AY1" s="29">
        <v>223077304</v>
      </c>
      <c r="AZ1" s="29">
        <v>9943094</v>
      </c>
      <c r="BA1" s="29">
        <v>989657</v>
      </c>
      <c r="BB1" s="36">
        <v>10421884</v>
      </c>
      <c r="BC1" s="36">
        <v>12234386</v>
      </c>
      <c r="BD1" s="36">
        <v>0</v>
      </c>
      <c r="BE1" s="29">
        <v>23218041</v>
      </c>
      <c r="BF1" s="29">
        <v>4755501</v>
      </c>
      <c r="BG1" s="29">
        <v>20111</v>
      </c>
      <c r="BH1" s="29">
        <v>2680615</v>
      </c>
      <c r="BI1" s="29">
        <v>549042</v>
      </c>
      <c r="BJ1" s="29">
        <v>0</v>
      </c>
      <c r="BK1" s="29">
        <v>30389044</v>
      </c>
      <c r="BL1" s="29">
        <v>6224262</v>
      </c>
      <c r="BM1" s="29">
        <v>0</v>
      </c>
      <c r="BN1" s="29">
        <v>15321168</v>
      </c>
      <c r="BO1" s="29">
        <v>6566216</v>
      </c>
      <c r="BP1" s="29">
        <v>0</v>
      </c>
      <c r="BQ1" s="29">
        <v>5475406</v>
      </c>
      <c r="BR1" s="29">
        <v>1121469</v>
      </c>
      <c r="BS1" s="29">
        <v>0</v>
      </c>
      <c r="BT1" s="29">
        <v>2141609</v>
      </c>
      <c r="BU1" s="29">
        <v>438643</v>
      </c>
      <c r="BV1" s="29">
        <v>0</v>
      </c>
      <c r="BW1" s="29">
        <v>132566</v>
      </c>
      <c r="BX1" s="29">
        <v>27152</v>
      </c>
      <c r="BY1" s="29">
        <v>0</v>
      </c>
      <c r="BZ1" s="29">
        <v>160387</v>
      </c>
      <c r="CA1" s="29">
        <v>32850</v>
      </c>
      <c r="CB1" s="29">
        <v>0</v>
      </c>
      <c r="CC1" s="29">
        <v>15151941</v>
      </c>
      <c r="CD1" s="29">
        <v>22727908</v>
      </c>
      <c r="CE1" s="29">
        <v>737131</v>
      </c>
      <c r="CF1" s="29">
        <v>15949762</v>
      </c>
      <c r="CG1" s="29">
        <v>0</v>
      </c>
      <c r="CH1" s="39">
        <v>10560913</v>
      </c>
      <c r="CI1" s="39">
        <v>15841369</v>
      </c>
      <c r="CJ1" s="39">
        <v>290610</v>
      </c>
      <c r="CK1" s="39">
        <v>19462693</v>
      </c>
      <c r="CL1" s="39">
        <v>3986336</v>
      </c>
      <c r="CM1" s="39">
        <v>403486</v>
      </c>
      <c r="CN1" s="29">
        <v>20000210</v>
      </c>
      <c r="CO1" s="29">
        <v>863205</v>
      </c>
      <c r="CP1" s="29">
        <v>0</v>
      </c>
      <c r="CQ1" s="29">
        <v>3599316</v>
      </c>
      <c r="CR1" s="98">
        <v>16400894</v>
      </c>
      <c r="CS1" s="98">
        <v>863205</v>
      </c>
      <c r="CT1" s="98">
        <v>0</v>
      </c>
      <c r="CU1" s="29">
        <v>0</v>
      </c>
      <c r="CV1" s="29">
        <v>3477261</v>
      </c>
      <c r="CW1" s="29">
        <v>2183936</v>
      </c>
      <c r="CX1" s="29">
        <v>8835549</v>
      </c>
      <c r="CY1" s="29">
        <v>5143</v>
      </c>
      <c r="CZ1" s="29">
        <v>99813</v>
      </c>
      <c r="DA1" s="29">
        <v>5026</v>
      </c>
      <c r="DB1" s="29">
        <v>2071411</v>
      </c>
      <c r="DC1" s="29">
        <v>8285648</v>
      </c>
      <c r="DD1" s="29">
        <v>0</v>
      </c>
      <c r="DE1" s="29">
        <v>112525</v>
      </c>
      <c r="DF1" s="33">
        <v>450088</v>
      </c>
      <c r="DG1" s="33">
        <v>117</v>
      </c>
      <c r="DH1" s="29">
        <v>697521272</v>
      </c>
      <c r="DI1" s="29">
        <v>33060327</v>
      </c>
      <c r="DJ1" s="29">
        <v>116031781</v>
      </c>
      <c r="DK1" s="29">
        <v>55713463</v>
      </c>
      <c r="DL1" s="29">
        <v>34607033</v>
      </c>
      <c r="DM1" s="29">
        <v>0</v>
      </c>
      <c r="DN1" s="29">
        <v>458108668</v>
      </c>
      <c r="DO1" s="29">
        <v>8265052</v>
      </c>
      <c r="DP1" s="29">
        <v>13438328</v>
      </c>
      <c r="DQ1" s="29">
        <v>11391045</v>
      </c>
      <c r="DR1" s="29">
        <v>7978165</v>
      </c>
      <c r="DS1" s="36">
        <v>-76886</v>
      </c>
      <c r="DT1" s="36">
        <v>0</v>
      </c>
      <c r="DU1" s="36">
        <v>0</v>
      </c>
      <c r="DV1" s="29">
        <v>96943</v>
      </c>
      <c r="DW1" s="29">
        <v>13425440</v>
      </c>
      <c r="DX1" s="29">
        <v>11390759</v>
      </c>
      <c r="DY1" s="29">
        <v>13425440</v>
      </c>
      <c r="DZ1" s="29">
        <v>11390759</v>
      </c>
      <c r="EA1" s="29">
        <v>96943</v>
      </c>
      <c r="EB1" s="29">
        <v>175622</v>
      </c>
      <c r="EC1" s="29">
        <v>0</v>
      </c>
      <c r="ED1" s="29">
        <v>0</v>
      </c>
      <c r="EE1" s="29">
        <v>258</v>
      </c>
      <c r="EF1" s="29">
        <v>1241</v>
      </c>
      <c r="EG1" s="29">
        <v>42014</v>
      </c>
      <c r="EH1" s="29">
        <v>45665</v>
      </c>
      <c r="EI1" s="29">
        <v>12888</v>
      </c>
      <c r="EJ1" s="29">
        <v>286</v>
      </c>
      <c r="EK1" s="29">
        <v>2030</v>
      </c>
      <c r="EL1" s="29">
        <v>-85</v>
      </c>
      <c r="EM1" s="29">
        <v>122176</v>
      </c>
      <c r="EN1" s="29">
        <v>49110</v>
      </c>
      <c r="EO1" s="29">
        <v>-33</v>
      </c>
      <c r="EP1" s="29">
        <v>273</v>
      </c>
      <c r="EQ1" s="29">
        <v>-3</v>
      </c>
      <c r="ER1" s="29">
        <v>0</v>
      </c>
      <c r="ES1" s="29">
        <v>-618</v>
      </c>
      <c r="ET1" s="29">
        <v>276</v>
      </c>
      <c r="EU1" s="29">
        <v>134</v>
      </c>
      <c r="EV1" s="29">
        <v>0</v>
      </c>
      <c r="EW1" s="29">
        <v>0</v>
      </c>
      <c r="EX1" s="29">
        <v>0</v>
      </c>
      <c r="EY1" s="39">
        <v>-2</v>
      </c>
      <c r="EZ1" s="29">
        <v>0</v>
      </c>
      <c r="FA1" s="39">
        <v>456</v>
      </c>
      <c r="FB1" s="29">
        <v>-3</v>
      </c>
      <c r="FC1" s="35">
        <v>0</v>
      </c>
      <c r="FD1" s="35">
        <v>-127</v>
      </c>
      <c r="FE1" s="35">
        <v>-521</v>
      </c>
      <c r="FF1" s="35">
        <v>-479</v>
      </c>
      <c r="FG1" s="35">
        <v>-4</v>
      </c>
      <c r="FH1" s="35">
        <v>-523</v>
      </c>
      <c r="FI1" s="35">
        <v>-479</v>
      </c>
      <c r="FJ1" s="30">
        <v>-511</v>
      </c>
      <c r="FK1" s="30">
        <v>-479</v>
      </c>
      <c r="FL1" s="30">
        <v>-35</v>
      </c>
      <c r="FM1" s="30">
        <v>0</v>
      </c>
      <c r="FN1" s="30">
        <v>-476</v>
      </c>
      <c r="FO1" s="30">
        <v>-479</v>
      </c>
      <c r="FP1" s="30">
        <v>0</v>
      </c>
      <c r="FQ1" s="30">
        <v>0</v>
      </c>
      <c r="FR1" s="30">
        <v>0</v>
      </c>
      <c r="FS1" s="30">
        <v>0</v>
      </c>
      <c r="FT1" s="30">
        <v>-2</v>
      </c>
      <c r="FU1" s="30">
        <v>-4</v>
      </c>
      <c r="FV1" s="30">
        <v>0</v>
      </c>
      <c r="FW1" s="35">
        <v>-2</v>
      </c>
      <c r="FX1" s="35">
        <v>-8</v>
      </c>
      <c r="FY1" s="35">
        <v>0</v>
      </c>
      <c r="FZ1" s="29">
        <v>0</v>
      </c>
      <c r="GA1" s="29">
        <v>0</v>
      </c>
      <c r="GB1" s="29">
        <v>0</v>
      </c>
      <c r="GC1" s="29">
        <v>0</v>
      </c>
      <c r="GD1" s="29">
        <v>0</v>
      </c>
      <c r="GE1" s="29">
        <v>0</v>
      </c>
    </row>
    <row r="2" spans="1:187" x14ac:dyDescent="0.25">
      <c r="A2" t="s">
        <v>1006</v>
      </c>
    </row>
    <row r="3" spans="1:187" x14ac:dyDescent="0.25">
      <c r="A3" t="s">
        <v>1007</v>
      </c>
      <c r="B3">
        <v>245124</v>
      </c>
      <c r="C3">
        <v>2885</v>
      </c>
      <c r="D3">
        <v>51706389</v>
      </c>
      <c r="E3">
        <v>32224592</v>
      </c>
      <c r="F3">
        <v>50260092</v>
      </c>
      <c r="G3">
        <v>30788785</v>
      </c>
      <c r="H3">
        <v>21980838</v>
      </c>
      <c r="I3">
        <v>2509531</v>
      </c>
      <c r="J3">
        <v>24148915</v>
      </c>
      <c r="K3">
        <v>24148915</v>
      </c>
      <c r="L3">
        <v>250672</v>
      </c>
      <c r="M3">
        <v>250672</v>
      </c>
      <c r="N3">
        <v>0</v>
      </c>
      <c r="O3">
        <v>0</v>
      </c>
      <c r="P3">
        <v>0</v>
      </c>
      <c r="Q3">
        <v>0</v>
      </c>
      <c r="R3">
        <v>-4</v>
      </c>
      <c r="S3">
        <v>-4</v>
      </c>
      <c r="T3">
        <v>2535850</v>
      </c>
      <c r="U3">
        <v>2535850</v>
      </c>
      <c r="V3">
        <v>1343821</v>
      </c>
      <c r="W3">
        <v>1343821</v>
      </c>
      <c r="X3">
        <v>1446297</v>
      </c>
      <c r="Y3">
        <v>1435807</v>
      </c>
      <c r="Z3">
        <v>67932</v>
      </c>
      <c r="AA3">
        <v>57442</v>
      </c>
      <c r="AB3">
        <v>1085956</v>
      </c>
      <c r="AC3">
        <v>1085956</v>
      </c>
      <c r="AD3">
        <v>0</v>
      </c>
      <c r="AE3">
        <v>0</v>
      </c>
      <c r="AF3">
        <v>0</v>
      </c>
      <c r="AG3">
        <v>0</v>
      </c>
      <c r="AH3">
        <v>0</v>
      </c>
      <c r="AI3">
        <v>0</v>
      </c>
      <c r="AJ3">
        <v>193277</v>
      </c>
      <c r="AK3">
        <v>193277</v>
      </c>
      <c r="AL3">
        <v>70852</v>
      </c>
      <c r="AM3">
        <v>70852</v>
      </c>
      <c r="AN3">
        <v>28280</v>
      </c>
      <c r="AO3">
        <v>28280</v>
      </c>
      <c r="AP3">
        <v>661884660</v>
      </c>
      <c r="AQ3">
        <v>5251081</v>
      </c>
      <c r="AR3">
        <v>180365</v>
      </c>
      <c r="AS3">
        <v>567482482</v>
      </c>
      <c r="AT3">
        <v>5187573</v>
      </c>
      <c r="AU3">
        <v>180365</v>
      </c>
      <c r="AV3">
        <v>550495032</v>
      </c>
      <c r="AW3">
        <v>549094716</v>
      </c>
      <c r="AX3">
        <v>1241336</v>
      </c>
      <c r="AY3">
        <v>158980</v>
      </c>
      <c r="AZ3">
        <v>1606643</v>
      </c>
      <c r="BA3">
        <v>173742</v>
      </c>
      <c r="BB3">
        <v>0</v>
      </c>
      <c r="BC3">
        <v>0</v>
      </c>
      <c r="BD3">
        <v>0</v>
      </c>
      <c r="BE3">
        <v>16386915</v>
      </c>
      <c r="BF3">
        <v>3356356</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78457</v>
      </c>
      <c r="CD3">
        <v>117682</v>
      </c>
      <c r="CE3">
        <v>6146</v>
      </c>
      <c r="CF3">
        <v>-41</v>
      </c>
      <c r="CG3">
        <v>0</v>
      </c>
      <c r="CH3">
        <v>0</v>
      </c>
      <c r="CI3">
        <v>0</v>
      </c>
      <c r="CJ3">
        <v>0</v>
      </c>
      <c r="CK3">
        <v>522078</v>
      </c>
      <c r="CL3">
        <v>106933</v>
      </c>
      <c r="CM3">
        <v>477</v>
      </c>
      <c r="CN3">
        <v>0</v>
      </c>
      <c r="CO3">
        <v>0</v>
      </c>
      <c r="CP3">
        <v>0</v>
      </c>
      <c r="CQ3">
        <v>0</v>
      </c>
      <c r="CR3">
        <v>0</v>
      </c>
      <c r="CS3">
        <v>0</v>
      </c>
      <c r="CT3">
        <v>0</v>
      </c>
      <c r="CU3">
        <v>0</v>
      </c>
      <c r="CV3">
        <v>1176698</v>
      </c>
      <c r="CW3">
        <v>13387</v>
      </c>
      <c r="CX3">
        <v>63508</v>
      </c>
      <c r="CY3">
        <v>0</v>
      </c>
      <c r="CZ3">
        <v>9961</v>
      </c>
      <c r="DA3">
        <v>0</v>
      </c>
      <c r="DB3">
        <v>12764</v>
      </c>
      <c r="DC3">
        <v>51055</v>
      </c>
      <c r="DD3">
        <v>0</v>
      </c>
      <c r="DE3">
        <v>623</v>
      </c>
      <c r="DF3">
        <v>2492</v>
      </c>
      <c r="DG3">
        <v>0</v>
      </c>
      <c r="DH3">
        <v>93212093</v>
      </c>
      <c r="DI3">
        <v>0</v>
      </c>
      <c r="DJ3">
        <v>0</v>
      </c>
      <c r="DK3">
        <v>17928954</v>
      </c>
      <c r="DL3">
        <v>0</v>
      </c>
      <c r="DM3">
        <v>0</v>
      </c>
      <c r="DN3">
        <v>75283139</v>
      </c>
      <c r="DO3">
        <v>3460843</v>
      </c>
      <c r="DP3">
        <v>3737543</v>
      </c>
      <c r="DQ3">
        <v>2294646</v>
      </c>
      <c r="DR3">
        <v>3314720</v>
      </c>
      <c r="DS3">
        <v>-43417</v>
      </c>
      <c r="DT3">
        <v>0</v>
      </c>
      <c r="DU3">
        <v>0</v>
      </c>
      <c r="DV3">
        <v>85275</v>
      </c>
      <c r="DW3">
        <v>3733308</v>
      </c>
      <c r="DX3">
        <v>2294646</v>
      </c>
      <c r="DY3">
        <v>3733308</v>
      </c>
      <c r="DZ3">
        <v>2294646</v>
      </c>
      <c r="EA3">
        <v>85275</v>
      </c>
      <c r="EB3">
        <v>69660</v>
      </c>
      <c r="EC3">
        <v>0</v>
      </c>
      <c r="ED3">
        <v>0</v>
      </c>
      <c r="EE3">
        <v>77</v>
      </c>
      <c r="EF3">
        <v>591</v>
      </c>
      <c r="EG3">
        <v>19454</v>
      </c>
      <c r="EH3">
        <v>12471</v>
      </c>
      <c r="EI3">
        <v>4235</v>
      </c>
      <c r="EJ3">
        <v>0</v>
      </c>
      <c r="EK3">
        <v>2012</v>
      </c>
      <c r="EL3">
        <v>-1643</v>
      </c>
      <c r="EM3">
        <v>7299</v>
      </c>
      <c r="EN3">
        <v>1177</v>
      </c>
      <c r="EO3">
        <v>171</v>
      </c>
      <c r="EP3">
        <v>161</v>
      </c>
      <c r="EQ3">
        <v>-3</v>
      </c>
      <c r="ER3">
        <v>0</v>
      </c>
      <c r="ES3">
        <v>172</v>
      </c>
      <c r="ET3">
        <v>163</v>
      </c>
      <c r="EU3">
        <v>0</v>
      </c>
      <c r="EV3">
        <v>0</v>
      </c>
      <c r="EW3">
        <v>0</v>
      </c>
      <c r="EX3">
        <v>0</v>
      </c>
      <c r="EY3">
        <v>-3</v>
      </c>
      <c r="EZ3">
        <v>0</v>
      </c>
      <c r="FA3">
        <v>5</v>
      </c>
      <c r="FB3">
        <v>-2</v>
      </c>
      <c r="FC3">
        <v>0</v>
      </c>
      <c r="FD3">
        <v>-94</v>
      </c>
      <c r="FE3">
        <v>-1</v>
      </c>
      <c r="FF3">
        <v>0</v>
      </c>
      <c r="FG3">
        <v>-4</v>
      </c>
      <c r="FH3">
        <v>-33</v>
      </c>
      <c r="FI3">
        <v>0</v>
      </c>
      <c r="FJ3">
        <v>-28</v>
      </c>
      <c r="FK3">
        <v>0</v>
      </c>
      <c r="FL3">
        <v>-28</v>
      </c>
      <c r="FM3">
        <v>0</v>
      </c>
      <c r="FN3">
        <v>0</v>
      </c>
      <c r="FO3">
        <v>0</v>
      </c>
      <c r="FP3">
        <v>0</v>
      </c>
      <c r="FQ3">
        <v>0</v>
      </c>
      <c r="FR3">
        <v>0</v>
      </c>
      <c r="FS3">
        <v>0</v>
      </c>
      <c r="FT3">
        <v>0</v>
      </c>
      <c r="FU3">
        <v>0</v>
      </c>
      <c r="FV3">
        <v>0</v>
      </c>
      <c r="FW3">
        <v>-4</v>
      </c>
      <c r="FX3">
        <v>-5</v>
      </c>
      <c r="FY3">
        <v>0</v>
      </c>
      <c r="FZ3">
        <v>0</v>
      </c>
      <c r="GA3">
        <v>0</v>
      </c>
      <c r="GB3">
        <v>0</v>
      </c>
      <c r="GC3">
        <v>0</v>
      </c>
      <c r="GD3">
        <v>0</v>
      </c>
      <c r="GE3">
        <v>0</v>
      </c>
    </row>
    <row r="4" spans="1:187" x14ac:dyDescent="0.25">
      <c r="A4" t="s">
        <v>1008</v>
      </c>
      <c r="B4">
        <v>1929</v>
      </c>
      <c r="C4">
        <v>0</v>
      </c>
      <c r="D4">
        <v>2959940</v>
      </c>
      <c r="E4">
        <v>2959940</v>
      </c>
      <c r="F4">
        <v>2909207</v>
      </c>
      <c r="G4">
        <v>2909207</v>
      </c>
      <c r="H4">
        <v>0</v>
      </c>
      <c r="I4">
        <v>0</v>
      </c>
      <c r="J4">
        <v>2564814</v>
      </c>
      <c r="K4">
        <v>2564814</v>
      </c>
      <c r="L4">
        <v>0</v>
      </c>
      <c r="M4">
        <v>0</v>
      </c>
      <c r="N4">
        <v>0</v>
      </c>
      <c r="O4">
        <v>0</v>
      </c>
      <c r="P4">
        <v>0</v>
      </c>
      <c r="Q4">
        <v>0</v>
      </c>
      <c r="R4">
        <v>0</v>
      </c>
      <c r="S4">
        <v>0</v>
      </c>
      <c r="T4">
        <v>227738</v>
      </c>
      <c r="U4">
        <v>227738</v>
      </c>
      <c r="V4">
        <v>116655</v>
      </c>
      <c r="W4">
        <v>116655</v>
      </c>
      <c r="X4">
        <v>50733</v>
      </c>
      <c r="Y4">
        <v>50733</v>
      </c>
      <c r="Z4">
        <v>0</v>
      </c>
      <c r="AA4">
        <v>0</v>
      </c>
      <c r="AB4">
        <v>33829</v>
      </c>
      <c r="AC4">
        <v>33829</v>
      </c>
      <c r="AD4">
        <v>0</v>
      </c>
      <c r="AE4">
        <v>0</v>
      </c>
      <c r="AF4">
        <v>0</v>
      </c>
      <c r="AG4">
        <v>0</v>
      </c>
      <c r="AH4">
        <v>0</v>
      </c>
      <c r="AI4">
        <v>0</v>
      </c>
      <c r="AJ4">
        <v>11931</v>
      </c>
      <c r="AK4">
        <v>11931</v>
      </c>
      <c r="AL4">
        <v>4973</v>
      </c>
      <c r="AM4">
        <v>4973</v>
      </c>
      <c r="AN4">
        <v>0</v>
      </c>
      <c r="AO4">
        <v>0</v>
      </c>
      <c r="AP4">
        <v>11510185</v>
      </c>
      <c r="AQ4">
        <v>2603762</v>
      </c>
      <c r="AR4">
        <v>0</v>
      </c>
      <c r="AS4">
        <v>11462791</v>
      </c>
      <c r="AT4">
        <v>2603762</v>
      </c>
      <c r="AU4">
        <v>0</v>
      </c>
      <c r="AV4">
        <v>0</v>
      </c>
      <c r="AW4">
        <v>0</v>
      </c>
      <c r="AX4">
        <v>0</v>
      </c>
      <c r="AY4">
        <v>0</v>
      </c>
      <c r="AZ4">
        <v>237514</v>
      </c>
      <c r="BA4">
        <v>0</v>
      </c>
      <c r="BB4">
        <v>0</v>
      </c>
      <c r="BC4">
        <v>0</v>
      </c>
      <c r="BD4">
        <v>0</v>
      </c>
      <c r="BE4">
        <v>11451851</v>
      </c>
      <c r="BF4">
        <v>2345560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14243</v>
      </c>
      <c r="CD4">
        <v>21364</v>
      </c>
      <c r="CE4">
        <v>0</v>
      </c>
      <c r="CF4">
        <v>0</v>
      </c>
      <c r="CG4">
        <v>0</v>
      </c>
      <c r="CH4">
        <v>0</v>
      </c>
      <c r="CI4">
        <v>0</v>
      </c>
      <c r="CJ4">
        <v>0</v>
      </c>
      <c r="CK4">
        <v>-3303</v>
      </c>
      <c r="CL4">
        <v>-676</v>
      </c>
      <c r="CM4">
        <v>0</v>
      </c>
      <c r="CN4">
        <v>0</v>
      </c>
      <c r="CO4">
        <v>0</v>
      </c>
      <c r="CP4">
        <v>0</v>
      </c>
      <c r="CQ4">
        <v>0</v>
      </c>
      <c r="CR4">
        <v>0</v>
      </c>
      <c r="CS4">
        <v>0</v>
      </c>
      <c r="CT4">
        <v>0</v>
      </c>
      <c r="CU4">
        <v>0</v>
      </c>
      <c r="CV4">
        <v>47394</v>
      </c>
      <c r="CW4">
        <v>0</v>
      </c>
      <c r="CX4">
        <v>0</v>
      </c>
      <c r="CY4">
        <v>0</v>
      </c>
      <c r="CZ4">
        <v>0</v>
      </c>
      <c r="DA4">
        <v>0</v>
      </c>
      <c r="DB4">
        <v>0</v>
      </c>
      <c r="DC4">
        <v>0</v>
      </c>
      <c r="DD4">
        <v>0</v>
      </c>
      <c r="DE4">
        <v>0</v>
      </c>
      <c r="DF4">
        <v>0</v>
      </c>
      <c r="DG4">
        <v>0</v>
      </c>
      <c r="DH4">
        <v>0</v>
      </c>
      <c r="DI4">
        <v>0</v>
      </c>
      <c r="DJ4">
        <v>0</v>
      </c>
      <c r="DK4">
        <v>0</v>
      </c>
      <c r="DL4">
        <v>0</v>
      </c>
      <c r="DM4">
        <v>0</v>
      </c>
      <c r="DN4">
        <v>0</v>
      </c>
      <c r="DO4">
        <v>37442</v>
      </c>
      <c r="DP4">
        <v>108299</v>
      </c>
      <c r="DQ4">
        <v>108295</v>
      </c>
      <c r="DR4">
        <v>35735</v>
      </c>
      <c r="DS4">
        <v>-2</v>
      </c>
      <c r="DT4">
        <v>0</v>
      </c>
      <c r="DU4">
        <v>0</v>
      </c>
      <c r="DV4">
        <v>15</v>
      </c>
      <c r="DW4">
        <v>108295</v>
      </c>
      <c r="DX4">
        <v>108295</v>
      </c>
      <c r="DY4">
        <v>108295</v>
      </c>
      <c r="DZ4">
        <v>108295</v>
      </c>
      <c r="EA4">
        <v>15</v>
      </c>
      <c r="EB4">
        <v>1364</v>
      </c>
      <c r="EC4">
        <v>0</v>
      </c>
      <c r="ED4">
        <v>0</v>
      </c>
      <c r="EE4">
        <v>80</v>
      </c>
      <c r="EF4">
        <v>0</v>
      </c>
      <c r="EG4">
        <v>17</v>
      </c>
      <c r="EH4">
        <v>233</v>
      </c>
      <c r="EI4">
        <v>4</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18796</v>
      </c>
      <c r="C5">
        <v>0</v>
      </c>
      <c r="D5">
        <v>409087</v>
      </c>
      <c r="E5">
        <v>409087</v>
      </c>
      <c r="F5">
        <v>403599</v>
      </c>
      <c r="G5">
        <v>403599</v>
      </c>
      <c r="H5">
        <v>0</v>
      </c>
      <c r="I5">
        <v>0</v>
      </c>
      <c r="J5">
        <v>224646</v>
      </c>
      <c r="K5">
        <v>224646</v>
      </c>
      <c r="L5">
        <v>20031</v>
      </c>
      <c r="M5">
        <v>20031</v>
      </c>
      <c r="N5">
        <v>0</v>
      </c>
      <c r="O5">
        <v>0</v>
      </c>
      <c r="P5">
        <v>0</v>
      </c>
      <c r="Q5">
        <v>0</v>
      </c>
      <c r="R5">
        <v>0</v>
      </c>
      <c r="S5">
        <v>0</v>
      </c>
      <c r="T5">
        <v>94813</v>
      </c>
      <c r="U5">
        <v>94813</v>
      </c>
      <c r="V5">
        <v>64109</v>
      </c>
      <c r="W5">
        <v>64109</v>
      </c>
      <c r="X5">
        <v>5488</v>
      </c>
      <c r="Y5">
        <v>5488</v>
      </c>
      <c r="Z5">
        <v>0</v>
      </c>
      <c r="AA5">
        <v>0</v>
      </c>
      <c r="AB5">
        <v>1418</v>
      </c>
      <c r="AC5">
        <v>1418</v>
      </c>
      <c r="AD5">
        <v>0</v>
      </c>
      <c r="AE5">
        <v>0</v>
      </c>
      <c r="AF5">
        <v>0</v>
      </c>
      <c r="AG5">
        <v>0</v>
      </c>
      <c r="AH5">
        <v>0</v>
      </c>
      <c r="AI5">
        <v>0</v>
      </c>
      <c r="AJ5">
        <v>2135</v>
      </c>
      <c r="AK5">
        <v>2135</v>
      </c>
      <c r="AL5">
        <v>1841</v>
      </c>
      <c r="AM5">
        <v>1841</v>
      </c>
      <c r="AN5">
        <v>94</v>
      </c>
      <c r="AO5">
        <v>94</v>
      </c>
      <c r="AP5">
        <v>32293</v>
      </c>
      <c r="AQ5">
        <v>15197</v>
      </c>
      <c r="AR5">
        <v>0</v>
      </c>
      <c r="AS5">
        <v>5125</v>
      </c>
      <c r="AT5">
        <v>14867</v>
      </c>
      <c r="AU5">
        <v>0</v>
      </c>
      <c r="AV5">
        <v>0</v>
      </c>
      <c r="AW5">
        <v>0</v>
      </c>
      <c r="AX5">
        <v>0</v>
      </c>
      <c r="AY5">
        <v>0</v>
      </c>
      <c r="AZ5">
        <v>7180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5125</v>
      </c>
      <c r="CD5">
        <v>7687</v>
      </c>
      <c r="CE5">
        <v>0</v>
      </c>
      <c r="CF5">
        <v>0</v>
      </c>
      <c r="CG5">
        <v>0</v>
      </c>
      <c r="CH5">
        <v>0</v>
      </c>
      <c r="CI5">
        <v>0</v>
      </c>
      <c r="CJ5">
        <v>0</v>
      </c>
      <c r="CK5">
        <v>0</v>
      </c>
      <c r="CL5">
        <v>0</v>
      </c>
      <c r="CM5">
        <v>0</v>
      </c>
      <c r="CN5">
        <v>0</v>
      </c>
      <c r="CO5">
        <v>0</v>
      </c>
      <c r="CP5">
        <v>0</v>
      </c>
      <c r="CQ5">
        <v>0</v>
      </c>
      <c r="CR5">
        <v>0</v>
      </c>
      <c r="CS5">
        <v>0</v>
      </c>
      <c r="CT5">
        <v>0</v>
      </c>
      <c r="CU5">
        <v>0</v>
      </c>
      <c r="CV5">
        <v>27168</v>
      </c>
      <c r="CW5">
        <v>0</v>
      </c>
      <c r="CX5">
        <v>330</v>
      </c>
      <c r="CY5">
        <v>0</v>
      </c>
      <c r="CZ5">
        <v>330</v>
      </c>
      <c r="DA5">
        <v>0</v>
      </c>
      <c r="DB5">
        <v>0</v>
      </c>
      <c r="DC5">
        <v>0</v>
      </c>
      <c r="DD5">
        <v>0</v>
      </c>
      <c r="DE5">
        <v>0</v>
      </c>
      <c r="DF5">
        <v>0</v>
      </c>
      <c r="DG5">
        <v>0</v>
      </c>
      <c r="DH5">
        <v>0</v>
      </c>
      <c r="DI5">
        <v>0</v>
      </c>
      <c r="DJ5">
        <v>0</v>
      </c>
      <c r="DK5">
        <v>0</v>
      </c>
      <c r="DL5">
        <v>0</v>
      </c>
      <c r="DM5">
        <v>0</v>
      </c>
      <c r="DN5">
        <v>0</v>
      </c>
      <c r="DO5">
        <v>27554</v>
      </c>
      <c r="DP5">
        <v>76470</v>
      </c>
      <c r="DQ5">
        <v>76464</v>
      </c>
      <c r="DR5">
        <v>27103</v>
      </c>
      <c r="DS5">
        <v>-1</v>
      </c>
      <c r="DT5">
        <v>0</v>
      </c>
      <c r="DU5">
        <v>0</v>
      </c>
      <c r="DV5">
        <v>35</v>
      </c>
      <c r="DW5">
        <v>76464</v>
      </c>
      <c r="DX5">
        <v>76464</v>
      </c>
      <c r="DY5">
        <v>76464</v>
      </c>
      <c r="DZ5">
        <v>76464</v>
      </c>
      <c r="EA5">
        <v>35</v>
      </c>
      <c r="EB5">
        <v>300</v>
      </c>
      <c r="EC5">
        <v>0</v>
      </c>
      <c r="ED5">
        <v>0</v>
      </c>
      <c r="EE5">
        <v>0</v>
      </c>
      <c r="EF5">
        <v>0</v>
      </c>
      <c r="EG5">
        <v>2</v>
      </c>
      <c r="EH5">
        <v>115</v>
      </c>
      <c r="EI5">
        <v>6</v>
      </c>
      <c r="EJ5">
        <v>0</v>
      </c>
      <c r="EK5">
        <v>0</v>
      </c>
      <c r="EL5">
        <v>-2</v>
      </c>
      <c r="EM5">
        <v>12</v>
      </c>
      <c r="EN5">
        <v>13</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728</v>
      </c>
      <c r="C6">
        <v>0</v>
      </c>
      <c r="D6">
        <v>709538</v>
      </c>
      <c r="E6">
        <v>709538</v>
      </c>
      <c r="F6">
        <v>659328</v>
      </c>
      <c r="G6">
        <v>659328</v>
      </c>
      <c r="H6">
        <v>0</v>
      </c>
      <c r="I6">
        <v>0</v>
      </c>
      <c r="J6">
        <v>406587</v>
      </c>
      <c r="K6">
        <v>406587</v>
      </c>
      <c r="L6">
        <v>0</v>
      </c>
      <c r="M6">
        <v>0</v>
      </c>
      <c r="N6">
        <v>0</v>
      </c>
      <c r="O6">
        <v>0</v>
      </c>
      <c r="P6">
        <v>0</v>
      </c>
      <c r="Q6">
        <v>0</v>
      </c>
      <c r="R6">
        <v>0</v>
      </c>
      <c r="S6">
        <v>0</v>
      </c>
      <c r="T6">
        <v>99206</v>
      </c>
      <c r="U6">
        <v>99206</v>
      </c>
      <c r="V6">
        <v>153535</v>
      </c>
      <c r="W6">
        <v>153535</v>
      </c>
      <c r="X6">
        <v>50210</v>
      </c>
      <c r="Y6">
        <v>50210</v>
      </c>
      <c r="Z6">
        <v>0</v>
      </c>
      <c r="AA6">
        <v>0</v>
      </c>
      <c r="AB6">
        <v>5567</v>
      </c>
      <c r="AC6">
        <v>5567</v>
      </c>
      <c r="AD6">
        <v>0</v>
      </c>
      <c r="AE6">
        <v>0</v>
      </c>
      <c r="AF6">
        <v>0</v>
      </c>
      <c r="AG6">
        <v>0</v>
      </c>
      <c r="AH6">
        <v>0</v>
      </c>
      <c r="AI6">
        <v>0</v>
      </c>
      <c r="AJ6">
        <v>29135</v>
      </c>
      <c r="AK6">
        <v>29135</v>
      </c>
      <c r="AL6">
        <v>15508</v>
      </c>
      <c r="AM6">
        <v>15508</v>
      </c>
      <c r="AN6">
        <v>0</v>
      </c>
      <c r="AO6">
        <v>0</v>
      </c>
      <c r="AP6">
        <v>52744</v>
      </c>
      <c r="AQ6">
        <v>117300</v>
      </c>
      <c r="AR6">
        <v>117020</v>
      </c>
      <c r="AS6">
        <v>6369</v>
      </c>
      <c r="AT6">
        <v>117020</v>
      </c>
      <c r="AU6">
        <v>117020</v>
      </c>
      <c r="AV6">
        <v>0</v>
      </c>
      <c r="AW6">
        <v>0</v>
      </c>
      <c r="AX6">
        <v>0</v>
      </c>
      <c r="AY6">
        <v>0</v>
      </c>
      <c r="AZ6">
        <v>110481</v>
      </c>
      <c r="BA6">
        <v>110481</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4041</v>
      </c>
      <c r="CD6">
        <v>6062</v>
      </c>
      <c r="CE6">
        <v>6062</v>
      </c>
      <c r="CF6">
        <v>0</v>
      </c>
      <c r="CG6">
        <v>0</v>
      </c>
      <c r="CH6">
        <v>0</v>
      </c>
      <c r="CI6">
        <v>0</v>
      </c>
      <c r="CJ6">
        <v>0</v>
      </c>
      <c r="CK6">
        <v>2328</v>
      </c>
      <c r="CL6">
        <v>477</v>
      </c>
      <c r="CM6">
        <v>477</v>
      </c>
      <c r="CN6">
        <v>0</v>
      </c>
      <c r="CO6">
        <v>0</v>
      </c>
      <c r="CP6">
        <v>0</v>
      </c>
      <c r="CQ6">
        <v>0</v>
      </c>
      <c r="CR6">
        <v>0</v>
      </c>
      <c r="CS6">
        <v>0</v>
      </c>
      <c r="CT6">
        <v>0</v>
      </c>
      <c r="CU6">
        <v>0</v>
      </c>
      <c r="CV6">
        <v>46375</v>
      </c>
      <c r="CW6">
        <v>0</v>
      </c>
      <c r="CX6">
        <v>280</v>
      </c>
      <c r="CY6">
        <v>0</v>
      </c>
      <c r="CZ6">
        <v>280</v>
      </c>
      <c r="DA6">
        <v>0</v>
      </c>
      <c r="DB6">
        <v>0</v>
      </c>
      <c r="DC6">
        <v>0</v>
      </c>
      <c r="DD6">
        <v>0</v>
      </c>
      <c r="DE6">
        <v>0</v>
      </c>
      <c r="DF6">
        <v>0</v>
      </c>
      <c r="DG6">
        <v>0</v>
      </c>
      <c r="DH6">
        <v>0</v>
      </c>
      <c r="DI6">
        <v>0</v>
      </c>
      <c r="DJ6">
        <v>0</v>
      </c>
      <c r="DK6">
        <v>0</v>
      </c>
      <c r="DL6">
        <v>0</v>
      </c>
      <c r="DM6">
        <v>0</v>
      </c>
      <c r="DN6">
        <v>0</v>
      </c>
      <c r="DO6">
        <v>55034</v>
      </c>
      <c r="DP6">
        <v>119546</v>
      </c>
      <c r="DQ6">
        <v>119479</v>
      </c>
      <c r="DR6">
        <v>53763</v>
      </c>
      <c r="DS6">
        <v>4</v>
      </c>
      <c r="DT6">
        <v>0</v>
      </c>
      <c r="DU6">
        <v>0</v>
      </c>
      <c r="DV6">
        <v>105</v>
      </c>
      <c r="DW6">
        <v>119479</v>
      </c>
      <c r="DX6">
        <v>119479</v>
      </c>
      <c r="DY6">
        <v>119479</v>
      </c>
      <c r="DZ6">
        <v>119479</v>
      </c>
      <c r="EA6">
        <v>105</v>
      </c>
      <c r="EB6">
        <v>921</v>
      </c>
      <c r="EC6">
        <v>0</v>
      </c>
      <c r="ED6">
        <v>0</v>
      </c>
      <c r="EE6">
        <v>0</v>
      </c>
      <c r="EF6">
        <v>0</v>
      </c>
      <c r="EG6">
        <v>14</v>
      </c>
      <c r="EH6">
        <v>227</v>
      </c>
      <c r="EI6">
        <v>67</v>
      </c>
      <c r="EJ6">
        <v>0</v>
      </c>
      <c r="EK6">
        <v>0</v>
      </c>
      <c r="EL6">
        <v>92</v>
      </c>
      <c r="EM6">
        <v>-68</v>
      </c>
      <c r="EN6">
        <v>132</v>
      </c>
      <c r="EO6">
        <v>16</v>
      </c>
      <c r="EP6">
        <v>0</v>
      </c>
      <c r="EQ6">
        <v>0</v>
      </c>
      <c r="ER6">
        <v>0</v>
      </c>
      <c r="ES6">
        <v>3</v>
      </c>
      <c r="ET6">
        <v>0</v>
      </c>
      <c r="EU6">
        <v>0</v>
      </c>
      <c r="EV6">
        <v>0</v>
      </c>
      <c r="EW6">
        <v>0</v>
      </c>
      <c r="EX6">
        <v>0</v>
      </c>
      <c r="EY6">
        <v>0</v>
      </c>
      <c r="EZ6">
        <v>0</v>
      </c>
      <c r="FA6">
        <v>13</v>
      </c>
      <c r="FB6">
        <v>0</v>
      </c>
      <c r="FC6">
        <v>0</v>
      </c>
      <c r="FD6">
        <v>0</v>
      </c>
      <c r="FE6">
        <v>5</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1838</v>
      </c>
      <c r="C7">
        <v>1838</v>
      </c>
      <c r="D7">
        <v>1725331</v>
      </c>
      <c r="E7">
        <v>1725331</v>
      </c>
      <c r="F7">
        <v>1662088</v>
      </c>
      <c r="G7">
        <v>1662088</v>
      </c>
      <c r="H7">
        <v>0</v>
      </c>
      <c r="I7">
        <v>0</v>
      </c>
      <c r="J7">
        <v>899886</v>
      </c>
      <c r="K7">
        <v>899886</v>
      </c>
      <c r="L7">
        <v>0</v>
      </c>
      <c r="M7">
        <v>0</v>
      </c>
      <c r="N7">
        <v>0</v>
      </c>
      <c r="O7">
        <v>0</v>
      </c>
      <c r="P7">
        <v>0</v>
      </c>
      <c r="Q7">
        <v>0</v>
      </c>
      <c r="R7">
        <v>0</v>
      </c>
      <c r="S7">
        <v>0</v>
      </c>
      <c r="T7">
        <v>445777</v>
      </c>
      <c r="U7">
        <v>445777</v>
      </c>
      <c r="V7">
        <v>316425</v>
      </c>
      <c r="W7">
        <v>316425</v>
      </c>
      <c r="X7">
        <v>63243</v>
      </c>
      <c r="Y7">
        <v>63243</v>
      </c>
      <c r="Z7">
        <v>0</v>
      </c>
      <c r="AA7">
        <v>0</v>
      </c>
      <c r="AB7">
        <v>5663</v>
      </c>
      <c r="AC7">
        <v>5663</v>
      </c>
      <c r="AD7">
        <v>0</v>
      </c>
      <c r="AE7">
        <v>0</v>
      </c>
      <c r="AF7">
        <v>0</v>
      </c>
      <c r="AG7">
        <v>0</v>
      </c>
      <c r="AH7">
        <v>0</v>
      </c>
      <c r="AI7">
        <v>0</v>
      </c>
      <c r="AJ7">
        <v>50731</v>
      </c>
      <c r="AK7">
        <v>50731</v>
      </c>
      <c r="AL7">
        <v>6849</v>
      </c>
      <c r="AM7">
        <v>6849</v>
      </c>
      <c r="AN7">
        <v>0</v>
      </c>
      <c r="AO7">
        <v>0</v>
      </c>
      <c r="AP7">
        <v>117243</v>
      </c>
      <c r="AQ7">
        <v>211171</v>
      </c>
      <c r="AR7">
        <v>0</v>
      </c>
      <c r="AS7">
        <v>15788</v>
      </c>
      <c r="AT7">
        <v>210707</v>
      </c>
      <c r="AU7">
        <v>0</v>
      </c>
      <c r="AV7">
        <v>0</v>
      </c>
      <c r="AW7">
        <v>0</v>
      </c>
      <c r="AX7">
        <v>0</v>
      </c>
      <c r="AY7">
        <v>0</v>
      </c>
      <c r="AZ7">
        <v>187518</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15408</v>
      </c>
      <c r="CD7">
        <v>23111</v>
      </c>
      <c r="CE7">
        <v>0</v>
      </c>
      <c r="CF7">
        <v>0</v>
      </c>
      <c r="CG7">
        <v>0</v>
      </c>
      <c r="CH7">
        <v>0</v>
      </c>
      <c r="CI7">
        <v>0</v>
      </c>
      <c r="CJ7">
        <v>0</v>
      </c>
      <c r="CK7">
        <v>380</v>
      </c>
      <c r="CL7">
        <v>78</v>
      </c>
      <c r="CM7">
        <v>0</v>
      </c>
      <c r="CN7">
        <v>0</v>
      </c>
      <c r="CO7">
        <v>0</v>
      </c>
      <c r="CP7">
        <v>0</v>
      </c>
      <c r="CQ7">
        <v>0</v>
      </c>
      <c r="CR7">
        <v>0</v>
      </c>
      <c r="CS7">
        <v>0</v>
      </c>
      <c r="CT7">
        <v>0</v>
      </c>
      <c r="CU7">
        <v>0</v>
      </c>
      <c r="CV7">
        <v>101455</v>
      </c>
      <c r="CW7">
        <v>0</v>
      </c>
      <c r="CX7">
        <v>464</v>
      </c>
      <c r="CY7">
        <v>0</v>
      </c>
      <c r="CZ7">
        <v>464</v>
      </c>
      <c r="DA7">
        <v>0</v>
      </c>
      <c r="DB7">
        <v>0</v>
      </c>
      <c r="DC7">
        <v>0</v>
      </c>
      <c r="DD7">
        <v>0</v>
      </c>
      <c r="DE7">
        <v>0</v>
      </c>
      <c r="DF7">
        <v>0</v>
      </c>
      <c r="DG7">
        <v>0</v>
      </c>
      <c r="DH7">
        <v>0</v>
      </c>
      <c r="DI7">
        <v>0</v>
      </c>
      <c r="DJ7">
        <v>0</v>
      </c>
      <c r="DK7">
        <v>0</v>
      </c>
      <c r="DL7">
        <v>0</v>
      </c>
      <c r="DM7">
        <v>0</v>
      </c>
      <c r="DN7">
        <v>0</v>
      </c>
      <c r="DO7">
        <v>88208</v>
      </c>
      <c r="DP7">
        <v>165882</v>
      </c>
      <c r="DQ7">
        <v>165788</v>
      </c>
      <c r="DR7">
        <v>85258</v>
      </c>
      <c r="DS7">
        <v>6</v>
      </c>
      <c r="DT7">
        <v>0</v>
      </c>
      <c r="DU7">
        <v>0</v>
      </c>
      <c r="DV7">
        <v>127</v>
      </c>
      <c r="DW7">
        <v>165788</v>
      </c>
      <c r="DX7">
        <v>165788</v>
      </c>
      <c r="DY7">
        <v>165788</v>
      </c>
      <c r="DZ7">
        <v>165788</v>
      </c>
      <c r="EA7">
        <v>127</v>
      </c>
      <c r="EB7">
        <v>2337</v>
      </c>
      <c r="EC7">
        <v>0</v>
      </c>
      <c r="ED7">
        <v>0</v>
      </c>
      <c r="EE7">
        <v>0</v>
      </c>
      <c r="EF7">
        <v>0</v>
      </c>
      <c r="EG7">
        <v>38</v>
      </c>
      <c r="EH7">
        <v>442</v>
      </c>
      <c r="EI7">
        <v>94</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475</v>
      </c>
      <c r="C8">
        <v>0</v>
      </c>
      <c r="D8">
        <v>450138</v>
      </c>
      <c r="E8">
        <v>450138</v>
      </c>
      <c r="F8">
        <v>424744</v>
      </c>
      <c r="G8">
        <v>424744</v>
      </c>
      <c r="H8">
        <v>0</v>
      </c>
      <c r="I8">
        <v>0</v>
      </c>
      <c r="J8">
        <v>352431</v>
      </c>
      <c r="K8">
        <v>352431</v>
      </c>
      <c r="L8">
        <v>0</v>
      </c>
      <c r="M8">
        <v>0</v>
      </c>
      <c r="N8">
        <v>0</v>
      </c>
      <c r="O8">
        <v>0</v>
      </c>
      <c r="P8">
        <v>0</v>
      </c>
      <c r="Q8">
        <v>0</v>
      </c>
      <c r="R8">
        <v>0</v>
      </c>
      <c r="S8">
        <v>0</v>
      </c>
      <c r="T8">
        <v>41188</v>
      </c>
      <c r="U8">
        <v>41188</v>
      </c>
      <c r="V8">
        <v>31125</v>
      </c>
      <c r="W8">
        <v>31125</v>
      </c>
      <c r="X8">
        <v>25394</v>
      </c>
      <c r="Y8">
        <v>25394</v>
      </c>
      <c r="Z8">
        <v>0</v>
      </c>
      <c r="AA8">
        <v>0</v>
      </c>
      <c r="AB8">
        <v>14086</v>
      </c>
      <c r="AC8">
        <v>14086</v>
      </c>
      <c r="AD8">
        <v>0</v>
      </c>
      <c r="AE8">
        <v>0</v>
      </c>
      <c r="AF8">
        <v>0</v>
      </c>
      <c r="AG8">
        <v>0</v>
      </c>
      <c r="AH8">
        <v>0</v>
      </c>
      <c r="AI8">
        <v>0</v>
      </c>
      <c r="AJ8">
        <v>8419</v>
      </c>
      <c r="AK8">
        <v>8419</v>
      </c>
      <c r="AL8">
        <v>2889</v>
      </c>
      <c r="AM8">
        <v>2889</v>
      </c>
      <c r="AN8">
        <v>0</v>
      </c>
      <c r="AO8">
        <v>0</v>
      </c>
      <c r="AP8">
        <v>15443</v>
      </c>
      <c r="AQ8">
        <v>20140</v>
      </c>
      <c r="AR8">
        <v>19413</v>
      </c>
      <c r="AS8">
        <v>7</v>
      </c>
      <c r="AT8">
        <v>19423</v>
      </c>
      <c r="AU8">
        <v>19413</v>
      </c>
      <c r="AV8">
        <v>0</v>
      </c>
      <c r="AW8">
        <v>0</v>
      </c>
      <c r="AX8">
        <v>0</v>
      </c>
      <c r="AY8">
        <v>0</v>
      </c>
      <c r="AZ8">
        <v>19413</v>
      </c>
      <c r="BA8">
        <v>19413</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7</v>
      </c>
      <c r="CD8">
        <v>10</v>
      </c>
      <c r="CE8">
        <v>0</v>
      </c>
      <c r="CF8">
        <v>0</v>
      </c>
      <c r="CG8">
        <v>0</v>
      </c>
      <c r="CH8">
        <v>0</v>
      </c>
      <c r="CI8">
        <v>0</v>
      </c>
      <c r="CJ8">
        <v>0</v>
      </c>
      <c r="CK8">
        <v>0</v>
      </c>
      <c r="CL8">
        <v>0</v>
      </c>
      <c r="CM8">
        <v>0</v>
      </c>
      <c r="CN8">
        <v>0</v>
      </c>
      <c r="CO8">
        <v>0</v>
      </c>
      <c r="CP8">
        <v>0</v>
      </c>
      <c r="CQ8">
        <v>0</v>
      </c>
      <c r="CR8">
        <v>0</v>
      </c>
      <c r="CS8">
        <v>0</v>
      </c>
      <c r="CT8">
        <v>0</v>
      </c>
      <c r="CU8">
        <v>0</v>
      </c>
      <c r="CV8">
        <v>15432</v>
      </c>
      <c r="CW8">
        <v>4</v>
      </c>
      <c r="CX8">
        <v>717</v>
      </c>
      <c r="CY8">
        <v>0</v>
      </c>
      <c r="CZ8">
        <v>699</v>
      </c>
      <c r="DA8">
        <v>0</v>
      </c>
      <c r="DB8">
        <v>0</v>
      </c>
      <c r="DC8">
        <v>0</v>
      </c>
      <c r="DD8">
        <v>0</v>
      </c>
      <c r="DE8">
        <v>4</v>
      </c>
      <c r="DF8">
        <v>18</v>
      </c>
      <c r="DG8">
        <v>0</v>
      </c>
      <c r="DH8">
        <v>0</v>
      </c>
      <c r="DI8">
        <v>0</v>
      </c>
      <c r="DJ8">
        <v>0</v>
      </c>
      <c r="DK8">
        <v>0</v>
      </c>
      <c r="DL8">
        <v>0</v>
      </c>
      <c r="DM8">
        <v>0</v>
      </c>
      <c r="DN8">
        <v>0</v>
      </c>
      <c r="DO8">
        <v>30790</v>
      </c>
      <c r="DP8">
        <v>72969</v>
      </c>
      <c r="DQ8">
        <v>72961</v>
      </c>
      <c r="DR8">
        <v>29356</v>
      </c>
      <c r="DS8">
        <v>-14</v>
      </c>
      <c r="DT8">
        <v>0</v>
      </c>
      <c r="DU8">
        <v>0</v>
      </c>
      <c r="DV8">
        <v>18</v>
      </c>
      <c r="DW8">
        <v>72961</v>
      </c>
      <c r="DX8">
        <v>72961</v>
      </c>
      <c r="DY8">
        <v>72961</v>
      </c>
      <c r="DZ8">
        <v>72961</v>
      </c>
      <c r="EA8">
        <v>18</v>
      </c>
      <c r="EB8">
        <v>1220</v>
      </c>
      <c r="EC8">
        <v>0</v>
      </c>
      <c r="ED8">
        <v>0</v>
      </c>
      <c r="EE8">
        <v>0</v>
      </c>
      <c r="EF8">
        <v>0</v>
      </c>
      <c r="EG8">
        <v>33</v>
      </c>
      <c r="EH8">
        <v>177</v>
      </c>
      <c r="EI8">
        <v>8</v>
      </c>
      <c r="EJ8">
        <v>0</v>
      </c>
      <c r="EK8">
        <v>0</v>
      </c>
      <c r="EL8">
        <v>-15</v>
      </c>
      <c r="EM8">
        <v>-207</v>
      </c>
      <c r="EN8">
        <v>-220</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544216</v>
      </c>
      <c r="E9">
        <v>544216</v>
      </c>
      <c r="F9">
        <v>502704</v>
      </c>
      <c r="G9">
        <v>502704</v>
      </c>
      <c r="H9">
        <v>0</v>
      </c>
      <c r="I9">
        <v>0</v>
      </c>
      <c r="J9">
        <v>237066</v>
      </c>
      <c r="K9">
        <v>237066</v>
      </c>
      <c r="L9">
        <v>0</v>
      </c>
      <c r="M9">
        <v>0</v>
      </c>
      <c r="N9">
        <v>0</v>
      </c>
      <c r="O9">
        <v>0</v>
      </c>
      <c r="P9">
        <v>0</v>
      </c>
      <c r="Q9">
        <v>0</v>
      </c>
      <c r="R9">
        <v>0</v>
      </c>
      <c r="S9">
        <v>0</v>
      </c>
      <c r="T9">
        <v>169770</v>
      </c>
      <c r="U9">
        <v>169770</v>
      </c>
      <c r="V9">
        <v>95868</v>
      </c>
      <c r="W9">
        <v>95868</v>
      </c>
      <c r="X9">
        <v>41512</v>
      </c>
      <c r="Y9">
        <v>41512</v>
      </c>
      <c r="Z9">
        <v>0</v>
      </c>
      <c r="AA9">
        <v>0</v>
      </c>
      <c r="AB9">
        <v>5600</v>
      </c>
      <c r="AC9">
        <v>5600</v>
      </c>
      <c r="AD9">
        <v>0</v>
      </c>
      <c r="AE9">
        <v>0</v>
      </c>
      <c r="AF9">
        <v>0</v>
      </c>
      <c r="AG9">
        <v>0</v>
      </c>
      <c r="AH9">
        <v>0</v>
      </c>
      <c r="AI9">
        <v>0</v>
      </c>
      <c r="AJ9">
        <v>28543</v>
      </c>
      <c r="AK9">
        <v>28543</v>
      </c>
      <c r="AL9">
        <v>7369</v>
      </c>
      <c r="AM9">
        <v>7369</v>
      </c>
      <c r="AN9">
        <v>0</v>
      </c>
      <c r="AO9">
        <v>0</v>
      </c>
      <c r="AP9">
        <v>51864</v>
      </c>
      <c r="AQ9">
        <v>108523</v>
      </c>
      <c r="AR9">
        <v>0</v>
      </c>
      <c r="AS9">
        <v>23139</v>
      </c>
      <c r="AT9">
        <v>108194</v>
      </c>
      <c r="AU9">
        <v>0</v>
      </c>
      <c r="AV9">
        <v>0</v>
      </c>
      <c r="AW9">
        <v>0</v>
      </c>
      <c r="AX9">
        <v>0</v>
      </c>
      <c r="AY9">
        <v>0</v>
      </c>
      <c r="AZ9">
        <v>74551</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22317</v>
      </c>
      <c r="CD9">
        <v>33475</v>
      </c>
      <c r="CE9">
        <v>0</v>
      </c>
      <c r="CF9">
        <v>0</v>
      </c>
      <c r="CG9">
        <v>0</v>
      </c>
      <c r="CH9">
        <v>0</v>
      </c>
      <c r="CI9">
        <v>0</v>
      </c>
      <c r="CJ9">
        <v>0</v>
      </c>
      <c r="CK9">
        <v>822</v>
      </c>
      <c r="CL9">
        <v>168</v>
      </c>
      <c r="CM9">
        <v>0</v>
      </c>
      <c r="CN9">
        <v>0</v>
      </c>
      <c r="CO9">
        <v>0</v>
      </c>
      <c r="CP9">
        <v>0</v>
      </c>
      <c r="CQ9">
        <v>0</v>
      </c>
      <c r="CR9">
        <v>0</v>
      </c>
      <c r="CS9">
        <v>0</v>
      </c>
      <c r="CT9">
        <v>0</v>
      </c>
      <c r="CU9">
        <v>0</v>
      </c>
      <c r="CV9">
        <v>28725</v>
      </c>
      <c r="CW9">
        <v>0</v>
      </c>
      <c r="CX9">
        <v>329</v>
      </c>
      <c r="CY9">
        <v>0</v>
      </c>
      <c r="CZ9">
        <v>329</v>
      </c>
      <c r="DA9">
        <v>0</v>
      </c>
      <c r="DB9">
        <v>0</v>
      </c>
      <c r="DC9">
        <v>0</v>
      </c>
      <c r="DD9">
        <v>0</v>
      </c>
      <c r="DE9">
        <v>0</v>
      </c>
      <c r="DF9">
        <v>0</v>
      </c>
      <c r="DG9">
        <v>0</v>
      </c>
      <c r="DH9">
        <v>0</v>
      </c>
      <c r="DI9">
        <v>0</v>
      </c>
      <c r="DJ9">
        <v>0</v>
      </c>
      <c r="DK9">
        <v>0</v>
      </c>
      <c r="DL9">
        <v>0</v>
      </c>
      <c r="DM9">
        <v>0</v>
      </c>
      <c r="DN9">
        <v>0</v>
      </c>
      <c r="DO9">
        <v>55072</v>
      </c>
      <c r="DP9">
        <v>81734</v>
      </c>
      <c r="DQ9">
        <v>81732</v>
      </c>
      <c r="DR9">
        <v>53254</v>
      </c>
      <c r="DS9">
        <v>6</v>
      </c>
      <c r="DT9">
        <v>0</v>
      </c>
      <c r="DU9">
        <v>0</v>
      </c>
      <c r="DV9">
        <v>84</v>
      </c>
      <c r="DW9">
        <v>81732</v>
      </c>
      <c r="DX9">
        <v>81732</v>
      </c>
      <c r="DY9">
        <v>81732</v>
      </c>
      <c r="DZ9">
        <v>81732</v>
      </c>
      <c r="EA9">
        <v>84</v>
      </c>
      <c r="EB9">
        <v>1462</v>
      </c>
      <c r="EC9">
        <v>0</v>
      </c>
      <c r="ED9">
        <v>0</v>
      </c>
      <c r="EE9">
        <v>0</v>
      </c>
      <c r="EF9">
        <v>0</v>
      </c>
      <c r="EG9">
        <v>38</v>
      </c>
      <c r="EH9">
        <v>228</v>
      </c>
      <c r="EI9">
        <v>2</v>
      </c>
      <c r="EJ9">
        <v>0</v>
      </c>
      <c r="EK9">
        <v>0</v>
      </c>
      <c r="EL9">
        <v>-38</v>
      </c>
      <c r="EM9">
        <v>-51</v>
      </c>
      <c r="EN9">
        <v>23</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511</v>
      </c>
      <c r="C10">
        <v>0</v>
      </c>
      <c r="D10">
        <v>250175</v>
      </c>
      <c r="E10">
        <v>250175</v>
      </c>
      <c r="F10">
        <v>239917</v>
      </c>
      <c r="G10">
        <v>239917</v>
      </c>
      <c r="H10">
        <v>0</v>
      </c>
      <c r="I10">
        <v>0</v>
      </c>
      <c r="J10">
        <v>169014</v>
      </c>
      <c r="K10">
        <v>169014</v>
      </c>
      <c r="L10">
        <v>5735</v>
      </c>
      <c r="M10">
        <v>5735</v>
      </c>
      <c r="N10">
        <v>0</v>
      </c>
      <c r="O10">
        <v>0</v>
      </c>
      <c r="P10">
        <v>0</v>
      </c>
      <c r="Q10">
        <v>0</v>
      </c>
      <c r="R10">
        <v>0</v>
      </c>
      <c r="S10">
        <v>0</v>
      </c>
      <c r="T10">
        <v>48394</v>
      </c>
      <c r="U10">
        <v>48394</v>
      </c>
      <c r="V10">
        <v>16774</v>
      </c>
      <c r="W10">
        <v>16774</v>
      </c>
      <c r="X10">
        <v>10258</v>
      </c>
      <c r="Y10">
        <v>10258</v>
      </c>
      <c r="Z10">
        <v>0</v>
      </c>
      <c r="AA10">
        <v>0</v>
      </c>
      <c r="AB10">
        <v>3070</v>
      </c>
      <c r="AC10">
        <v>3070</v>
      </c>
      <c r="AD10">
        <v>0</v>
      </c>
      <c r="AE10">
        <v>0</v>
      </c>
      <c r="AF10">
        <v>0</v>
      </c>
      <c r="AG10">
        <v>0</v>
      </c>
      <c r="AH10">
        <v>0</v>
      </c>
      <c r="AI10">
        <v>0</v>
      </c>
      <c r="AJ10">
        <v>5921</v>
      </c>
      <c r="AK10">
        <v>5921</v>
      </c>
      <c r="AL10">
        <v>715</v>
      </c>
      <c r="AM10">
        <v>715</v>
      </c>
      <c r="AN10">
        <v>552</v>
      </c>
      <c r="AO10">
        <v>552</v>
      </c>
      <c r="AP10">
        <v>13295</v>
      </c>
      <c r="AQ10">
        <v>14324</v>
      </c>
      <c r="AR10">
        <v>0</v>
      </c>
      <c r="AS10">
        <v>11</v>
      </c>
      <c r="AT10">
        <v>12289</v>
      </c>
      <c r="AU10">
        <v>0</v>
      </c>
      <c r="AV10">
        <v>0</v>
      </c>
      <c r="AW10">
        <v>0</v>
      </c>
      <c r="AX10">
        <v>0</v>
      </c>
      <c r="AY10">
        <v>0</v>
      </c>
      <c r="AZ10">
        <v>12273</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11</v>
      </c>
      <c r="CD10">
        <v>16</v>
      </c>
      <c r="CE10">
        <v>0</v>
      </c>
      <c r="CF10">
        <v>0</v>
      </c>
      <c r="CG10">
        <v>0</v>
      </c>
      <c r="CH10">
        <v>0</v>
      </c>
      <c r="CI10">
        <v>0</v>
      </c>
      <c r="CJ10">
        <v>0</v>
      </c>
      <c r="CK10">
        <v>0</v>
      </c>
      <c r="CL10">
        <v>0</v>
      </c>
      <c r="CM10">
        <v>0</v>
      </c>
      <c r="CN10">
        <v>0</v>
      </c>
      <c r="CO10">
        <v>0</v>
      </c>
      <c r="CP10">
        <v>0</v>
      </c>
      <c r="CQ10">
        <v>0</v>
      </c>
      <c r="CR10">
        <v>0</v>
      </c>
      <c r="CS10">
        <v>0</v>
      </c>
      <c r="CT10">
        <v>0</v>
      </c>
      <c r="CU10">
        <v>0</v>
      </c>
      <c r="CV10">
        <v>13273</v>
      </c>
      <c r="CW10">
        <v>11</v>
      </c>
      <c r="CX10">
        <v>2035</v>
      </c>
      <c r="CY10">
        <v>0</v>
      </c>
      <c r="CZ10">
        <v>1990</v>
      </c>
      <c r="DA10">
        <v>0</v>
      </c>
      <c r="DB10">
        <v>9</v>
      </c>
      <c r="DC10">
        <v>37</v>
      </c>
      <c r="DD10">
        <v>0</v>
      </c>
      <c r="DE10">
        <v>2</v>
      </c>
      <c r="DF10">
        <v>8</v>
      </c>
      <c r="DG10">
        <v>0</v>
      </c>
      <c r="DH10">
        <v>0</v>
      </c>
      <c r="DI10">
        <v>0</v>
      </c>
      <c r="DJ10">
        <v>0</v>
      </c>
      <c r="DK10">
        <v>0</v>
      </c>
      <c r="DL10">
        <v>0</v>
      </c>
      <c r="DM10">
        <v>0</v>
      </c>
      <c r="DN10">
        <v>0</v>
      </c>
      <c r="DO10">
        <v>34226</v>
      </c>
      <c r="DP10">
        <v>70043</v>
      </c>
      <c r="DQ10">
        <v>70042</v>
      </c>
      <c r="DR10">
        <v>33370</v>
      </c>
      <c r="DS10">
        <v>1</v>
      </c>
      <c r="DT10">
        <v>0</v>
      </c>
      <c r="DU10">
        <v>0</v>
      </c>
      <c r="DV10">
        <v>52</v>
      </c>
      <c r="DW10">
        <v>70042</v>
      </c>
      <c r="DX10">
        <v>70042</v>
      </c>
      <c r="DY10">
        <v>70042</v>
      </c>
      <c r="DZ10">
        <v>70042</v>
      </c>
      <c r="EA10">
        <v>52</v>
      </c>
      <c r="EB10">
        <v>717</v>
      </c>
      <c r="EC10">
        <v>0</v>
      </c>
      <c r="ED10">
        <v>0</v>
      </c>
      <c r="EE10">
        <v>0</v>
      </c>
      <c r="EF10">
        <v>0</v>
      </c>
      <c r="EG10">
        <v>12</v>
      </c>
      <c r="EH10">
        <v>74</v>
      </c>
      <c r="EI10">
        <v>1</v>
      </c>
      <c r="EJ10">
        <v>0</v>
      </c>
      <c r="EK10">
        <v>0</v>
      </c>
      <c r="EL10">
        <v>-77</v>
      </c>
      <c r="EM10">
        <v>-382</v>
      </c>
      <c r="EN10">
        <v>-316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1222</v>
      </c>
      <c r="C11">
        <v>0</v>
      </c>
      <c r="D11">
        <v>764404</v>
      </c>
      <c r="E11">
        <v>764404</v>
      </c>
      <c r="F11">
        <v>744383</v>
      </c>
      <c r="G11">
        <v>744383</v>
      </c>
      <c r="H11">
        <v>0</v>
      </c>
      <c r="I11">
        <v>0</v>
      </c>
      <c r="J11">
        <v>477529</v>
      </c>
      <c r="K11">
        <v>477529</v>
      </c>
      <c r="L11">
        <v>0</v>
      </c>
      <c r="M11">
        <v>0</v>
      </c>
      <c r="N11">
        <v>0</v>
      </c>
      <c r="O11">
        <v>0</v>
      </c>
      <c r="P11">
        <v>0</v>
      </c>
      <c r="Q11">
        <v>0</v>
      </c>
      <c r="R11">
        <v>-4</v>
      </c>
      <c r="S11">
        <v>-4</v>
      </c>
      <c r="T11">
        <v>233110</v>
      </c>
      <c r="U11">
        <v>233110</v>
      </c>
      <c r="V11">
        <v>33748</v>
      </c>
      <c r="W11">
        <v>33748</v>
      </c>
      <c r="X11">
        <v>20021</v>
      </c>
      <c r="Y11">
        <v>20021</v>
      </c>
      <c r="Z11">
        <v>0</v>
      </c>
      <c r="AA11">
        <v>0</v>
      </c>
      <c r="AB11">
        <v>7628</v>
      </c>
      <c r="AC11">
        <v>7628</v>
      </c>
      <c r="AD11">
        <v>0</v>
      </c>
      <c r="AE11">
        <v>0</v>
      </c>
      <c r="AF11">
        <v>0</v>
      </c>
      <c r="AG11">
        <v>0</v>
      </c>
      <c r="AH11">
        <v>0</v>
      </c>
      <c r="AI11">
        <v>0</v>
      </c>
      <c r="AJ11">
        <v>11024</v>
      </c>
      <c r="AK11">
        <v>11024</v>
      </c>
      <c r="AL11">
        <v>1369</v>
      </c>
      <c r="AM11">
        <v>1369</v>
      </c>
      <c r="AN11">
        <v>0</v>
      </c>
      <c r="AO11">
        <v>0</v>
      </c>
      <c r="AP11">
        <v>5392991</v>
      </c>
      <c r="AQ11">
        <v>1162528</v>
      </c>
      <c r="AR11">
        <v>0</v>
      </c>
      <c r="AS11">
        <v>5354069</v>
      </c>
      <c r="AT11">
        <v>1162513</v>
      </c>
      <c r="AU11">
        <v>0</v>
      </c>
      <c r="AV11">
        <v>0</v>
      </c>
      <c r="AW11">
        <v>0</v>
      </c>
      <c r="AX11">
        <v>0</v>
      </c>
      <c r="AY11">
        <v>0</v>
      </c>
      <c r="AZ11">
        <v>26407</v>
      </c>
      <c r="BA11">
        <v>0</v>
      </c>
      <c r="BB11">
        <v>0</v>
      </c>
      <c r="BC11">
        <v>0</v>
      </c>
      <c r="BD11">
        <v>0</v>
      </c>
      <c r="BE11">
        <v>4935064</v>
      </c>
      <c r="BF11">
        <v>1010796</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30490</v>
      </c>
      <c r="CD11">
        <v>45735</v>
      </c>
      <c r="CE11">
        <v>0</v>
      </c>
      <c r="CF11">
        <v>0</v>
      </c>
      <c r="CG11">
        <v>0</v>
      </c>
      <c r="CH11">
        <v>0</v>
      </c>
      <c r="CI11">
        <v>0</v>
      </c>
      <c r="CJ11">
        <v>0</v>
      </c>
      <c r="CK11">
        <v>388515</v>
      </c>
      <c r="CL11">
        <v>79575</v>
      </c>
      <c r="CM11">
        <v>0</v>
      </c>
      <c r="CN11">
        <v>0</v>
      </c>
      <c r="CO11">
        <v>0</v>
      </c>
      <c r="CP11">
        <v>0</v>
      </c>
      <c r="CQ11">
        <v>0</v>
      </c>
      <c r="CR11">
        <v>0</v>
      </c>
      <c r="CS11">
        <v>0</v>
      </c>
      <c r="CT11">
        <v>0</v>
      </c>
      <c r="CU11">
        <v>0</v>
      </c>
      <c r="CV11">
        <v>38918</v>
      </c>
      <c r="CW11">
        <v>4</v>
      </c>
      <c r="CX11">
        <v>15</v>
      </c>
      <c r="CY11">
        <v>0</v>
      </c>
      <c r="CZ11">
        <v>0</v>
      </c>
      <c r="DA11">
        <v>0</v>
      </c>
      <c r="DB11">
        <v>0</v>
      </c>
      <c r="DC11">
        <v>0</v>
      </c>
      <c r="DD11">
        <v>0</v>
      </c>
      <c r="DE11">
        <v>4</v>
      </c>
      <c r="DF11">
        <v>15</v>
      </c>
      <c r="DG11">
        <v>0</v>
      </c>
      <c r="DH11">
        <v>0</v>
      </c>
      <c r="DI11">
        <v>0</v>
      </c>
      <c r="DJ11">
        <v>0</v>
      </c>
      <c r="DK11">
        <v>0</v>
      </c>
      <c r="DL11">
        <v>0</v>
      </c>
      <c r="DM11">
        <v>0</v>
      </c>
      <c r="DN11">
        <v>0</v>
      </c>
      <c r="DO11">
        <v>31493</v>
      </c>
      <c r="DP11">
        <v>75581</v>
      </c>
      <c r="DQ11">
        <v>75580</v>
      </c>
      <c r="DR11">
        <v>30358</v>
      </c>
      <c r="DS11">
        <v>0</v>
      </c>
      <c r="DT11">
        <v>0</v>
      </c>
      <c r="DU11">
        <v>0</v>
      </c>
      <c r="DV11">
        <v>56</v>
      </c>
      <c r="DW11">
        <v>75580</v>
      </c>
      <c r="DX11">
        <v>75580</v>
      </c>
      <c r="DY11">
        <v>75580</v>
      </c>
      <c r="DZ11">
        <v>75580</v>
      </c>
      <c r="EA11">
        <v>56</v>
      </c>
      <c r="EB11">
        <v>951</v>
      </c>
      <c r="EC11">
        <v>0</v>
      </c>
      <c r="ED11">
        <v>0</v>
      </c>
      <c r="EE11">
        <v>0</v>
      </c>
      <c r="EF11">
        <v>0</v>
      </c>
      <c r="EG11">
        <v>53</v>
      </c>
      <c r="EH11">
        <v>75</v>
      </c>
      <c r="EI11">
        <v>1</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19609</v>
      </c>
      <c r="C12">
        <v>0</v>
      </c>
      <c r="D12">
        <v>841810</v>
      </c>
      <c r="E12">
        <v>841810</v>
      </c>
      <c r="F12">
        <v>841329</v>
      </c>
      <c r="G12">
        <v>841329</v>
      </c>
      <c r="H12">
        <v>0</v>
      </c>
      <c r="I12">
        <v>0</v>
      </c>
      <c r="J12">
        <v>620631</v>
      </c>
      <c r="K12">
        <v>620631</v>
      </c>
      <c r="L12">
        <v>0</v>
      </c>
      <c r="M12">
        <v>0</v>
      </c>
      <c r="N12">
        <v>0</v>
      </c>
      <c r="O12">
        <v>0</v>
      </c>
      <c r="P12">
        <v>0</v>
      </c>
      <c r="Q12">
        <v>0</v>
      </c>
      <c r="R12">
        <v>0</v>
      </c>
      <c r="S12">
        <v>0</v>
      </c>
      <c r="T12">
        <v>179120</v>
      </c>
      <c r="U12">
        <v>179120</v>
      </c>
      <c r="V12">
        <v>41578</v>
      </c>
      <c r="W12">
        <v>41578</v>
      </c>
      <c r="X12">
        <v>481</v>
      </c>
      <c r="Y12">
        <v>481</v>
      </c>
      <c r="Z12">
        <v>0</v>
      </c>
      <c r="AA12">
        <v>0</v>
      </c>
      <c r="AB12">
        <v>13160</v>
      </c>
      <c r="AC12">
        <v>13160</v>
      </c>
      <c r="AD12">
        <v>0</v>
      </c>
      <c r="AE12">
        <v>0</v>
      </c>
      <c r="AF12">
        <v>0</v>
      </c>
      <c r="AG12">
        <v>0</v>
      </c>
      <c r="AH12">
        <v>0</v>
      </c>
      <c r="AI12">
        <v>0</v>
      </c>
      <c r="AJ12">
        <v>-15042</v>
      </c>
      <c r="AK12">
        <v>-15042</v>
      </c>
      <c r="AL12">
        <v>2363</v>
      </c>
      <c r="AM12">
        <v>2363</v>
      </c>
      <c r="AN12">
        <v>0</v>
      </c>
      <c r="AO12">
        <v>0</v>
      </c>
      <c r="AP12">
        <v>141682</v>
      </c>
      <c r="AQ12">
        <v>67846</v>
      </c>
      <c r="AR12">
        <v>0</v>
      </c>
      <c r="AS12">
        <v>68250</v>
      </c>
      <c r="AT12">
        <v>67805</v>
      </c>
      <c r="AU12">
        <v>0</v>
      </c>
      <c r="AV12">
        <v>0</v>
      </c>
      <c r="AW12">
        <v>0</v>
      </c>
      <c r="AX12">
        <v>0</v>
      </c>
      <c r="AY12">
        <v>0</v>
      </c>
      <c r="AZ12">
        <v>52603</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944</v>
      </c>
      <c r="CD12">
        <v>1416</v>
      </c>
      <c r="CE12">
        <v>0</v>
      </c>
      <c r="CF12">
        <v>0</v>
      </c>
      <c r="CG12">
        <v>0</v>
      </c>
      <c r="CH12">
        <v>0</v>
      </c>
      <c r="CI12">
        <v>0</v>
      </c>
      <c r="CJ12">
        <v>0</v>
      </c>
      <c r="CK12">
        <v>67306</v>
      </c>
      <c r="CL12">
        <v>13786</v>
      </c>
      <c r="CM12">
        <v>0</v>
      </c>
      <c r="CN12">
        <v>0</v>
      </c>
      <c r="CO12">
        <v>0</v>
      </c>
      <c r="CP12">
        <v>0</v>
      </c>
      <c r="CQ12">
        <v>0</v>
      </c>
      <c r="CR12">
        <v>0</v>
      </c>
      <c r="CS12">
        <v>0</v>
      </c>
      <c r="CT12">
        <v>0</v>
      </c>
      <c r="CU12">
        <v>0</v>
      </c>
      <c r="CV12">
        <v>73432</v>
      </c>
      <c r="CW12">
        <v>0</v>
      </c>
      <c r="CX12">
        <v>41</v>
      </c>
      <c r="CY12">
        <v>0</v>
      </c>
      <c r="CZ12">
        <v>41</v>
      </c>
      <c r="DA12">
        <v>0</v>
      </c>
      <c r="DB12">
        <v>0</v>
      </c>
      <c r="DC12">
        <v>0</v>
      </c>
      <c r="DD12">
        <v>0</v>
      </c>
      <c r="DE12">
        <v>0</v>
      </c>
      <c r="DF12">
        <v>0</v>
      </c>
      <c r="DG12">
        <v>0</v>
      </c>
      <c r="DH12">
        <v>0</v>
      </c>
      <c r="DI12">
        <v>0</v>
      </c>
      <c r="DJ12">
        <v>0</v>
      </c>
      <c r="DK12">
        <v>0</v>
      </c>
      <c r="DL12">
        <v>0</v>
      </c>
      <c r="DM12">
        <v>0</v>
      </c>
      <c r="DN12">
        <v>0</v>
      </c>
      <c r="DO12">
        <v>27221</v>
      </c>
      <c r="DP12">
        <v>87157</v>
      </c>
      <c r="DQ12">
        <v>87072</v>
      </c>
      <c r="DR12">
        <v>25306</v>
      </c>
      <c r="DS12">
        <v>0</v>
      </c>
      <c r="DT12">
        <v>0</v>
      </c>
      <c r="DU12">
        <v>0</v>
      </c>
      <c r="DV12">
        <v>31</v>
      </c>
      <c r="DW12">
        <v>87072</v>
      </c>
      <c r="DX12">
        <v>87072</v>
      </c>
      <c r="DY12">
        <v>87072</v>
      </c>
      <c r="DZ12">
        <v>87072</v>
      </c>
      <c r="EA12">
        <v>31</v>
      </c>
      <c r="EB12">
        <v>1491</v>
      </c>
      <c r="EC12">
        <v>0</v>
      </c>
      <c r="ED12">
        <v>0</v>
      </c>
      <c r="EE12">
        <v>0</v>
      </c>
      <c r="EF12">
        <v>0</v>
      </c>
      <c r="EG12">
        <v>14</v>
      </c>
      <c r="EH12">
        <v>379</v>
      </c>
      <c r="EI12">
        <v>85</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30941</v>
      </c>
      <c r="C13">
        <v>0</v>
      </c>
      <c r="D13">
        <v>16447472</v>
      </c>
      <c r="E13">
        <v>16447472</v>
      </c>
      <c r="F13">
        <v>15529988</v>
      </c>
      <c r="G13">
        <v>15529988</v>
      </c>
      <c r="H13">
        <v>0</v>
      </c>
      <c r="I13">
        <v>0</v>
      </c>
      <c r="J13">
        <v>15529988</v>
      </c>
      <c r="K13">
        <v>15529988</v>
      </c>
      <c r="L13">
        <v>0</v>
      </c>
      <c r="M13">
        <v>0</v>
      </c>
      <c r="N13">
        <v>0</v>
      </c>
      <c r="O13">
        <v>0</v>
      </c>
      <c r="P13">
        <v>0</v>
      </c>
      <c r="Q13">
        <v>0</v>
      </c>
      <c r="R13">
        <v>0</v>
      </c>
      <c r="S13">
        <v>0</v>
      </c>
      <c r="T13">
        <v>0</v>
      </c>
      <c r="U13">
        <v>0</v>
      </c>
      <c r="V13">
        <v>0</v>
      </c>
      <c r="W13">
        <v>0</v>
      </c>
      <c r="X13">
        <v>917484</v>
      </c>
      <c r="Y13">
        <v>917484</v>
      </c>
      <c r="Z13">
        <v>0</v>
      </c>
      <c r="AA13">
        <v>0</v>
      </c>
      <c r="AB13">
        <v>917484</v>
      </c>
      <c r="AC13">
        <v>917484</v>
      </c>
      <c r="AD13">
        <v>0</v>
      </c>
      <c r="AE13">
        <v>0</v>
      </c>
      <c r="AF13">
        <v>0</v>
      </c>
      <c r="AG13">
        <v>0</v>
      </c>
      <c r="AH13">
        <v>0</v>
      </c>
      <c r="AI13">
        <v>0</v>
      </c>
      <c r="AJ13">
        <v>0</v>
      </c>
      <c r="AK13">
        <v>0</v>
      </c>
      <c r="AL13">
        <v>0</v>
      </c>
      <c r="AM13">
        <v>0</v>
      </c>
      <c r="AN13">
        <v>0</v>
      </c>
      <c r="AO13">
        <v>0</v>
      </c>
      <c r="AP13">
        <v>296506</v>
      </c>
      <c r="AQ13">
        <v>472142</v>
      </c>
      <c r="AR13">
        <v>0</v>
      </c>
      <c r="AS13">
        <v>15541</v>
      </c>
      <c r="AT13">
        <v>469378</v>
      </c>
      <c r="AU13">
        <v>0</v>
      </c>
      <c r="AV13">
        <v>0</v>
      </c>
      <c r="AW13">
        <v>0</v>
      </c>
      <c r="AX13">
        <v>0</v>
      </c>
      <c r="AY13">
        <v>0</v>
      </c>
      <c r="AZ13">
        <v>446107</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15541</v>
      </c>
      <c r="CD13">
        <v>23312</v>
      </c>
      <c r="CE13">
        <v>0</v>
      </c>
      <c r="CF13">
        <v>-41</v>
      </c>
      <c r="CG13">
        <v>0</v>
      </c>
      <c r="CH13">
        <v>0</v>
      </c>
      <c r="CI13">
        <v>0</v>
      </c>
      <c r="CJ13">
        <v>0</v>
      </c>
      <c r="CK13">
        <v>0</v>
      </c>
      <c r="CL13">
        <v>0</v>
      </c>
      <c r="CM13">
        <v>0</v>
      </c>
      <c r="CN13">
        <v>0</v>
      </c>
      <c r="CO13">
        <v>0</v>
      </c>
      <c r="CP13">
        <v>0</v>
      </c>
      <c r="CQ13">
        <v>0</v>
      </c>
      <c r="CR13">
        <v>0</v>
      </c>
      <c r="CS13">
        <v>0</v>
      </c>
      <c r="CT13">
        <v>0</v>
      </c>
      <c r="CU13">
        <v>0</v>
      </c>
      <c r="CV13">
        <v>280364</v>
      </c>
      <c r="CW13">
        <v>601</v>
      </c>
      <c r="CX13">
        <v>2764</v>
      </c>
      <c r="CY13">
        <v>0</v>
      </c>
      <c r="CZ13">
        <v>364</v>
      </c>
      <c r="DA13">
        <v>0</v>
      </c>
      <c r="DB13">
        <v>515</v>
      </c>
      <c r="DC13">
        <v>2058</v>
      </c>
      <c r="DD13">
        <v>0</v>
      </c>
      <c r="DE13">
        <v>86</v>
      </c>
      <c r="DF13">
        <v>342</v>
      </c>
      <c r="DG13">
        <v>0</v>
      </c>
      <c r="DH13">
        <v>0</v>
      </c>
      <c r="DI13">
        <v>0</v>
      </c>
      <c r="DJ13">
        <v>0</v>
      </c>
      <c r="DK13">
        <v>0</v>
      </c>
      <c r="DL13">
        <v>0</v>
      </c>
      <c r="DM13">
        <v>0</v>
      </c>
      <c r="DN13">
        <v>0</v>
      </c>
      <c r="DO13">
        <v>5853</v>
      </c>
      <c r="DP13">
        <v>797237</v>
      </c>
      <c r="DQ13">
        <v>795803</v>
      </c>
      <c r="DR13">
        <v>28432</v>
      </c>
      <c r="DS13">
        <v>-43329</v>
      </c>
      <c r="DT13">
        <v>0</v>
      </c>
      <c r="DU13">
        <v>0</v>
      </c>
      <c r="DV13">
        <v>469</v>
      </c>
      <c r="DW13">
        <v>795803</v>
      </c>
      <c r="DX13">
        <v>795803</v>
      </c>
      <c r="DY13">
        <v>795803</v>
      </c>
      <c r="DZ13">
        <v>795803</v>
      </c>
      <c r="EA13">
        <v>469</v>
      </c>
      <c r="EB13">
        <v>15942</v>
      </c>
      <c r="EC13">
        <v>0</v>
      </c>
      <c r="ED13">
        <v>0</v>
      </c>
      <c r="EE13">
        <v>0</v>
      </c>
      <c r="EF13">
        <v>5</v>
      </c>
      <c r="EG13">
        <v>181</v>
      </c>
      <c r="EH13">
        <v>4153</v>
      </c>
      <c r="EI13">
        <v>1434</v>
      </c>
      <c r="EJ13">
        <v>0</v>
      </c>
      <c r="EK13">
        <v>0</v>
      </c>
      <c r="EL13">
        <v>36</v>
      </c>
      <c r="EM13">
        <v>3420</v>
      </c>
      <c r="EN13">
        <v>1955</v>
      </c>
      <c r="EO13">
        <v>161</v>
      </c>
      <c r="EP13">
        <v>161</v>
      </c>
      <c r="EQ13">
        <v>0</v>
      </c>
      <c r="ER13">
        <v>0</v>
      </c>
      <c r="ES13">
        <v>161</v>
      </c>
      <c r="ET13">
        <v>161</v>
      </c>
      <c r="EU13">
        <v>0</v>
      </c>
      <c r="EV13">
        <v>0</v>
      </c>
      <c r="EW13">
        <v>0</v>
      </c>
      <c r="EX13">
        <v>0</v>
      </c>
      <c r="EY13">
        <v>0</v>
      </c>
      <c r="EZ13">
        <v>0</v>
      </c>
      <c r="FA13">
        <v>0</v>
      </c>
      <c r="FB13">
        <v>0</v>
      </c>
      <c r="FC13">
        <v>0</v>
      </c>
      <c r="FD13">
        <v>1</v>
      </c>
      <c r="FE13">
        <v>15</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719</v>
      </c>
      <c r="C14">
        <v>0</v>
      </c>
      <c r="D14">
        <v>324086</v>
      </c>
      <c r="E14">
        <v>324086</v>
      </c>
      <c r="F14">
        <v>320528</v>
      </c>
      <c r="G14">
        <v>320528</v>
      </c>
      <c r="H14">
        <v>0</v>
      </c>
      <c r="I14">
        <v>0</v>
      </c>
      <c r="J14">
        <v>183153</v>
      </c>
      <c r="K14">
        <v>183153</v>
      </c>
      <c r="L14">
        <v>40811</v>
      </c>
      <c r="M14">
        <v>40811</v>
      </c>
      <c r="N14">
        <v>0</v>
      </c>
      <c r="O14">
        <v>0</v>
      </c>
      <c r="P14">
        <v>0</v>
      </c>
      <c r="Q14">
        <v>0</v>
      </c>
      <c r="R14">
        <v>0</v>
      </c>
      <c r="S14">
        <v>0</v>
      </c>
      <c r="T14">
        <v>87306</v>
      </c>
      <c r="U14">
        <v>87306</v>
      </c>
      <c r="V14">
        <v>9258</v>
      </c>
      <c r="W14">
        <v>9258</v>
      </c>
      <c r="X14">
        <v>3558</v>
      </c>
      <c r="Y14">
        <v>3558</v>
      </c>
      <c r="Z14">
        <v>0</v>
      </c>
      <c r="AA14">
        <v>0</v>
      </c>
      <c r="AB14">
        <v>4623</v>
      </c>
      <c r="AC14">
        <v>4623</v>
      </c>
      <c r="AD14">
        <v>0</v>
      </c>
      <c r="AE14">
        <v>0</v>
      </c>
      <c r="AF14">
        <v>0</v>
      </c>
      <c r="AG14">
        <v>0</v>
      </c>
      <c r="AH14">
        <v>0</v>
      </c>
      <c r="AI14">
        <v>0</v>
      </c>
      <c r="AJ14">
        <v>-7579</v>
      </c>
      <c r="AK14">
        <v>-7579</v>
      </c>
      <c r="AL14">
        <v>1158</v>
      </c>
      <c r="AM14">
        <v>1158</v>
      </c>
      <c r="AN14">
        <v>5356</v>
      </c>
      <c r="AO14">
        <v>5356</v>
      </c>
      <c r="AP14">
        <v>18417</v>
      </c>
      <c r="AQ14">
        <v>11796</v>
      </c>
      <c r="AR14">
        <v>0</v>
      </c>
      <c r="AS14">
        <v>263</v>
      </c>
      <c r="AT14">
        <v>11688</v>
      </c>
      <c r="AU14">
        <v>0</v>
      </c>
      <c r="AV14">
        <v>0</v>
      </c>
      <c r="AW14">
        <v>0</v>
      </c>
      <c r="AX14">
        <v>0</v>
      </c>
      <c r="AY14">
        <v>0</v>
      </c>
      <c r="AZ14">
        <v>11294</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263</v>
      </c>
      <c r="CD14">
        <v>394</v>
      </c>
      <c r="CE14">
        <v>0</v>
      </c>
      <c r="CF14">
        <v>0</v>
      </c>
      <c r="CG14">
        <v>0</v>
      </c>
      <c r="CH14">
        <v>0</v>
      </c>
      <c r="CI14">
        <v>0</v>
      </c>
      <c r="CJ14">
        <v>0</v>
      </c>
      <c r="CK14">
        <v>0</v>
      </c>
      <c r="CL14">
        <v>0</v>
      </c>
      <c r="CM14">
        <v>0</v>
      </c>
      <c r="CN14">
        <v>0</v>
      </c>
      <c r="CO14">
        <v>0</v>
      </c>
      <c r="CP14">
        <v>0</v>
      </c>
      <c r="CQ14">
        <v>0</v>
      </c>
      <c r="CR14">
        <v>0</v>
      </c>
      <c r="CS14">
        <v>0</v>
      </c>
      <c r="CT14">
        <v>0</v>
      </c>
      <c r="CU14">
        <v>0</v>
      </c>
      <c r="CV14">
        <v>18154</v>
      </c>
      <c r="CW14">
        <v>0</v>
      </c>
      <c r="CX14">
        <v>108</v>
      </c>
      <c r="CY14">
        <v>0</v>
      </c>
      <c r="CZ14">
        <v>108</v>
      </c>
      <c r="DA14">
        <v>0</v>
      </c>
      <c r="DB14">
        <v>0</v>
      </c>
      <c r="DC14">
        <v>0</v>
      </c>
      <c r="DD14">
        <v>0</v>
      </c>
      <c r="DE14">
        <v>0</v>
      </c>
      <c r="DF14">
        <v>0</v>
      </c>
      <c r="DG14">
        <v>0</v>
      </c>
      <c r="DH14">
        <v>0</v>
      </c>
      <c r="DI14">
        <v>0</v>
      </c>
      <c r="DJ14">
        <v>0</v>
      </c>
      <c r="DK14">
        <v>0</v>
      </c>
      <c r="DL14">
        <v>0</v>
      </c>
      <c r="DM14">
        <v>0</v>
      </c>
      <c r="DN14">
        <v>0</v>
      </c>
      <c r="DO14">
        <v>27040</v>
      </c>
      <c r="DP14">
        <v>59800</v>
      </c>
      <c r="DQ14">
        <v>59793</v>
      </c>
      <c r="DR14">
        <v>26322</v>
      </c>
      <c r="DS14">
        <v>0</v>
      </c>
      <c r="DT14">
        <v>0</v>
      </c>
      <c r="DU14">
        <v>0</v>
      </c>
      <c r="DV14">
        <v>22</v>
      </c>
      <c r="DW14">
        <v>59793</v>
      </c>
      <c r="DX14">
        <v>59793</v>
      </c>
      <c r="DY14">
        <v>59793</v>
      </c>
      <c r="DZ14">
        <v>59793</v>
      </c>
      <c r="EA14">
        <v>22</v>
      </c>
      <c r="EB14">
        <v>592</v>
      </c>
      <c r="EC14">
        <v>0</v>
      </c>
      <c r="ED14">
        <v>0</v>
      </c>
      <c r="EE14">
        <v>0</v>
      </c>
      <c r="EF14">
        <v>0</v>
      </c>
      <c r="EG14">
        <v>13</v>
      </c>
      <c r="EH14">
        <v>91</v>
      </c>
      <c r="EI14">
        <v>7</v>
      </c>
      <c r="EJ14">
        <v>0</v>
      </c>
      <c r="EK14">
        <v>0</v>
      </c>
      <c r="EL14">
        <v>3</v>
      </c>
      <c r="EM14">
        <v>108</v>
      </c>
      <c r="EN14">
        <v>97</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338</v>
      </c>
      <c r="C15">
        <v>0</v>
      </c>
      <c r="D15">
        <v>927329</v>
      </c>
      <c r="E15">
        <v>927329</v>
      </c>
      <c r="F15">
        <v>893821</v>
      </c>
      <c r="G15">
        <v>893821</v>
      </c>
      <c r="H15">
        <v>0</v>
      </c>
      <c r="I15">
        <v>0</v>
      </c>
      <c r="J15">
        <v>646511</v>
      </c>
      <c r="K15">
        <v>646511</v>
      </c>
      <c r="L15">
        <v>0</v>
      </c>
      <c r="M15">
        <v>0</v>
      </c>
      <c r="N15">
        <v>0</v>
      </c>
      <c r="O15">
        <v>0</v>
      </c>
      <c r="P15">
        <v>0</v>
      </c>
      <c r="Q15">
        <v>0</v>
      </c>
      <c r="R15">
        <v>0</v>
      </c>
      <c r="S15">
        <v>0</v>
      </c>
      <c r="T15">
        <v>185032</v>
      </c>
      <c r="U15">
        <v>185032</v>
      </c>
      <c r="V15">
        <v>62278</v>
      </c>
      <c r="W15">
        <v>62278</v>
      </c>
      <c r="X15">
        <v>33508</v>
      </c>
      <c r="Y15">
        <v>33508</v>
      </c>
      <c r="Z15">
        <v>0</v>
      </c>
      <c r="AA15">
        <v>0</v>
      </c>
      <c r="AB15">
        <v>8919</v>
      </c>
      <c r="AC15">
        <v>8919</v>
      </c>
      <c r="AD15">
        <v>0</v>
      </c>
      <c r="AE15">
        <v>0</v>
      </c>
      <c r="AF15">
        <v>0</v>
      </c>
      <c r="AG15">
        <v>0</v>
      </c>
      <c r="AH15">
        <v>0</v>
      </c>
      <c r="AI15">
        <v>0</v>
      </c>
      <c r="AJ15">
        <v>20110</v>
      </c>
      <c r="AK15">
        <v>20110</v>
      </c>
      <c r="AL15">
        <v>4479</v>
      </c>
      <c r="AM15">
        <v>4479</v>
      </c>
      <c r="AN15">
        <v>0</v>
      </c>
      <c r="AO15">
        <v>0</v>
      </c>
      <c r="AP15">
        <v>28542</v>
      </c>
      <c r="AQ15">
        <v>56846</v>
      </c>
      <c r="AR15">
        <v>0</v>
      </c>
      <c r="AS15">
        <v>4782</v>
      </c>
      <c r="AT15">
        <v>56681</v>
      </c>
      <c r="AU15">
        <v>0</v>
      </c>
      <c r="AV15">
        <v>0</v>
      </c>
      <c r="AW15">
        <v>0</v>
      </c>
      <c r="AX15">
        <v>0</v>
      </c>
      <c r="AY15">
        <v>0</v>
      </c>
      <c r="AZ15">
        <v>54085</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1248</v>
      </c>
      <c r="CD15">
        <v>1872</v>
      </c>
      <c r="CE15">
        <v>0</v>
      </c>
      <c r="CF15">
        <v>0</v>
      </c>
      <c r="CG15">
        <v>0</v>
      </c>
      <c r="CH15">
        <v>0</v>
      </c>
      <c r="CI15">
        <v>0</v>
      </c>
      <c r="CJ15">
        <v>0</v>
      </c>
      <c r="CK15">
        <v>3534</v>
      </c>
      <c r="CL15">
        <v>724</v>
      </c>
      <c r="CM15">
        <v>0</v>
      </c>
      <c r="CN15">
        <v>0</v>
      </c>
      <c r="CO15">
        <v>0</v>
      </c>
      <c r="CP15">
        <v>0</v>
      </c>
      <c r="CQ15">
        <v>0</v>
      </c>
      <c r="CR15">
        <v>0</v>
      </c>
      <c r="CS15">
        <v>0</v>
      </c>
      <c r="CT15">
        <v>0</v>
      </c>
      <c r="CU15">
        <v>0</v>
      </c>
      <c r="CV15">
        <v>23760</v>
      </c>
      <c r="CW15">
        <v>0</v>
      </c>
      <c r="CX15">
        <v>165</v>
      </c>
      <c r="CY15">
        <v>0</v>
      </c>
      <c r="CZ15">
        <v>165</v>
      </c>
      <c r="DA15">
        <v>0</v>
      </c>
      <c r="DB15">
        <v>0</v>
      </c>
      <c r="DC15">
        <v>0</v>
      </c>
      <c r="DD15">
        <v>0</v>
      </c>
      <c r="DE15">
        <v>0</v>
      </c>
      <c r="DF15">
        <v>0</v>
      </c>
      <c r="DG15">
        <v>0</v>
      </c>
      <c r="DH15">
        <v>0</v>
      </c>
      <c r="DI15">
        <v>0</v>
      </c>
      <c r="DJ15">
        <v>0</v>
      </c>
      <c r="DK15">
        <v>0</v>
      </c>
      <c r="DL15">
        <v>0</v>
      </c>
      <c r="DM15">
        <v>0</v>
      </c>
      <c r="DN15">
        <v>0</v>
      </c>
      <c r="DO15">
        <v>33079</v>
      </c>
      <c r="DP15">
        <v>83246</v>
      </c>
      <c r="DQ15">
        <v>83229</v>
      </c>
      <c r="DR15">
        <v>32188</v>
      </c>
      <c r="DS15">
        <v>-173</v>
      </c>
      <c r="DT15">
        <v>0</v>
      </c>
      <c r="DU15">
        <v>0</v>
      </c>
      <c r="DV15">
        <v>5</v>
      </c>
      <c r="DW15">
        <v>83229</v>
      </c>
      <c r="DX15">
        <v>83229</v>
      </c>
      <c r="DY15">
        <v>83229</v>
      </c>
      <c r="DZ15">
        <v>83229</v>
      </c>
      <c r="EA15">
        <v>5</v>
      </c>
      <c r="EB15">
        <v>804</v>
      </c>
      <c r="EC15">
        <v>0</v>
      </c>
      <c r="ED15">
        <v>0</v>
      </c>
      <c r="EE15">
        <v>0</v>
      </c>
      <c r="EF15">
        <v>0</v>
      </c>
      <c r="EG15">
        <v>30</v>
      </c>
      <c r="EH15">
        <v>225</v>
      </c>
      <c r="EI15">
        <v>17</v>
      </c>
      <c r="EJ15">
        <v>0</v>
      </c>
      <c r="EK15">
        <v>0</v>
      </c>
      <c r="EL15">
        <v>-18</v>
      </c>
      <c r="EM15">
        <v>-41</v>
      </c>
      <c r="EN15">
        <v>-22</v>
      </c>
      <c r="EO15">
        <v>-2</v>
      </c>
      <c r="EP15">
        <v>0</v>
      </c>
      <c r="EQ15">
        <v>0</v>
      </c>
      <c r="ER15">
        <v>0</v>
      </c>
      <c r="ES15">
        <v>0</v>
      </c>
      <c r="ET15">
        <v>0</v>
      </c>
      <c r="EU15">
        <v>0</v>
      </c>
      <c r="EV15">
        <v>0</v>
      </c>
      <c r="EW15">
        <v>0</v>
      </c>
      <c r="EX15">
        <v>0</v>
      </c>
      <c r="EY15">
        <v>0</v>
      </c>
      <c r="EZ15">
        <v>0</v>
      </c>
      <c r="FA15">
        <v>-2</v>
      </c>
      <c r="FB15">
        <v>0</v>
      </c>
      <c r="FC15">
        <v>0</v>
      </c>
      <c r="FD15">
        <v>-7</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1047</v>
      </c>
      <c r="C16">
        <v>1047</v>
      </c>
      <c r="D16">
        <v>264538</v>
      </c>
      <c r="E16">
        <v>264538</v>
      </c>
      <c r="F16">
        <v>248984</v>
      </c>
      <c r="G16">
        <v>248984</v>
      </c>
      <c r="H16">
        <v>0</v>
      </c>
      <c r="I16">
        <v>0</v>
      </c>
      <c r="J16">
        <v>125113</v>
      </c>
      <c r="K16">
        <v>125113</v>
      </c>
      <c r="L16">
        <v>0</v>
      </c>
      <c r="M16">
        <v>0</v>
      </c>
      <c r="N16">
        <v>0</v>
      </c>
      <c r="O16">
        <v>0</v>
      </c>
      <c r="P16">
        <v>0</v>
      </c>
      <c r="Q16">
        <v>0</v>
      </c>
      <c r="R16">
        <v>0</v>
      </c>
      <c r="S16">
        <v>0</v>
      </c>
      <c r="T16">
        <v>64561</v>
      </c>
      <c r="U16">
        <v>64561</v>
      </c>
      <c r="V16">
        <v>59310</v>
      </c>
      <c r="W16">
        <v>59310</v>
      </c>
      <c r="X16">
        <v>15554</v>
      </c>
      <c r="Y16">
        <v>15554</v>
      </c>
      <c r="Z16">
        <v>0</v>
      </c>
      <c r="AA16">
        <v>0</v>
      </c>
      <c r="AB16">
        <v>6006</v>
      </c>
      <c r="AC16">
        <v>6006</v>
      </c>
      <c r="AD16">
        <v>0</v>
      </c>
      <c r="AE16">
        <v>0</v>
      </c>
      <c r="AF16">
        <v>0</v>
      </c>
      <c r="AG16">
        <v>0</v>
      </c>
      <c r="AH16">
        <v>0</v>
      </c>
      <c r="AI16">
        <v>0</v>
      </c>
      <c r="AJ16">
        <v>7096</v>
      </c>
      <c r="AK16">
        <v>7096</v>
      </c>
      <c r="AL16">
        <v>2452</v>
      </c>
      <c r="AM16">
        <v>2452</v>
      </c>
      <c r="AN16">
        <v>0</v>
      </c>
      <c r="AO16">
        <v>0</v>
      </c>
      <c r="AP16">
        <v>27999</v>
      </c>
      <c r="AQ16">
        <v>27970</v>
      </c>
      <c r="AR16">
        <v>27376</v>
      </c>
      <c r="AS16">
        <v>0</v>
      </c>
      <c r="AT16">
        <v>27376</v>
      </c>
      <c r="AU16">
        <v>27376</v>
      </c>
      <c r="AV16">
        <v>0</v>
      </c>
      <c r="AW16">
        <v>0</v>
      </c>
      <c r="AX16">
        <v>0</v>
      </c>
      <c r="AY16">
        <v>0</v>
      </c>
      <c r="AZ16">
        <v>27376</v>
      </c>
      <c r="BA16">
        <v>27376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27996</v>
      </c>
      <c r="CW16">
        <v>3</v>
      </c>
      <c r="CX16">
        <v>594</v>
      </c>
      <c r="CY16">
        <v>0</v>
      </c>
      <c r="CZ16">
        <v>582</v>
      </c>
      <c r="DA16">
        <v>0</v>
      </c>
      <c r="DB16">
        <v>1</v>
      </c>
      <c r="DC16">
        <v>3</v>
      </c>
      <c r="DD16">
        <v>0</v>
      </c>
      <c r="DE16">
        <v>2</v>
      </c>
      <c r="DF16">
        <v>9</v>
      </c>
      <c r="DG16">
        <v>0</v>
      </c>
      <c r="DH16">
        <v>0</v>
      </c>
      <c r="DI16">
        <v>0</v>
      </c>
      <c r="DJ16">
        <v>0</v>
      </c>
      <c r="DK16">
        <v>0</v>
      </c>
      <c r="DL16">
        <v>0</v>
      </c>
      <c r="DM16">
        <v>0</v>
      </c>
      <c r="DN16">
        <v>0</v>
      </c>
      <c r="DO16">
        <v>32743</v>
      </c>
      <c r="DP16">
        <v>76926</v>
      </c>
      <c r="DQ16">
        <v>76924</v>
      </c>
      <c r="DR16">
        <v>31012</v>
      </c>
      <c r="DS16">
        <v>-96</v>
      </c>
      <c r="DT16">
        <v>0</v>
      </c>
      <c r="DU16">
        <v>0</v>
      </c>
      <c r="DV16">
        <v>3</v>
      </c>
      <c r="DW16">
        <v>76924</v>
      </c>
      <c r="DX16">
        <v>76924</v>
      </c>
      <c r="DY16">
        <v>76924</v>
      </c>
      <c r="DZ16">
        <v>76924</v>
      </c>
      <c r="EA16">
        <v>3</v>
      </c>
      <c r="EB16">
        <v>1627</v>
      </c>
      <c r="EC16">
        <v>0</v>
      </c>
      <c r="ED16">
        <v>0</v>
      </c>
      <c r="EE16">
        <v>-3</v>
      </c>
      <c r="EF16">
        <v>4</v>
      </c>
      <c r="EG16">
        <v>3</v>
      </c>
      <c r="EH16">
        <v>193</v>
      </c>
      <c r="EI16">
        <v>2</v>
      </c>
      <c r="EJ16">
        <v>0</v>
      </c>
      <c r="EK16">
        <v>0</v>
      </c>
      <c r="EL16">
        <v>-2</v>
      </c>
      <c r="EM16">
        <v>-30</v>
      </c>
      <c r="EN16">
        <v>-18</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5">
      <c r="A17" t="s">
        <v>1021</v>
      </c>
      <c r="B17">
        <v>0</v>
      </c>
      <c r="C17">
        <v>0</v>
      </c>
      <c r="D17">
        <v>432104</v>
      </c>
      <c r="E17">
        <v>432104</v>
      </c>
      <c r="F17">
        <v>455918</v>
      </c>
      <c r="G17">
        <v>455918</v>
      </c>
      <c r="H17">
        <v>0</v>
      </c>
      <c r="I17">
        <v>0</v>
      </c>
      <c r="J17">
        <v>275334</v>
      </c>
      <c r="K17">
        <v>275334</v>
      </c>
      <c r="L17">
        <v>0</v>
      </c>
      <c r="M17">
        <v>0</v>
      </c>
      <c r="N17">
        <v>0</v>
      </c>
      <c r="O17">
        <v>0</v>
      </c>
      <c r="P17">
        <v>0</v>
      </c>
      <c r="Q17">
        <v>0</v>
      </c>
      <c r="R17">
        <v>0</v>
      </c>
      <c r="S17">
        <v>0</v>
      </c>
      <c r="T17">
        <v>160062</v>
      </c>
      <c r="U17">
        <v>160062</v>
      </c>
      <c r="V17">
        <v>20522</v>
      </c>
      <c r="W17">
        <v>20522</v>
      </c>
      <c r="X17">
        <v>-23814</v>
      </c>
      <c r="Y17">
        <v>-23814</v>
      </c>
      <c r="Z17">
        <v>0</v>
      </c>
      <c r="AA17">
        <v>0</v>
      </c>
      <c r="AB17">
        <v>8865</v>
      </c>
      <c r="AC17">
        <v>8865</v>
      </c>
      <c r="AD17">
        <v>0</v>
      </c>
      <c r="AE17">
        <v>0</v>
      </c>
      <c r="AF17">
        <v>0</v>
      </c>
      <c r="AG17">
        <v>0</v>
      </c>
      <c r="AH17">
        <v>0</v>
      </c>
      <c r="AI17">
        <v>0</v>
      </c>
      <c r="AJ17">
        <v>-32752</v>
      </c>
      <c r="AK17">
        <v>-32752</v>
      </c>
      <c r="AL17">
        <v>73</v>
      </c>
      <c r="AM17">
        <v>73</v>
      </c>
      <c r="AN17">
        <v>0</v>
      </c>
      <c r="AO17">
        <v>0</v>
      </c>
      <c r="AP17">
        <v>48844</v>
      </c>
      <c r="AQ17">
        <v>25166</v>
      </c>
      <c r="AR17">
        <v>0</v>
      </c>
      <c r="AS17">
        <v>121</v>
      </c>
      <c r="AT17">
        <v>24451</v>
      </c>
      <c r="AU17">
        <v>0</v>
      </c>
      <c r="AV17">
        <v>0</v>
      </c>
      <c r="AW17">
        <v>0</v>
      </c>
      <c r="AX17">
        <v>0</v>
      </c>
      <c r="AY17">
        <v>0</v>
      </c>
      <c r="AZ17">
        <v>24494</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-52</v>
      </c>
      <c r="CD17">
        <v>-79</v>
      </c>
      <c r="CE17">
        <v>0</v>
      </c>
      <c r="CF17">
        <v>0</v>
      </c>
      <c r="CG17">
        <v>0</v>
      </c>
      <c r="CH17">
        <v>0</v>
      </c>
      <c r="CI17">
        <v>0</v>
      </c>
      <c r="CJ17">
        <v>0</v>
      </c>
      <c r="CK17">
        <v>173</v>
      </c>
      <c r="CL17">
        <v>36</v>
      </c>
      <c r="CM17">
        <v>0</v>
      </c>
      <c r="CN17">
        <v>0</v>
      </c>
      <c r="CO17">
        <v>0</v>
      </c>
      <c r="CP17">
        <v>0</v>
      </c>
      <c r="CQ17">
        <v>0</v>
      </c>
      <c r="CR17">
        <v>0</v>
      </c>
      <c r="CS17">
        <v>0</v>
      </c>
      <c r="CT17">
        <v>0</v>
      </c>
      <c r="CU17">
        <v>0</v>
      </c>
      <c r="CV17">
        <v>48723</v>
      </c>
      <c r="CW17">
        <v>0</v>
      </c>
      <c r="CX17">
        <v>715</v>
      </c>
      <c r="CY17">
        <v>0</v>
      </c>
      <c r="CZ17">
        <v>714</v>
      </c>
      <c r="DA17">
        <v>0</v>
      </c>
      <c r="DB17">
        <v>0</v>
      </c>
      <c r="DC17">
        <v>0</v>
      </c>
      <c r="DD17">
        <v>0</v>
      </c>
      <c r="DE17">
        <v>0</v>
      </c>
      <c r="DF17">
        <v>1</v>
      </c>
      <c r="DG17">
        <v>0</v>
      </c>
      <c r="DH17">
        <v>0</v>
      </c>
      <c r="DI17">
        <v>0</v>
      </c>
      <c r="DJ17">
        <v>0</v>
      </c>
      <c r="DK17">
        <v>0</v>
      </c>
      <c r="DL17">
        <v>0</v>
      </c>
      <c r="DM17">
        <v>0</v>
      </c>
      <c r="DN17">
        <v>0</v>
      </c>
      <c r="DO17">
        <v>28815</v>
      </c>
      <c r="DP17">
        <v>69132</v>
      </c>
      <c r="DQ17">
        <v>69107</v>
      </c>
      <c r="DR17">
        <v>27999</v>
      </c>
      <c r="DS17">
        <v>0</v>
      </c>
      <c r="DT17">
        <v>0</v>
      </c>
      <c r="DU17">
        <v>0</v>
      </c>
      <c r="DV17">
        <v>31</v>
      </c>
      <c r="DW17">
        <v>69107</v>
      </c>
      <c r="DX17">
        <v>69107</v>
      </c>
      <c r="DY17">
        <v>69107</v>
      </c>
      <c r="DZ17">
        <v>69107</v>
      </c>
      <c r="EA17">
        <v>31</v>
      </c>
      <c r="EB17">
        <v>515</v>
      </c>
      <c r="EC17">
        <v>0</v>
      </c>
      <c r="ED17">
        <v>0</v>
      </c>
      <c r="EE17">
        <v>0</v>
      </c>
      <c r="EF17">
        <v>0</v>
      </c>
      <c r="EG17">
        <v>6</v>
      </c>
      <c r="EH17">
        <v>264</v>
      </c>
      <c r="EI17">
        <v>25</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854</v>
      </c>
      <c r="C18">
        <v>0</v>
      </c>
      <c r="D18">
        <v>865746</v>
      </c>
      <c r="E18">
        <v>865746</v>
      </c>
      <c r="F18">
        <v>804606</v>
      </c>
      <c r="G18">
        <v>804606</v>
      </c>
      <c r="H18">
        <v>0</v>
      </c>
      <c r="I18">
        <v>0</v>
      </c>
      <c r="J18">
        <v>347150</v>
      </c>
      <c r="K18">
        <v>347150</v>
      </c>
      <c r="L18">
        <v>184095</v>
      </c>
      <c r="M18">
        <v>184095</v>
      </c>
      <c r="N18">
        <v>0</v>
      </c>
      <c r="O18">
        <v>0</v>
      </c>
      <c r="P18">
        <v>0</v>
      </c>
      <c r="Q18">
        <v>0</v>
      </c>
      <c r="R18">
        <v>0</v>
      </c>
      <c r="S18">
        <v>0</v>
      </c>
      <c r="T18">
        <v>182702</v>
      </c>
      <c r="U18">
        <v>182702</v>
      </c>
      <c r="V18">
        <v>90659</v>
      </c>
      <c r="W18">
        <v>90659</v>
      </c>
      <c r="X18">
        <v>61140</v>
      </c>
      <c r="Y18">
        <v>61140</v>
      </c>
      <c r="Z18">
        <v>0</v>
      </c>
      <c r="AA18">
        <v>0</v>
      </c>
      <c r="AB18">
        <v>10837</v>
      </c>
      <c r="AC18">
        <v>10837</v>
      </c>
      <c r="AD18">
        <v>0</v>
      </c>
      <c r="AE18">
        <v>0</v>
      </c>
      <c r="AF18">
        <v>0</v>
      </c>
      <c r="AG18">
        <v>0</v>
      </c>
      <c r="AH18">
        <v>0</v>
      </c>
      <c r="AI18">
        <v>0</v>
      </c>
      <c r="AJ18">
        <v>22965</v>
      </c>
      <c r="AK18">
        <v>22965</v>
      </c>
      <c r="AL18">
        <v>5060</v>
      </c>
      <c r="AM18">
        <v>5060</v>
      </c>
      <c r="AN18">
        <v>22278</v>
      </c>
      <c r="AO18">
        <v>22278</v>
      </c>
      <c r="AP18">
        <v>46734</v>
      </c>
      <c r="AQ18">
        <v>93183</v>
      </c>
      <c r="AR18">
        <v>0</v>
      </c>
      <c r="AS18">
        <v>2515</v>
      </c>
      <c r="AT18">
        <v>91031</v>
      </c>
      <c r="AU18">
        <v>0</v>
      </c>
      <c r="AV18">
        <v>0</v>
      </c>
      <c r="AW18">
        <v>0</v>
      </c>
      <c r="AX18">
        <v>0</v>
      </c>
      <c r="AY18">
        <v>0</v>
      </c>
      <c r="AZ18">
        <v>87351</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2443</v>
      </c>
      <c r="CD18">
        <v>3665</v>
      </c>
      <c r="CE18">
        <v>0</v>
      </c>
      <c r="CF18">
        <v>0</v>
      </c>
      <c r="CG18">
        <v>0</v>
      </c>
      <c r="CH18">
        <v>0</v>
      </c>
      <c r="CI18">
        <v>0</v>
      </c>
      <c r="CJ18">
        <v>0</v>
      </c>
      <c r="CK18">
        <v>72</v>
      </c>
      <c r="CL18">
        <v>15</v>
      </c>
      <c r="CM18">
        <v>0</v>
      </c>
      <c r="CN18">
        <v>0</v>
      </c>
      <c r="CO18">
        <v>0</v>
      </c>
      <c r="CP18">
        <v>0</v>
      </c>
      <c r="CQ18">
        <v>0</v>
      </c>
      <c r="CR18">
        <v>0</v>
      </c>
      <c r="CS18">
        <v>0</v>
      </c>
      <c r="CT18">
        <v>0</v>
      </c>
      <c r="CU18">
        <v>0</v>
      </c>
      <c r="CV18">
        <v>44217</v>
      </c>
      <c r="CW18">
        <v>2</v>
      </c>
      <c r="CX18">
        <v>2152</v>
      </c>
      <c r="CY18">
        <v>0</v>
      </c>
      <c r="CZ18">
        <v>2142</v>
      </c>
      <c r="DA18">
        <v>0</v>
      </c>
      <c r="DB18">
        <v>2</v>
      </c>
      <c r="DC18">
        <v>10</v>
      </c>
      <c r="DD18">
        <v>0</v>
      </c>
      <c r="DE18">
        <v>0</v>
      </c>
      <c r="DF18">
        <v>0</v>
      </c>
      <c r="DG18">
        <v>0</v>
      </c>
      <c r="DH18">
        <v>0</v>
      </c>
      <c r="DI18">
        <v>0</v>
      </c>
      <c r="DJ18">
        <v>0</v>
      </c>
      <c r="DK18">
        <v>0</v>
      </c>
      <c r="DL18">
        <v>0</v>
      </c>
      <c r="DM18">
        <v>0</v>
      </c>
      <c r="DN18">
        <v>0</v>
      </c>
      <c r="DO18">
        <v>80434</v>
      </c>
      <c r="DP18">
        <v>91505</v>
      </c>
      <c r="DQ18">
        <v>91502</v>
      </c>
      <c r="DR18">
        <v>78875</v>
      </c>
      <c r="DS18">
        <v>0</v>
      </c>
      <c r="DT18">
        <v>0</v>
      </c>
      <c r="DU18">
        <v>0</v>
      </c>
      <c r="DV18">
        <v>41</v>
      </c>
      <c r="DW18">
        <v>91502</v>
      </c>
      <c r="DX18">
        <v>91502</v>
      </c>
      <c r="DY18">
        <v>91502</v>
      </c>
      <c r="DZ18">
        <v>91502</v>
      </c>
      <c r="EA18">
        <v>41</v>
      </c>
      <c r="EB18">
        <v>1133</v>
      </c>
      <c r="EC18">
        <v>0</v>
      </c>
      <c r="ED18">
        <v>0</v>
      </c>
      <c r="EE18">
        <v>0</v>
      </c>
      <c r="EF18">
        <v>0</v>
      </c>
      <c r="EG18">
        <v>7</v>
      </c>
      <c r="EH18">
        <v>378</v>
      </c>
      <c r="EI18">
        <v>3</v>
      </c>
      <c r="EJ18">
        <v>0</v>
      </c>
      <c r="EK18">
        <v>0</v>
      </c>
      <c r="EL18">
        <v>19</v>
      </c>
      <c r="EM18">
        <v>-7</v>
      </c>
      <c r="EN18">
        <v>-57</v>
      </c>
      <c r="EO18">
        <v>-3</v>
      </c>
      <c r="EP18">
        <v>0</v>
      </c>
      <c r="EQ18">
        <v>0</v>
      </c>
      <c r="ER18">
        <v>0</v>
      </c>
      <c r="ES18">
        <v>0</v>
      </c>
      <c r="ET18">
        <v>0</v>
      </c>
      <c r="EU18">
        <v>0</v>
      </c>
      <c r="EV18">
        <v>0</v>
      </c>
      <c r="EW18">
        <v>0</v>
      </c>
      <c r="EX18">
        <v>0</v>
      </c>
      <c r="EY18">
        <v>-3</v>
      </c>
      <c r="EZ18">
        <v>0</v>
      </c>
      <c r="FA18">
        <v>0</v>
      </c>
      <c r="FB18">
        <v>0</v>
      </c>
      <c r="FC18">
        <v>0</v>
      </c>
      <c r="FD18">
        <v>2</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1719</v>
      </c>
      <c r="C19">
        <v>0</v>
      </c>
      <c r="D19">
        <v>913808</v>
      </c>
      <c r="E19">
        <v>913808</v>
      </c>
      <c r="F19">
        <v>841648</v>
      </c>
      <c r="G19">
        <v>841648</v>
      </c>
      <c r="H19">
        <v>0</v>
      </c>
      <c r="I19">
        <v>0</v>
      </c>
      <c r="J19">
        <v>520274</v>
      </c>
      <c r="K19">
        <v>520274</v>
      </c>
      <c r="L19">
        <v>0</v>
      </c>
      <c r="M19">
        <v>0</v>
      </c>
      <c r="N19">
        <v>0</v>
      </c>
      <c r="O19">
        <v>0</v>
      </c>
      <c r="P19">
        <v>0</v>
      </c>
      <c r="Q19">
        <v>0</v>
      </c>
      <c r="R19">
        <v>0</v>
      </c>
      <c r="S19">
        <v>0</v>
      </c>
      <c r="T19">
        <v>143438</v>
      </c>
      <c r="U19">
        <v>143438</v>
      </c>
      <c r="V19">
        <v>177936</v>
      </c>
      <c r="W19">
        <v>177936</v>
      </c>
      <c r="X19">
        <v>72160</v>
      </c>
      <c r="Y19">
        <v>72160</v>
      </c>
      <c r="Z19">
        <v>0</v>
      </c>
      <c r="AA19">
        <v>0</v>
      </c>
      <c r="AB19">
        <v>26965</v>
      </c>
      <c r="AC19">
        <v>26965</v>
      </c>
      <c r="AD19">
        <v>0</v>
      </c>
      <c r="AE19">
        <v>0</v>
      </c>
      <c r="AF19">
        <v>0</v>
      </c>
      <c r="AG19">
        <v>0</v>
      </c>
      <c r="AH19">
        <v>0</v>
      </c>
      <c r="AI19">
        <v>0</v>
      </c>
      <c r="AJ19">
        <v>34696</v>
      </c>
      <c r="AK19">
        <v>34696</v>
      </c>
      <c r="AL19">
        <v>10499</v>
      </c>
      <c r="AM19">
        <v>10499</v>
      </c>
      <c r="AN19">
        <v>0</v>
      </c>
      <c r="AO19">
        <v>0</v>
      </c>
      <c r="AP19">
        <v>161246</v>
      </c>
      <c r="AQ19">
        <v>267162</v>
      </c>
      <c r="AR19">
        <v>0</v>
      </c>
      <c r="AS19">
        <v>69920</v>
      </c>
      <c r="AT19">
        <v>220247</v>
      </c>
      <c r="AU19">
        <v>0</v>
      </c>
      <c r="AV19">
        <v>0</v>
      </c>
      <c r="AW19">
        <v>0</v>
      </c>
      <c r="AX19">
        <v>0</v>
      </c>
      <c r="AY19">
        <v>0</v>
      </c>
      <c r="AZ19">
        <v>195994</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7669</v>
      </c>
      <c r="CD19">
        <v>11503</v>
      </c>
      <c r="CE19">
        <v>0</v>
      </c>
      <c r="CF19">
        <v>0</v>
      </c>
      <c r="CG19">
        <v>0</v>
      </c>
      <c r="CH19">
        <v>0</v>
      </c>
      <c r="CI19">
        <v>0</v>
      </c>
      <c r="CJ19">
        <v>0</v>
      </c>
      <c r="CK19">
        <v>62251</v>
      </c>
      <c r="CL19">
        <v>12750</v>
      </c>
      <c r="CM19">
        <v>0</v>
      </c>
      <c r="CN19">
        <v>0</v>
      </c>
      <c r="CO19">
        <v>0</v>
      </c>
      <c r="CP19">
        <v>0</v>
      </c>
      <c r="CQ19">
        <v>0</v>
      </c>
      <c r="CR19">
        <v>0</v>
      </c>
      <c r="CS19">
        <v>0</v>
      </c>
      <c r="CT19">
        <v>0</v>
      </c>
      <c r="CU19">
        <v>0</v>
      </c>
      <c r="CV19">
        <v>79752</v>
      </c>
      <c r="CW19">
        <v>11574</v>
      </c>
      <c r="CX19">
        <v>46915</v>
      </c>
      <c r="CY19">
        <v>0</v>
      </c>
      <c r="CZ19">
        <v>617</v>
      </c>
      <c r="DA19">
        <v>0</v>
      </c>
      <c r="DB19">
        <v>11134</v>
      </c>
      <c r="DC19">
        <v>44537</v>
      </c>
      <c r="DD19">
        <v>0</v>
      </c>
      <c r="DE19">
        <v>440</v>
      </c>
      <c r="DF19">
        <v>1761</v>
      </c>
      <c r="DG19">
        <v>0</v>
      </c>
      <c r="DH19">
        <v>0</v>
      </c>
      <c r="DI19">
        <v>0</v>
      </c>
      <c r="DJ19">
        <v>0</v>
      </c>
      <c r="DK19">
        <v>0</v>
      </c>
      <c r="DL19">
        <v>0</v>
      </c>
      <c r="DM19">
        <v>0</v>
      </c>
      <c r="DN19">
        <v>0</v>
      </c>
      <c r="DO19">
        <v>83222</v>
      </c>
      <c r="DP19">
        <v>129304</v>
      </c>
      <c r="DQ19">
        <v>129071</v>
      </c>
      <c r="DR19">
        <v>78314</v>
      </c>
      <c r="DS19">
        <v>18</v>
      </c>
      <c r="DT19">
        <v>0</v>
      </c>
      <c r="DU19">
        <v>0</v>
      </c>
      <c r="DV19">
        <v>174</v>
      </c>
      <c r="DW19">
        <v>129071</v>
      </c>
      <c r="DX19">
        <v>129071</v>
      </c>
      <c r="DY19">
        <v>129071</v>
      </c>
      <c r="DZ19">
        <v>129071</v>
      </c>
      <c r="EA19">
        <v>174</v>
      </c>
      <c r="EB19">
        <v>2654</v>
      </c>
      <c r="EC19">
        <v>0</v>
      </c>
      <c r="ED19">
        <v>0</v>
      </c>
      <c r="EE19">
        <v>0</v>
      </c>
      <c r="EF19">
        <v>0</v>
      </c>
      <c r="EG19">
        <v>1236</v>
      </c>
      <c r="EH19">
        <v>826</v>
      </c>
      <c r="EI19">
        <v>233</v>
      </c>
      <c r="EJ19">
        <v>0</v>
      </c>
      <c r="EK19">
        <v>0</v>
      </c>
      <c r="EL19">
        <v>36</v>
      </c>
      <c r="EM19">
        <v>82</v>
      </c>
      <c r="EN19">
        <v>84</v>
      </c>
      <c r="EO19">
        <v>2</v>
      </c>
      <c r="EP19">
        <v>0</v>
      </c>
      <c r="EQ19">
        <v>0</v>
      </c>
      <c r="ER19">
        <v>0</v>
      </c>
      <c r="ES19">
        <v>2</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842</v>
      </c>
      <c r="C20">
        <v>0</v>
      </c>
      <c r="D20">
        <v>827897</v>
      </c>
      <c r="E20">
        <v>827897</v>
      </c>
      <c r="F20">
        <v>796462</v>
      </c>
      <c r="G20">
        <v>796462</v>
      </c>
      <c r="H20">
        <v>0</v>
      </c>
      <c r="I20">
        <v>0</v>
      </c>
      <c r="J20">
        <v>568788</v>
      </c>
      <c r="K20">
        <v>568788</v>
      </c>
      <c r="L20">
        <v>0</v>
      </c>
      <c r="M20">
        <v>0</v>
      </c>
      <c r="N20">
        <v>0</v>
      </c>
      <c r="O20">
        <v>0</v>
      </c>
      <c r="P20">
        <v>0</v>
      </c>
      <c r="Q20">
        <v>0</v>
      </c>
      <c r="R20">
        <v>0</v>
      </c>
      <c r="S20">
        <v>0</v>
      </c>
      <c r="T20">
        <v>173633</v>
      </c>
      <c r="U20">
        <v>173633</v>
      </c>
      <c r="V20">
        <v>54041</v>
      </c>
      <c r="W20">
        <v>54041</v>
      </c>
      <c r="X20">
        <v>31435</v>
      </c>
      <c r="Y20">
        <v>31435</v>
      </c>
      <c r="Z20">
        <v>0</v>
      </c>
      <c r="AA20">
        <v>0</v>
      </c>
      <c r="AB20">
        <v>12236</v>
      </c>
      <c r="AC20">
        <v>12236</v>
      </c>
      <c r="AD20">
        <v>0</v>
      </c>
      <c r="AE20">
        <v>0</v>
      </c>
      <c r="AF20">
        <v>0</v>
      </c>
      <c r="AG20">
        <v>0</v>
      </c>
      <c r="AH20">
        <v>0</v>
      </c>
      <c r="AI20">
        <v>0</v>
      </c>
      <c r="AJ20">
        <v>15944</v>
      </c>
      <c r="AK20">
        <v>15944</v>
      </c>
      <c r="AL20">
        <v>3255</v>
      </c>
      <c r="AM20">
        <v>3255</v>
      </c>
      <c r="AN20">
        <v>0</v>
      </c>
      <c r="AO20">
        <v>0</v>
      </c>
      <c r="AP20">
        <v>7910</v>
      </c>
      <c r="AQ20">
        <v>25526</v>
      </c>
      <c r="AR20">
        <v>16556</v>
      </c>
      <c r="AS20">
        <v>55</v>
      </c>
      <c r="AT20">
        <v>24493</v>
      </c>
      <c r="AU20">
        <v>16556</v>
      </c>
      <c r="AV20">
        <v>0</v>
      </c>
      <c r="AW20">
        <v>0</v>
      </c>
      <c r="AX20">
        <v>0</v>
      </c>
      <c r="AY20">
        <v>0</v>
      </c>
      <c r="AZ20">
        <v>24410</v>
      </c>
      <c r="BA20">
        <v>16472</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55</v>
      </c>
      <c r="CD20">
        <v>83</v>
      </c>
      <c r="CE20">
        <v>84</v>
      </c>
      <c r="CF20">
        <v>0</v>
      </c>
      <c r="CG20">
        <v>0</v>
      </c>
      <c r="CH20">
        <v>0</v>
      </c>
      <c r="CI20">
        <v>0</v>
      </c>
      <c r="CJ20">
        <v>0</v>
      </c>
      <c r="CK20">
        <v>0</v>
      </c>
      <c r="CL20">
        <v>0</v>
      </c>
      <c r="CM20">
        <v>0</v>
      </c>
      <c r="CN20">
        <v>0</v>
      </c>
      <c r="CO20">
        <v>0</v>
      </c>
      <c r="CP20">
        <v>0</v>
      </c>
      <c r="CQ20">
        <v>0</v>
      </c>
      <c r="CR20">
        <v>0</v>
      </c>
      <c r="CS20">
        <v>0</v>
      </c>
      <c r="CT20">
        <v>0</v>
      </c>
      <c r="CU20">
        <v>0</v>
      </c>
      <c r="CV20">
        <v>7841</v>
      </c>
      <c r="CW20">
        <v>14</v>
      </c>
      <c r="CX20">
        <v>1033</v>
      </c>
      <c r="CY20">
        <v>0</v>
      </c>
      <c r="CZ20">
        <v>979</v>
      </c>
      <c r="DA20">
        <v>0</v>
      </c>
      <c r="DB20">
        <v>0</v>
      </c>
      <c r="DC20">
        <v>0</v>
      </c>
      <c r="DD20">
        <v>0</v>
      </c>
      <c r="DE20">
        <v>14</v>
      </c>
      <c r="DF20">
        <v>54</v>
      </c>
      <c r="DG20">
        <v>0</v>
      </c>
      <c r="DH20">
        <v>0</v>
      </c>
      <c r="DI20">
        <v>0</v>
      </c>
      <c r="DJ20">
        <v>0</v>
      </c>
      <c r="DK20">
        <v>0</v>
      </c>
      <c r="DL20">
        <v>0</v>
      </c>
      <c r="DM20">
        <v>0</v>
      </c>
      <c r="DN20">
        <v>0</v>
      </c>
      <c r="DO20">
        <v>64495</v>
      </c>
      <c r="DP20">
        <v>113064</v>
      </c>
      <c r="DQ20">
        <v>113048</v>
      </c>
      <c r="DR20">
        <v>62833</v>
      </c>
      <c r="DS20">
        <v>0</v>
      </c>
      <c r="DT20">
        <v>0</v>
      </c>
      <c r="DU20">
        <v>0</v>
      </c>
      <c r="DV20">
        <v>68</v>
      </c>
      <c r="DW20">
        <v>113048</v>
      </c>
      <c r="DX20">
        <v>113048</v>
      </c>
      <c r="DY20">
        <v>113048</v>
      </c>
      <c r="DZ20">
        <v>113048</v>
      </c>
      <c r="EA20">
        <v>68</v>
      </c>
      <c r="EB20">
        <v>1348</v>
      </c>
      <c r="EC20">
        <v>0</v>
      </c>
      <c r="ED20">
        <v>0</v>
      </c>
      <c r="EE20">
        <v>0</v>
      </c>
      <c r="EF20">
        <v>8</v>
      </c>
      <c r="EG20">
        <v>16</v>
      </c>
      <c r="EH20">
        <v>222</v>
      </c>
      <c r="EI20">
        <v>16</v>
      </c>
      <c r="EJ20">
        <v>0</v>
      </c>
      <c r="EK20">
        <v>0</v>
      </c>
      <c r="EL20">
        <v>-84</v>
      </c>
      <c r="EM20">
        <v>-113</v>
      </c>
      <c r="EN20">
        <v>-109</v>
      </c>
      <c r="EO20">
        <v>-1</v>
      </c>
      <c r="EP20">
        <v>0</v>
      </c>
      <c r="EQ20">
        <v>0</v>
      </c>
      <c r="ER20">
        <v>0</v>
      </c>
      <c r="ES20">
        <v>3</v>
      </c>
      <c r="ET20">
        <v>0</v>
      </c>
      <c r="EU20">
        <v>0</v>
      </c>
      <c r="EV20">
        <v>0</v>
      </c>
      <c r="EW20">
        <v>0</v>
      </c>
      <c r="EX20">
        <v>0</v>
      </c>
      <c r="EY20">
        <v>0</v>
      </c>
      <c r="EZ20">
        <v>0</v>
      </c>
      <c r="FA20">
        <v>-4</v>
      </c>
      <c r="FB20">
        <v>0</v>
      </c>
      <c r="FC20">
        <v>0</v>
      </c>
      <c r="FD20">
        <v>-56</v>
      </c>
      <c r="FE20">
        <v>3</v>
      </c>
      <c r="FF20">
        <v>0</v>
      </c>
      <c r="FG20">
        <v>8</v>
      </c>
      <c r="FH20">
        <v>12</v>
      </c>
      <c r="FI20">
        <v>0</v>
      </c>
      <c r="FJ20">
        <v>0</v>
      </c>
      <c r="FK20">
        <v>0</v>
      </c>
      <c r="FL20">
        <v>0</v>
      </c>
      <c r="FM20">
        <v>0</v>
      </c>
      <c r="FN20">
        <v>0</v>
      </c>
      <c r="FO20">
        <v>0</v>
      </c>
      <c r="FP20">
        <v>0</v>
      </c>
      <c r="FQ20">
        <v>0</v>
      </c>
      <c r="FR20">
        <v>0</v>
      </c>
      <c r="FS20">
        <v>0</v>
      </c>
      <c r="FT20">
        <v>0</v>
      </c>
      <c r="FU20">
        <v>0</v>
      </c>
      <c r="FV20">
        <v>0</v>
      </c>
      <c r="FW20">
        <v>8</v>
      </c>
      <c r="FX20">
        <v>12</v>
      </c>
      <c r="FY20">
        <v>0</v>
      </c>
      <c r="FZ20">
        <v>0</v>
      </c>
      <c r="GA20">
        <v>0</v>
      </c>
      <c r="GB20">
        <v>0</v>
      </c>
      <c r="GC20">
        <v>0</v>
      </c>
      <c r="GD20">
        <v>0</v>
      </c>
      <c r="GE20">
        <v>0</v>
      </c>
    </row>
    <row r="21" spans="1:187" x14ac:dyDescent="0.25">
      <c r="A21" t="s">
        <v>1025</v>
      </c>
      <c r="B21">
        <v>163560</v>
      </c>
      <c r="C21">
        <v>0</v>
      </c>
      <c r="D21">
        <v>22048770</v>
      </c>
      <c r="E21">
        <v>2566973</v>
      </c>
      <c r="F21">
        <v>21980838</v>
      </c>
      <c r="G21">
        <v>2509531</v>
      </c>
      <c r="H21">
        <v>21980838</v>
      </c>
      <c r="I21">
        <v>2509531</v>
      </c>
      <c r="J21">
        <v>0</v>
      </c>
      <c r="K21">
        <v>0</v>
      </c>
      <c r="L21">
        <v>0</v>
      </c>
      <c r="M21">
        <v>0</v>
      </c>
      <c r="N21">
        <v>0</v>
      </c>
      <c r="O21">
        <v>0</v>
      </c>
      <c r="P21">
        <v>0</v>
      </c>
      <c r="Q21">
        <v>0</v>
      </c>
      <c r="R21">
        <v>0</v>
      </c>
      <c r="S21">
        <v>0</v>
      </c>
      <c r="T21">
        <v>0</v>
      </c>
      <c r="U21">
        <v>0</v>
      </c>
      <c r="V21">
        <v>0</v>
      </c>
      <c r="W21">
        <v>0</v>
      </c>
      <c r="X21">
        <v>67932</v>
      </c>
      <c r="Y21">
        <v>57442</v>
      </c>
      <c r="Z21">
        <v>67932</v>
      </c>
      <c r="AA21">
        <v>57442</v>
      </c>
      <c r="AB21">
        <v>0</v>
      </c>
      <c r="AC21">
        <v>0</v>
      </c>
      <c r="AD21">
        <v>0</v>
      </c>
      <c r="AE21">
        <v>0</v>
      </c>
      <c r="AF21">
        <v>0</v>
      </c>
      <c r="AG21">
        <v>0</v>
      </c>
      <c r="AH21">
        <v>0</v>
      </c>
      <c r="AI21">
        <v>0</v>
      </c>
      <c r="AJ21">
        <v>0</v>
      </c>
      <c r="AK21">
        <v>0</v>
      </c>
      <c r="AL21">
        <v>0</v>
      </c>
      <c r="AM21">
        <v>0</v>
      </c>
      <c r="AN21">
        <v>0</v>
      </c>
      <c r="AO21">
        <v>0</v>
      </c>
      <c r="AP21">
        <v>643920722</v>
      </c>
      <c r="AQ21">
        <v>-49501</v>
      </c>
      <c r="AR21">
        <v>0</v>
      </c>
      <c r="AS21">
        <v>550453736</v>
      </c>
      <c r="AT21">
        <v>-54352</v>
      </c>
      <c r="AU21">
        <v>0</v>
      </c>
      <c r="AV21">
        <v>550495032</v>
      </c>
      <c r="AW21">
        <v>549094716</v>
      </c>
      <c r="AX21">
        <v>1241336</v>
      </c>
      <c r="AY21">
        <v>158980</v>
      </c>
      <c r="AZ21">
        <v>7592</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-41296</v>
      </c>
      <c r="CD21">
        <v>-61944</v>
      </c>
      <c r="CE21">
        <v>0</v>
      </c>
      <c r="CF21">
        <v>0</v>
      </c>
      <c r="CG21">
        <v>0</v>
      </c>
      <c r="CH21">
        <v>0</v>
      </c>
      <c r="CI21">
        <v>0</v>
      </c>
      <c r="CJ21">
        <v>0</v>
      </c>
      <c r="CK21">
        <v>0</v>
      </c>
      <c r="CL21">
        <v>0</v>
      </c>
      <c r="CM21">
        <v>0</v>
      </c>
      <c r="CN21">
        <v>0</v>
      </c>
      <c r="CO21">
        <v>0</v>
      </c>
      <c r="CP21">
        <v>0</v>
      </c>
      <c r="CQ21">
        <v>0</v>
      </c>
      <c r="CR21">
        <v>0</v>
      </c>
      <c r="CS21">
        <v>0</v>
      </c>
      <c r="CT21">
        <v>0</v>
      </c>
      <c r="CU21">
        <v>0</v>
      </c>
      <c r="CV21">
        <v>253719</v>
      </c>
      <c r="CW21">
        <v>1174</v>
      </c>
      <c r="CX21">
        <v>4851</v>
      </c>
      <c r="CY21">
        <v>0</v>
      </c>
      <c r="CZ21">
        <v>157</v>
      </c>
      <c r="DA21">
        <v>0</v>
      </c>
      <c r="DB21">
        <v>1103</v>
      </c>
      <c r="DC21">
        <v>4410</v>
      </c>
      <c r="DD21">
        <v>0</v>
      </c>
      <c r="DE21">
        <v>71</v>
      </c>
      <c r="DF21">
        <v>284</v>
      </c>
      <c r="DG21">
        <v>0</v>
      </c>
      <c r="DH21">
        <v>93212093</v>
      </c>
      <c r="DI21">
        <v>0</v>
      </c>
      <c r="DJ21">
        <v>0</v>
      </c>
      <c r="DK21">
        <v>17928954</v>
      </c>
      <c r="DL21">
        <v>0</v>
      </c>
      <c r="DM21">
        <v>0</v>
      </c>
      <c r="DN21">
        <v>75283139</v>
      </c>
      <c r="DO21">
        <v>2718122</v>
      </c>
      <c r="DP21">
        <v>1459648</v>
      </c>
      <c r="DQ21">
        <v>18756</v>
      </c>
      <c r="DR21">
        <v>2575242</v>
      </c>
      <c r="DS21">
        <v>163</v>
      </c>
      <c r="DT21">
        <v>0</v>
      </c>
      <c r="DU21">
        <v>0</v>
      </c>
      <c r="DV21">
        <v>83939</v>
      </c>
      <c r="DW21">
        <v>1457418</v>
      </c>
      <c r="DX21">
        <v>18756</v>
      </c>
      <c r="DY21">
        <v>1457418</v>
      </c>
      <c r="DZ21">
        <v>18756</v>
      </c>
      <c r="EA21">
        <v>83939</v>
      </c>
      <c r="EB21">
        <v>34282</v>
      </c>
      <c r="EC21">
        <v>0</v>
      </c>
      <c r="ED21">
        <v>0</v>
      </c>
      <c r="EE21">
        <v>0</v>
      </c>
      <c r="EF21">
        <v>574</v>
      </c>
      <c r="EG21">
        <v>17741</v>
      </c>
      <c r="EH21">
        <v>4169</v>
      </c>
      <c r="EI21">
        <v>2230</v>
      </c>
      <c r="EJ21">
        <v>0</v>
      </c>
      <c r="EK21">
        <v>2012</v>
      </c>
      <c r="EL21">
        <v>-1591</v>
      </c>
      <c r="EM21">
        <v>5344</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200090</v>
      </c>
      <c r="C22">
        <v>0</v>
      </c>
      <c r="D22">
        <v>10576383</v>
      </c>
      <c r="E22">
        <v>4405782</v>
      </c>
      <c r="F22">
        <v>10339791</v>
      </c>
      <c r="G22">
        <v>4176546</v>
      </c>
      <c r="H22">
        <v>6163245</v>
      </c>
      <c r="I22">
        <v>0</v>
      </c>
      <c r="J22">
        <v>1481472</v>
      </c>
      <c r="K22">
        <v>1481472</v>
      </c>
      <c r="L22">
        <v>505366</v>
      </c>
      <c r="M22">
        <v>505366</v>
      </c>
      <c r="N22">
        <v>0</v>
      </c>
      <c r="O22">
        <v>0</v>
      </c>
      <c r="P22">
        <v>0</v>
      </c>
      <c r="Q22">
        <v>0</v>
      </c>
      <c r="R22">
        <v>583</v>
      </c>
      <c r="S22">
        <v>583</v>
      </c>
      <c r="T22">
        <v>813230</v>
      </c>
      <c r="U22">
        <v>813230</v>
      </c>
      <c r="V22">
        <v>1375895</v>
      </c>
      <c r="W22">
        <v>1375895</v>
      </c>
      <c r="X22">
        <v>236592</v>
      </c>
      <c r="Y22">
        <v>229236</v>
      </c>
      <c r="Z22">
        <v>7356</v>
      </c>
      <c r="AA22">
        <v>0</v>
      </c>
      <c r="AB22">
        <v>19767</v>
      </c>
      <c r="AC22">
        <v>19767</v>
      </c>
      <c r="AD22">
        <v>0</v>
      </c>
      <c r="AE22">
        <v>0</v>
      </c>
      <c r="AF22">
        <v>0</v>
      </c>
      <c r="AG22">
        <v>0</v>
      </c>
      <c r="AH22">
        <v>14</v>
      </c>
      <c r="AI22">
        <v>14</v>
      </c>
      <c r="AJ22">
        <v>100198</v>
      </c>
      <c r="AK22">
        <v>100198</v>
      </c>
      <c r="AL22">
        <v>68916</v>
      </c>
      <c r="AM22">
        <v>68916</v>
      </c>
      <c r="AN22">
        <v>40341</v>
      </c>
      <c r="AO22">
        <v>40341</v>
      </c>
      <c r="AP22">
        <v>562821565</v>
      </c>
      <c r="AQ22">
        <v>8542841</v>
      </c>
      <c r="AR22">
        <v>0</v>
      </c>
      <c r="AS22">
        <v>527077249</v>
      </c>
      <c r="AT22">
        <v>7163761</v>
      </c>
      <c r="AU22">
        <v>0</v>
      </c>
      <c r="AV22">
        <v>511928961</v>
      </c>
      <c r="AW22">
        <v>209384398</v>
      </c>
      <c r="AX22">
        <v>302525193</v>
      </c>
      <c r="AY22">
        <v>19370</v>
      </c>
      <c r="AZ22">
        <v>1521887</v>
      </c>
      <c r="BA22">
        <v>0</v>
      </c>
      <c r="BB22">
        <v>0</v>
      </c>
      <c r="BC22">
        <v>0</v>
      </c>
      <c r="BD22">
        <v>0</v>
      </c>
      <c r="BE22">
        <v>4069141</v>
      </c>
      <c r="BF22">
        <v>833439</v>
      </c>
      <c r="BG22">
        <v>0</v>
      </c>
      <c r="BH22">
        <v>0</v>
      </c>
      <c r="BI22">
        <v>0</v>
      </c>
      <c r="BJ22">
        <v>0</v>
      </c>
      <c r="BK22">
        <v>0</v>
      </c>
      <c r="BL22">
        <v>0</v>
      </c>
      <c r="BM22">
        <v>0</v>
      </c>
      <c r="BN22">
        <v>813754</v>
      </c>
      <c r="BO22">
        <v>348752</v>
      </c>
      <c r="BP22">
        <v>0</v>
      </c>
      <c r="BQ22">
        <v>5473292</v>
      </c>
      <c r="BR22">
        <v>1121036</v>
      </c>
      <c r="BS22">
        <v>0</v>
      </c>
      <c r="BT22">
        <v>2141609</v>
      </c>
      <c r="BU22">
        <v>438643</v>
      </c>
      <c r="BV22">
        <v>0</v>
      </c>
      <c r="BW22">
        <v>132566</v>
      </c>
      <c r="BX22">
        <v>27152</v>
      </c>
      <c r="BY22">
        <v>0</v>
      </c>
      <c r="BZ22">
        <v>160387</v>
      </c>
      <c r="CA22">
        <v>32850</v>
      </c>
      <c r="CB22">
        <v>0</v>
      </c>
      <c r="CC22">
        <v>224</v>
      </c>
      <c r="CD22">
        <v>337</v>
      </c>
      <c r="CE22">
        <v>0</v>
      </c>
      <c r="CF22">
        <v>2364702</v>
      </c>
      <c r="CG22">
        <v>0</v>
      </c>
      <c r="CH22">
        <v>-6069</v>
      </c>
      <c r="CI22">
        <v>-9104</v>
      </c>
      <c r="CJ22">
        <v>0</v>
      </c>
      <c r="CK22">
        <v>2363384</v>
      </c>
      <c r="CL22">
        <v>484067</v>
      </c>
      <c r="CM22">
        <v>0</v>
      </c>
      <c r="CN22">
        <v>1680667</v>
      </c>
      <c r="CO22">
        <v>88456</v>
      </c>
      <c r="CP22">
        <v>0</v>
      </c>
      <c r="CQ22">
        <v>0</v>
      </c>
      <c r="CR22">
        <v>1680667</v>
      </c>
      <c r="CS22">
        <v>88456</v>
      </c>
      <c r="CT22">
        <v>0</v>
      </c>
      <c r="CU22">
        <v>0</v>
      </c>
      <c r="CV22">
        <v>141698</v>
      </c>
      <c r="CW22">
        <v>319134</v>
      </c>
      <c r="CX22">
        <v>1290624</v>
      </c>
      <c r="CY22">
        <v>0</v>
      </c>
      <c r="CZ22">
        <v>14087</v>
      </c>
      <c r="DA22">
        <v>0</v>
      </c>
      <c r="DB22">
        <v>318615</v>
      </c>
      <c r="DC22">
        <v>1274463</v>
      </c>
      <c r="DD22">
        <v>0</v>
      </c>
      <c r="DE22">
        <v>519</v>
      </c>
      <c r="DF22">
        <v>2074</v>
      </c>
      <c r="DG22">
        <v>0</v>
      </c>
      <c r="DH22">
        <v>33602817</v>
      </c>
      <c r="DI22">
        <v>5061516</v>
      </c>
      <c r="DJ22">
        <v>4380290</v>
      </c>
      <c r="DK22">
        <v>128176</v>
      </c>
      <c r="DL22">
        <v>490894</v>
      </c>
      <c r="DM22">
        <v>0</v>
      </c>
      <c r="DN22">
        <v>23541941</v>
      </c>
      <c r="DO22">
        <v>1018569</v>
      </c>
      <c r="DP22">
        <v>1376922</v>
      </c>
      <c r="DQ22">
        <v>825909</v>
      </c>
      <c r="DR22">
        <v>977406</v>
      </c>
      <c r="DS22">
        <v>1301</v>
      </c>
      <c r="DT22">
        <v>0</v>
      </c>
      <c r="DU22">
        <v>0</v>
      </c>
      <c r="DV22">
        <v>1684</v>
      </c>
      <c r="DW22">
        <v>1375586</v>
      </c>
      <c r="DX22">
        <v>825909</v>
      </c>
      <c r="DY22">
        <v>1375586</v>
      </c>
      <c r="DZ22">
        <v>825909</v>
      </c>
      <c r="EA22">
        <v>1684</v>
      </c>
      <c r="EB22">
        <v>15380</v>
      </c>
      <c r="EC22">
        <v>0</v>
      </c>
      <c r="ED22">
        <v>0</v>
      </c>
      <c r="EE22">
        <v>84</v>
      </c>
      <c r="EF22">
        <v>-17</v>
      </c>
      <c r="EG22">
        <v>18405</v>
      </c>
      <c r="EH22">
        <v>4311</v>
      </c>
      <c r="EI22">
        <v>1336</v>
      </c>
      <c r="EJ22">
        <v>0</v>
      </c>
      <c r="EK22">
        <v>15</v>
      </c>
      <c r="EL22">
        <v>294</v>
      </c>
      <c r="EM22">
        <v>7391</v>
      </c>
      <c r="EN22">
        <v>305</v>
      </c>
      <c r="EO22">
        <v>11</v>
      </c>
      <c r="EP22">
        <v>-15</v>
      </c>
      <c r="EQ22">
        <v>0</v>
      </c>
      <c r="ER22">
        <v>0</v>
      </c>
      <c r="ES22">
        <v>27</v>
      </c>
      <c r="ET22">
        <v>1</v>
      </c>
      <c r="EU22">
        <v>0</v>
      </c>
      <c r="EV22">
        <v>0</v>
      </c>
      <c r="EW22">
        <v>0</v>
      </c>
      <c r="EX22">
        <v>0</v>
      </c>
      <c r="EY22">
        <v>0</v>
      </c>
      <c r="EZ22">
        <v>0</v>
      </c>
      <c r="FA22">
        <v>-16</v>
      </c>
      <c r="FB22">
        <v>-16</v>
      </c>
      <c r="FC22">
        <v>0</v>
      </c>
      <c r="FD22">
        <v>41</v>
      </c>
      <c r="FE22">
        <v>18</v>
      </c>
      <c r="FF22">
        <v>0</v>
      </c>
      <c r="FG22">
        <v>0</v>
      </c>
      <c r="FH22">
        <v>19</v>
      </c>
      <c r="FI22">
        <v>0</v>
      </c>
      <c r="FJ22">
        <v>20</v>
      </c>
      <c r="FK22">
        <v>0</v>
      </c>
      <c r="FL22">
        <v>0</v>
      </c>
      <c r="FM22">
        <v>0</v>
      </c>
      <c r="FN22">
        <v>20</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665</v>
      </c>
      <c r="C23">
        <v>0</v>
      </c>
      <c r="D23">
        <v>149217</v>
      </c>
      <c r="E23">
        <v>149217</v>
      </c>
      <c r="F23">
        <v>143664</v>
      </c>
      <c r="G23">
        <v>143664</v>
      </c>
      <c r="H23">
        <v>0</v>
      </c>
      <c r="I23">
        <v>0</v>
      </c>
      <c r="J23">
        <v>88604</v>
      </c>
      <c r="K23">
        <v>88604</v>
      </c>
      <c r="L23">
        <v>6310</v>
      </c>
      <c r="M23">
        <v>6310</v>
      </c>
      <c r="N23">
        <v>0</v>
      </c>
      <c r="O23">
        <v>0</v>
      </c>
      <c r="P23">
        <v>0</v>
      </c>
      <c r="Q23">
        <v>0</v>
      </c>
      <c r="R23">
        <v>0</v>
      </c>
      <c r="S23">
        <v>0</v>
      </c>
      <c r="T23">
        <v>21385</v>
      </c>
      <c r="U23">
        <v>21385</v>
      </c>
      <c r="V23">
        <v>27365</v>
      </c>
      <c r="W23">
        <v>27365</v>
      </c>
      <c r="X23">
        <v>5553</v>
      </c>
      <c r="Y23">
        <v>5553</v>
      </c>
      <c r="Z23">
        <v>0</v>
      </c>
      <c r="AA23">
        <v>0</v>
      </c>
      <c r="AB23">
        <v>-424</v>
      </c>
      <c r="AC23">
        <v>-424</v>
      </c>
      <c r="AD23">
        <v>0</v>
      </c>
      <c r="AE23">
        <v>0</v>
      </c>
      <c r="AF23">
        <v>0</v>
      </c>
      <c r="AG23">
        <v>0</v>
      </c>
      <c r="AH23">
        <v>0</v>
      </c>
      <c r="AI23">
        <v>0</v>
      </c>
      <c r="AJ23">
        <v>3396</v>
      </c>
      <c r="AK23">
        <v>3396</v>
      </c>
      <c r="AL23">
        <v>2487</v>
      </c>
      <c r="AM23">
        <v>2487</v>
      </c>
      <c r="AN23">
        <v>94</v>
      </c>
      <c r="AO23">
        <v>94</v>
      </c>
      <c r="AP23">
        <v>3441558</v>
      </c>
      <c r="AQ23">
        <v>1495438</v>
      </c>
      <c r="AR23">
        <v>0</v>
      </c>
      <c r="AS23">
        <v>3421787</v>
      </c>
      <c r="AT23">
        <v>1418888</v>
      </c>
      <c r="AU23">
        <v>0</v>
      </c>
      <c r="AV23">
        <v>0</v>
      </c>
      <c r="AW23">
        <v>0</v>
      </c>
      <c r="AX23">
        <v>0</v>
      </c>
      <c r="AY23">
        <v>0</v>
      </c>
      <c r="AZ23">
        <v>718040</v>
      </c>
      <c r="BA23">
        <v>0</v>
      </c>
      <c r="BB23">
        <v>0</v>
      </c>
      <c r="BC23">
        <v>0</v>
      </c>
      <c r="BD23">
        <v>0</v>
      </c>
      <c r="BE23">
        <v>3420297</v>
      </c>
      <c r="BF23">
        <v>700543</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1490</v>
      </c>
      <c r="CL23">
        <v>305</v>
      </c>
      <c r="CM23">
        <v>0</v>
      </c>
      <c r="CN23">
        <v>0</v>
      </c>
      <c r="CO23">
        <v>0</v>
      </c>
      <c r="CP23">
        <v>0</v>
      </c>
      <c r="CQ23">
        <v>0</v>
      </c>
      <c r="CR23">
        <v>0</v>
      </c>
      <c r="CS23">
        <v>0</v>
      </c>
      <c r="CT23">
        <v>0</v>
      </c>
      <c r="CU23">
        <v>0</v>
      </c>
      <c r="CV23">
        <v>1177</v>
      </c>
      <c r="CW23">
        <v>18594</v>
      </c>
      <c r="CX23">
        <v>76550</v>
      </c>
      <c r="CY23">
        <v>0</v>
      </c>
      <c r="CZ23">
        <v>2175</v>
      </c>
      <c r="DA23">
        <v>0</v>
      </c>
      <c r="DB23">
        <v>18484</v>
      </c>
      <c r="DC23">
        <v>73935</v>
      </c>
      <c r="DD23">
        <v>0</v>
      </c>
      <c r="DE23">
        <v>110</v>
      </c>
      <c r="DF23">
        <v>440</v>
      </c>
      <c r="DG23">
        <v>0</v>
      </c>
      <c r="DH23">
        <v>0</v>
      </c>
      <c r="DI23">
        <v>0</v>
      </c>
      <c r="DJ23">
        <v>0</v>
      </c>
      <c r="DK23">
        <v>0</v>
      </c>
      <c r="DL23">
        <v>0</v>
      </c>
      <c r="DM23">
        <v>0</v>
      </c>
      <c r="DN23">
        <v>0</v>
      </c>
      <c r="DO23">
        <v>27841</v>
      </c>
      <c r="DP23">
        <v>66898</v>
      </c>
      <c r="DQ23">
        <v>66828</v>
      </c>
      <c r="DR23">
        <v>26693</v>
      </c>
      <c r="DS23">
        <v>-15</v>
      </c>
      <c r="DT23">
        <v>0</v>
      </c>
      <c r="DU23">
        <v>0</v>
      </c>
      <c r="DV23">
        <v>-39</v>
      </c>
      <c r="DW23">
        <v>66828</v>
      </c>
      <c r="DX23">
        <v>66828</v>
      </c>
      <c r="DY23">
        <v>66828</v>
      </c>
      <c r="DZ23">
        <v>66828</v>
      </c>
      <c r="EA23">
        <v>-39</v>
      </c>
      <c r="EB23">
        <v>939</v>
      </c>
      <c r="EC23">
        <v>0</v>
      </c>
      <c r="ED23">
        <v>0</v>
      </c>
      <c r="EE23">
        <v>0</v>
      </c>
      <c r="EF23">
        <v>0</v>
      </c>
      <c r="EG23">
        <v>13</v>
      </c>
      <c r="EH23">
        <v>235</v>
      </c>
      <c r="EI23">
        <v>70</v>
      </c>
      <c r="EJ23">
        <v>0</v>
      </c>
      <c r="EK23">
        <v>15</v>
      </c>
      <c r="EL23">
        <v>-10</v>
      </c>
      <c r="EM23">
        <v>9</v>
      </c>
      <c r="EN23">
        <v>-2</v>
      </c>
      <c r="EO23">
        <v>1</v>
      </c>
      <c r="EP23">
        <v>0</v>
      </c>
      <c r="EQ23">
        <v>0</v>
      </c>
      <c r="ER23">
        <v>0</v>
      </c>
      <c r="ES23">
        <v>1</v>
      </c>
      <c r="ET23">
        <v>0</v>
      </c>
      <c r="EU23">
        <v>0</v>
      </c>
      <c r="EV23">
        <v>0</v>
      </c>
      <c r="EW23">
        <v>0</v>
      </c>
      <c r="EX23">
        <v>0</v>
      </c>
      <c r="EY23">
        <v>0</v>
      </c>
      <c r="EZ23">
        <v>0</v>
      </c>
      <c r="FA23">
        <v>0</v>
      </c>
      <c r="FB23">
        <v>0</v>
      </c>
      <c r="FC23">
        <v>0</v>
      </c>
      <c r="FD23">
        <v>0</v>
      </c>
      <c r="FE23">
        <v>19</v>
      </c>
      <c r="FF23">
        <v>0</v>
      </c>
      <c r="FG23">
        <v>0</v>
      </c>
      <c r="FH23">
        <v>19</v>
      </c>
      <c r="FI23">
        <v>0</v>
      </c>
      <c r="FJ23">
        <v>19</v>
      </c>
      <c r="FK23">
        <v>0</v>
      </c>
      <c r="FL23">
        <v>0</v>
      </c>
      <c r="FM23">
        <v>0</v>
      </c>
      <c r="FN23">
        <v>19</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681</v>
      </c>
      <c r="C24">
        <v>0</v>
      </c>
      <c r="D24">
        <v>168977</v>
      </c>
      <c r="E24">
        <v>168977</v>
      </c>
      <c r="F24">
        <v>164986</v>
      </c>
      <c r="G24">
        <v>164986</v>
      </c>
      <c r="H24">
        <v>0</v>
      </c>
      <c r="I24">
        <v>0</v>
      </c>
      <c r="J24">
        <v>126467</v>
      </c>
      <c r="K24">
        <v>126467</v>
      </c>
      <c r="L24">
        <v>0</v>
      </c>
      <c r="M24">
        <v>0</v>
      </c>
      <c r="N24">
        <v>0</v>
      </c>
      <c r="O24">
        <v>0</v>
      </c>
      <c r="P24">
        <v>0</v>
      </c>
      <c r="Q24">
        <v>0</v>
      </c>
      <c r="R24">
        <v>-6</v>
      </c>
      <c r="S24">
        <v>-6</v>
      </c>
      <c r="T24">
        <v>18426</v>
      </c>
      <c r="U24">
        <v>18426</v>
      </c>
      <c r="V24">
        <v>20099</v>
      </c>
      <c r="W24">
        <v>20099</v>
      </c>
      <c r="X24">
        <v>3991</v>
      </c>
      <c r="Y24">
        <v>3991</v>
      </c>
      <c r="Z24">
        <v>0</v>
      </c>
      <c r="AA24">
        <v>0</v>
      </c>
      <c r="AB24">
        <v>1814</v>
      </c>
      <c r="AC24">
        <v>1814</v>
      </c>
      <c r="AD24">
        <v>0</v>
      </c>
      <c r="AE24">
        <v>0</v>
      </c>
      <c r="AF24">
        <v>0</v>
      </c>
      <c r="AG24">
        <v>0</v>
      </c>
      <c r="AH24">
        <v>0</v>
      </c>
      <c r="AI24">
        <v>0</v>
      </c>
      <c r="AJ24">
        <v>1929</v>
      </c>
      <c r="AK24">
        <v>1929</v>
      </c>
      <c r="AL24">
        <v>248</v>
      </c>
      <c r="AM24">
        <v>248</v>
      </c>
      <c r="AN24">
        <v>0</v>
      </c>
      <c r="AO24">
        <v>0</v>
      </c>
      <c r="AP24">
        <v>175343908</v>
      </c>
      <c r="AQ24">
        <v>426681</v>
      </c>
      <c r="AR24">
        <v>0</v>
      </c>
      <c r="AS24">
        <v>146826710</v>
      </c>
      <c r="AT24">
        <v>425437</v>
      </c>
      <c r="AU24">
        <v>0</v>
      </c>
      <c r="AV24">
        <v>145768991</v>
      </c>
      <c r="AW24">
        <v>145730824</v>
      </c>
      <c r="AX24">
        <v>38167</v>
      </c>
      <c r="AY24">
        <v>0</v>
      </c>
      <c r="AZ24">
        <v>26899</v>
      </c>
      <c r="BA24">
        <v>0</v>
      </c>
      <c r="BB24">
        <v>0</v>
      </c>
      <c r="BC24">
        <v>0</v>
      </c>
      <c r="BD24">
        <v>0</v>
      </c>
      <c r="BE24">
        <v>0</v>
      </c>
      <c r="BF24">
        <v>0</v>
      </c>
      <c r="BG24">
        <v>0</v>
      </c>
      <c r="BH24">
        <v>0</v>
      </c>
      <c r="BI24">
        <v>0</v>
      </c>
      <c r="BJ24">
        <v>0</v>
      </c>
      <c r="BK24">
        <v>0</v>
      </c>
      <c r="BL24">
        <v>0</v>
      </c>
      <c r="BM24">
        <v>0</v>
      </c>
      <c r="BN24">
        <v>813754</v>
      </c>
      <c r="BO24">
        <v>348752</v>
      </c>
      <c r="BP24">
        <v>0</v>
      </c>
      <c r="BQ24">
        <v>0</v>
      </c>
      <c r="BR24">
        <v>0</v>
      </c>
      <c r="BS24">
        <v>0</v>
      </c>
      <c r="BT24">
        <v>0</v>
      </c>
      <c r="BU24">
        <v>0</v>
      </c>
      <c r="BV24">
        <v>0</v>
      </c>
      <c r="BW24">
        <v>0</v>
      </c>
      <c r="BX24">
        <v>0</v>
      </c>
      <c r="BY24">
        <v>0</v>
      </c>
      <c r="BZ24">
        <v>0</v>
      </c>
      <c r="CA24">
        <v>0</v>
      </c>
      <c r="CB24">
        <v>0</v>
      </c>
      <c r="CC24">
        <v>5928</v>
      </c>
      <c r="CD24">
        <v>8892</v>
      </c>
      <c r="CE24">
        <v>0</v>
      </c>
      <c r="CF24">
        <v>0</v>
      </c>
      <c r="CG24">
        <v>0</v>
      </c>
      <c r="CH24">
        <v>-6069</v>
      </c>
      <c r="CI24">
        <v>-9104</v>
      </c>
      <c r="CJ24">
        <v>0</v>
      </c>
      <c r="CK24">
        <v>244106</v>
      </c>
      <c r="CL24">
        <v>49998</v>
      </c>
      <c r="CM24">
        <v>0</v>
      </c>
      <c r="CN24">
        <v>0</v>
      </c>
      <c r="CO24">
        <v>0</v>
      </c>
      <c r="CP24">
        <v>0</v>
      </c>
      <c r="CQ24">
        <v>0</v>
      </c>
      <c r="CR24">
        <v>0</v>
      </c>
      <c r="CS24">
        <v>0</v>
      </c>
      <c r="CT24">
        <v>0</v>
      </c>
      <c r="CU24">
        <v>0</v>
      </c>
      <c r="CV24">
        <v>24925</v>
      </c>
      <c r="CW24">
        <v>19</v>
      </c>
      <c r="CX24">
        <v>1244</v>
      </c>
      <c r="CY24">
        <v>0</v>
      </c>
      <c r="CZ24">
        <v>1165</v>
      </c>
      <c r="DA24">
        <v>0</v>
      </c>
      <c r="DB24">
        <v>0</v>
      </c>
      <c r="DC24">
        <v>1</v>
      </c>
      <c r="DD24">
        <v>0</v>
      </c>
      <c r="DE24">
        <v>19</v>
      </c>
      <c r="DF24">
        <v>78</v>
      </c>
      <c r="DG24">
        <v>0</v>
      </c>
      <c r="DH24">
        <v>28492254</v>
      </c>
      <c r="DI24">
        <v>4886758</v>
      </c>
      <c r="DJ24">
        <v>381470</v>
      </c>
      <c r="DK24">
        <v>128176</v>
      </c>
      <c r="DL24">
        <v>490894</v>
      </c>
      <c r="DM24">
        <v>0</v>
      </c>
      <c r="DN24">
        <v>22604956</v>
      </c>
      <c r="DO24">
        <v>46287</v>
      </c>
      <c r="DP24">
        <v>96900</v>
      </c>
      <c r="DQ24">
        <v>96892</v>
      </c>
      <c r="DR24">
        <v>45379</v>
      </c>
      <c r="DS24">
        <v>-2</v>
      </c>
      <c r="DT24">
        <v>0</v>
      </c>
      <c r="DU24">
        <v>0</v>
      </c>
      <c r="DV24">
        <v>55</v>
      </c>
      <c r="DW24">
        <v>96892</v>
      </c>
      <c r="DX24">
        <v>96892</v>
      </c>
      <c r="DY24">
        <v>96892</v>
      </c>
      <c r="DZ24">
        <v>96892</v>
      </c>
      <c r="EA24">
        <v>55</v>
      </c>
      <c r="EB24">
        <v>657</v>
      </c>
      <c r="EC24">
        <v>0</v>
      </c>
      <c r="ED24">
        <v>0</v>
      </c>
      <c r="EE24">
        <v>0</v>
      </c>
      <c r="EF24">
        <v>0</v>
      </c>
      <c r="EG24">
        <v>7</v>
      </c>
      <c r="EH24">
        <v>191</v>
      </c>
      <c r="EI24">
        <v>8</v>
      </c>
      <c r="EJ24">
        <v>0</v>
      </c>
      <c r="EK24">
        <v>0</v>
      </c>
      <c r="EL24">
        <v>-4</v>
      </c>
      <c r="EM24">
        <v>-7</v>
      </c>
      <c r="EN24">
        <v>-7</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656</v>
      </c>
      <c r="C25">
        <v>0</v>
      </c>
      <c r="D25">
        <v>176507</v>
      </c>
      <c r="E25">
        <v>176507</v>
      </c>
      <c r="F25">
        <v>165973</v>
      </c>
      <c r="G25">
        <v>165973</v>
      </c>
      <c r="H25">
        <v>0</v>
      </c>
      <c r="I25">
        <v>0</v>
      </c>
      <c r="J25">
        <v>129662</v>
      </c>
      <c r="K25">
        <v>129662</v>
      </c>
      <c r="L25">
        <v>22991</v>
      </c>
      <c r="M25">
        <v>22991</v>
      </c>
      <c r="N25">
        <v>0</v>
      </c>
      <c r="O25">
        <v>0</v>
      </c>
      <c r="P25">
        <v>0</v>
      </c>
      <c r="Q25">
        <v>0</v>
      </c>
      <c r="R25">
        <v>0</v>
      </c>
      <c r="S25">
        <v>0</v>
      </c>
      <c r="T25">
        <v>7426</v>
      </c>
      <c r="U25">
        <v>7426</v>
      </c>
      <c r="V25">
        <v>5894</v>
      </c>
      <c r="W25">
        <v>5894</v>
      </c>
      <c r="X25">
        <v>10534</v>
      </c>
      <c r="Y25">
        <v>10534</v>
      </c>
      <c r="Z25">
        <v>0</v>
      </c>
      <c r="AA25">
        <v>0</v>
      </c>
      <c r="AB25">
        <v>5823</v>
      </c>
      <c r="AC25">
        <v>5823</v>
      </c>
      <c r="AD25">
        <v>0</v>
      </c>
      <c r="AE25">
        <v>0</v>
      </c>
      <c r="AF25">
        <v>0</v>
      </c>
      <c r="AG25">
        <v>0</v>
      </c>
      <c r="AH25">
        <v>0</v>
      </c>
      <c r="AI25">
        <v>0</v>
      </c>
      <c r="AJ25">
        <v>1725</v>
      </c>
      <c r="AK25">
        <v>1725</v>
      </c>
      <c r="AL25">
        <v>484</v>
      </c>
      <c r="AM25">
        <v>484</v>
      </c>
      <c r="AN25">
        <v>2502</v>
      </c>
      <c r="AO25">
        <v>2502</v>
      </c>
      <c r="AP25">
        <v>76170</v>
      </c>
      <c r="AQ25">
        <v>2616181</v>
      </c>
      <c r="AR25">
        <v>0</v>
      </c>
      <c r="AS25">
        <v>25385</v>
      </c>
      <c r="AT25">
        <v>2446904</v>
      </c>
      <c r="AU25">
        <v>0</v>
      </c>
      <c r="AV25">
        <v>0</v>
      </c>
      <c r="AW25">
        <v>0</v>
      </c>
      <c r="AX25">
        <v>0</v>
      </c>
      <c r="AY25">
        <v>0</v>
      </c>
      <c r="AZ25">
        <v>67651</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7221</v>
      </c>
      <c r="CD25">
        <v>10831</v>
      </c>
      <c r="CE25">
        <v>0</v>
      </c>
      <c r="CF25">
        <v>2364702</v>
      </c>
      <c r="CG25">
        <v>0</v>
      </c>
      <c r="CH25">
        <v>0</v>
      </c>
      <c r="CI25">
        <v>0</v>
      </c>
      <c r="CJ25">
        <v>0</v>
      </c>
      <c r="CK25">
        <v>18164</v>
      </c>
      <c r="CL25">
        <v>3720</v>
      </c>
      <c r="CM25">
        <v>0</v>
      </c>
      <c r="CN25">
        <v>0</v>
      </c>
      <c r="CO25">
        <v>0</v>
      </c>
      <c r="CP25">
        <v>0</v>
      </c>
      <c r="CQ25">
        <v>0</v>
      </c>
      <c r="CR25">
        <v>0</v>
      </c>
      <c r="CS25">
        <v>0</v>
      </c>
      <c r="CT25">
        <v>0</v>
      </c>
      <c r="CU25">
        <v>0</v>
      </c>
      <c r="CV25">
        <v>9106</v>
      </c>
      <c r="CW25">
        <v>41679</v>
      </c>
      <c r="CX25">
        <v>169277</v>
      </c>
      <c r="CY25">
        <v>0</v>
      </c>
      <c r="CZ25">
        <v>2563</v>
      </c>
      <c r="DA25">
        <v>0</v>
      </c>
      <c r="DB25">
        <v>41649</v>
      </c>
      <c r="DC25">
        <v>166595</v>
      </c>
      <c r="DD25">
        <v>0</v>
      </c>
      <c r="DE25">
        <v>30</v>
      </c>
      <c r="DF25">
        <v>119</v>
      </c>
      <c r="DG25">
        <v>0</v>
      </c>
      <c r="DH25">
        <v>0</v>
      </c>
      <c r="DI25">
        <v>0</v>
      </c>
      <c r="DJ25">
        <v>0</v>
      </c>
      <c r="DK25">
        <v>0</v>
      </c>
      <c r="DL25">
        <v>0</v>
      </c>
      <c r="DM25">
        <v>0</v>
      </c>
      <c r="DN25">
        <v>0</v>
      </c>
      <c r="DO25">
        <v>36367</v>
      </c>
      <c r="DP25">
        <v>106731</v>
      </c>
      <c r="DQ25">
        <v>106590</v>
      </c>
      <c r="DR25">
        <v>35048</v>
      </c>
      <c r="DS25">
        <v>0</v>
      </c>
      <c r="DT25">
        <v>0</v>
      </c>
      <c r="DU25">
        <v>0</v>
      </c>
      <c r="DV25">
        <v>43</v>
      </c>
      <c r="DW25">
        <v>106590</v>
      </c>
      <c r="DX25">
        <v>106590</v>
      </c>
      <c r="DY25">
        <v>106590</v>
      </c>
      <c r="DZ25">
        <v>106590</v>
      </c>
      <c r="EA25">
        <v>43</v>
      </c>
      <c r="EB25">
        <v>916</v>
      </c>
      <c r="EC25">
        <v>0</v>
      </c>
      <c r="ED25">
        <v>0</v>
      </c>
      <c r="EE25">
        <v>0</v>
      </c>
      <c r="EF25">
        <v>0</v>
      </c>
      <c r="EG25">
        <v>26</v>
      </c>
      <c r="EH25">
        <v>334</v>
      </c>
      <c r="EI25">
        <v>141</v>
      </c>
      <c r="EJ25">
        <v>0</v>
      </c>
      <c r="EK25">
        <v>0</v>
      </c>
      <c r="EL25">
        <v>87</v>
      </c>
      <c r="EM25">
        <v>13</v>
      </c>
      <c r="EN25">
        <v>-7</v>
      </c>
      <c r="EO25">
        <v>1</v>
      </c>
      <c r="EP25">
        <v>1</v>
      </c>
      <c r="EQ25">
        <v>0</v>
      </c>
      <c r="ER25">
        <v>0</v>
      </c>
      <c r="ES25">
        <v>1</v>
      </c>
      <c r="ET25">
        <v>1</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411121</v>
      </c>
      <c r="E26">
        <v>411121</v>
      </c>
      <c r="F26">
        <v>402440</v>
      </c>
      <c r="G26">
        <v>402440</v>
      </c>
      <c r="H26">
        <v>0</v>
      </c>
      <c r="I26">
        <v>0</v>
      </c>
      <c r="J26">
        <v>303765</v>
      </c>
      <c r="K26">
        <v>303765</v>
      </c>
      <c r="L26">
        <v>74138</v>
      </c>
      <c r="M26">
        <v>74138</v>
      </c>
      <c r="N26">
        <v>0</v>
      </c>
      <c r="O26">
        <v>0</v>
      </c>
      <c r="P26">
        <v>0</v>
      </c>
      <c r="Q26">
        <v>0</v>
      </c>
      <c r="R26">
        <v>0</v>
      </c>
      <c r="S26">
        <v>0</v>
      </c>
      <c r="T26">
        <v>19951</v>
      </c>
      <c r="U26">
        <v>19951</v>
      </c>
      <c r="V26">
        <v>4586</v>
      </c>
      <c r="W26">
        <v>4586</v>
      </c>
      <c r="X26">
        <v>8681</v>
      </c>
      <c r="Y26">
        <v>8681</v>
      </c>
      <c r="Z26">
        <v>0</v>
      </c>
      <c r="AA26">
        <v>0</v>
      </c>
      <c r="AB26">
        <v>2867</v>
      </c>
      <c r="AC26">
        <v>2867</v>
      </c>
      <c r="AD26">
        <v>0</v>
      </c>
      <c r="AE26">
        <v>0</v>
      </c>
      <c r="AF26">
        <v>0</v>
      </c>
      <c r="AG26">
        <v>0</v>
      </c>
      <c r="AH26">
        <v>0</v>
      </c>
      <c r="AI26">
        <v>0</v>
      </c>
      <c r="AJ26">
        <v>1901</v>
      </c>
      <c r="AK26">
        <v>1901</v>
      </c>
      <c r="AL26">
        <v>272</v>
      </c>
      <c r="AM26">
        <v>272</v>
      </c>
      <c r="AN26">
        <v>3641</v>
      </c>
      <c r="AO26">
        <v>3641</v>
      </c>
      <c r="AP26">
        <v>27885</v>
      </c>
      <c r="AQ26">
        <v>38358</v>
      </c>
      <c r="AR26">
        <v>0</v>
      </c>
      <c r="AS26">
        <v>18675</v>
      </c>
      <c r="AT26">
        <v>35274</v>
      </c>
      <c r="AU26">
        <v>0</v>
      </c>
      <c r="AV26">
        <v>0</v>
      </c>
      <c r="AW26">
        <v>0</v>
      </c>
      <c r="AX26">
        <v>0</v>
      </c>
      <c r="AY26">
        <v>0</v>
      </c>
      <c r="AZ26">
        <v>31208</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186</v>
      </c>
      <c r="CD26">
        <v>279</v>
      </c>
      <c r="CE26">
        <v>0</v>
      </c>
      <c r="CF26">
        <v>0</v>
      </c>
      <c r="CG26">
        <v>0</v>
      </c>
      <c r="CH26">
        <v>0</v>
      </c>
      <c r="CI26">
        <v>0</v>
      </c>
      <c r="CJ26">
        <v>0</v>
      </c>
      <c r="CK26">
        <v>18489</v>
      </c>
      <c r="CL26">
        <v>3787</v>
      </c>
      <c r="CM26">
        <v>0</v>
      </c>
      <c r="CN26">
        <v>0</v>
      </c>
      <c r="CO26">
        <v>0</v>
      </c>
      <c r="CP26">
        <v>0</v>
      </c>
      <c r="CQ26">
        <v>0</v>
      </c>
      <c r="CR26">
        <v>0</v>
      </c>
      <c r="CS26">
        <v>0</v>
      </c>
      <c r="CT26">
        <v>0</v>
      </c>
      <c r="CU26">
        <v>0</v>
      </c>
      <c r="CV26">
        <v>9165</v>
      </c>
      <c r="CW26">
        <v>45</v>
      </c>
      <c r="CX26">
        <v>3084</v>
      </c>
      <c r="CY26">
        <v>0</v>
      </c>
      <c r="CZ26">
        <v>2906</v>
      </c>
      <c r="DA26">
        <v>0</v>
      </c>
      <c r="DB26">
        <v>0</v>
      </c>
      <c r="DC26">
        <v>0</v>
      </c>
      <c r="DD26">
        <v>0</v>
      </c>
      <c r="DE26">
        <v>45</v>
      </c>
      <c r="DF26">
        <v>178</v>
      </c>
      <c r="DG26">
        <v>0</v>
      </c>
      <c r="DH26">
        <v>0</v>
      </c>
      <c r="DI26">
        <v>0</v>
      </c>
      <c r="DJ26">
        <v>0</v>
      </c>
      <c r="DK26">
        <v>0</v>
      </c>
      <c r="DL26">
        <v>0</v>
      </c>
      <c r="DM26">
        <v>0</v>
      </c>
      <c r="DN26">
        <v>0</v>
      </c>
      <c r="DO26">
        <v>42133</v>
      </c>
      <c r="DP26">
        <v>94877</v>
      </c>
      <c r="DQ26">
        <v>94873</v>
      </c>
      <c r="DR26">
        <v>42070</v>
      </c>
      <c r="DS26">
        <v>-1224</v>
      </c>
      <c r="DT26">
        <v>0</v>
      </c>
      <c r="DU26">
        <v>0</v>
      </c>
      <c r="DV26">
        <v>41</v>
      </c>
      <c r="DW26">
        <v>94873</v>
      </c>
      <c r="DX26">
        <v>94873</v>
      </c>
      <c r="DY26">
        <v>94873</v>
      </c>
      <c r="DZ26">
        <v>94873</v>
      </c>
      <c r="EA26">
        <v>41</v>
      </c>
      <c r="EB26">
        <v>1170</v>
      </c>
      <c r="EC26">
        <v>0</v>
      </c>
      <c r="ED26">
        <v>0</v>
      </c>
      <c r="EE26">
        <v>0</v>
      </c>
      <c r="EF26">
        <v>5</v>
      </c>
      <c r="EG26">
        <v>12</v>
      </c>
      <c r="EH26">
        <v>59</v>
      </c>
      <c r="EI26">
        <v>4</v>
      </c>
      <c r="EJ26">
        <v>0</v>
      </c>
      <c r="EK26">
        <v>0</v>
      </c>
      <c r="EL26">
        <v>0</v>
      </c>
      <c r="EM26">
        <v>-13</v>
      </c>
      <c r="EN26">
        <v>-13</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146790</v>
      </c>
      <c r="C27">
        <v>0</v>
      </c>
      <c r="D27">
        <v>554256</v>
      </c>
      <c r="E27">
        <v>554256</v>
      </c>
      <c r="F27">
        <v>516004</v>
      </c>
      <c r="G27">
        <v>516004</v>
      </c>
      <c r="H27">
        <v>0</v>
      </c>
      <c r="I27">
        <v>0</v>
      </c>
      <c r="J27">
        <v>338832</v>
      </c>
      <c r="K27">
        <v>338832</v>
      </c>
      <c r="L27">
        <v>177172</v>
      </c>
      <c r="M27">
        <v>177172</v>
      </c>
      <c r="N27">
        <v>0</v>
      </c>
      <c r="O27">
        <v>0</v>
      </c>
      <c r="P27">
        <v>0</v>
      </c>
      <c r="Q27">
        <v>0</v>
      </c>
      <c r="R27">
        <v>0</v>
      </c>
      <c r="S27">
        <v>0</v>
      </c>
      <c r="T27">
        <v>0</v>
      </c>
      <c r="U27">
        <v>0</v>
      </c>
      <c r="V27">
        <v>0</v>
      </c>
      <c r="W27">
        <v>0</v>
      </c>
      <c r="X27">
        <v>38252</v>
      </c>
      <c r="Y27">
        <v>38252</v>
      </c>
      <c r="Z27">
        <v>0</v>
      </c>
      <c r="AA27">
        <v>0</v>
      </c>
      <c r="AB27">
        <v>5099</v>
      </c>
      <c r="AC27">
        <v>5099</v>
      </c>
      <c r="AD27">
        <v>0</v>
      </c>
      <c r="AE27">
        <v>0</v>
      </c>
      <c r="AF27">
        <v>0</v>
      </c>
      <c r="AG27">
        <v>0</v>
      </c>
      <c r="AH27">
        <v>0</v>
      </c>
      <c r="AI27">
        <v>0</v>
      </c>
      <c r="AJ27">
        <v>0</v>
      </c>
      <c r="AK27">
        <v>0</v>
      </c>
      <c r="AL27">
        <v>0</v>
      </c>
      <c r="AM27">
        <v>0</v>
      </c>
      <c r="AN27">
        <v>33153</v>
      </c>
      <c r="AO27">
        <v>33153</v>
      </c>
      <c r="AP27">
        <v>3192907</v>
      </c>
      <c r="AQ27">
        <v>131251</v>
      </c>
      <c r="AR27">
        <v>0</v>
      </c>
      <c r="AS27">
        <v>2437329</v>
      </c>
      <c r="AT27">
        <v>105617</v>
      </c>
      <c r="AU27">
        <v>0</v>
      </c>
      <c r="AV27">
        <v>2154475</v>
      </c>
      <c r="AW27">
        <v>2154475</v>
      </c>
      <c r="AX27">
        <v>0</v>
      </c>
      <c r="AY27">
        <v>0</v>
      </c>
      <c r="AZ27">
        <v>47309</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289</v>
      </c>
      <c r="CD27">
        <v>433</v>
      </c>
      <c r="CE27">
        <v>0</v>
      </c>
      <c r="CF27">
        <v>0</v>
      </c>
      <c r="CG27">
        <v>0</v>
      </c>
      <c r="CH27">
        <v>0</v>
      </c>
      <c r="CI27">
        <v>0</v>
      </c>
      <c r="CJ27">
        <v>0</v>
      </c>
      <c r="CK27">
        <v>282565</v>
      </c>
      <c r="CL27">
        <v>57875</v>
      </c>
      <c r="CM27">
        <v>0</v>
      </c>
      <c r="CN27">
        <v>0</v>
      </c>
      <c r="CO27">
        <v>0</v>
      </c>
      <c r="CP27">
        <v>0</v>
      </c>
      <c r="CQ27">
        <v>0</v>
      </c>
      <c r="CR27">
        <v>0</v>
      </c>
      <c r="CS27">
        <v>0</v>
      </c>
      <c r="CT27">
        <v>0</v>
      </c>
      <c r="CU27">
        <v>0</v>
      </c>
      <c r="CV27">
        <v>20528</v>
      </c>
      <c r="CW27">
        <v>6404</v>
      </c>
      <c r="CX27">
        <v>25634</v>
      </c>
      <c r="CY27">
        <v>0</v>
      </c>
      <c r="CZ27">
        <v>17</v>
      </c>
      <c r="DA27">
        <v>0</v>
      </c>
      <c r="DB27">
        <v>6396</v>
      </c>
      <c r="DC27">
        <v>25586</v>
      </c>
      <c r="DD27">
        <v>0</v>
      </c>
      <c r="DE27">
        <v>8</v>
      </c>
      <c r="DF27">
        <v>31</v>
      </c>
      <c r="DG27">
        <v>0</v>
      </c>
      <c r="DH27">
        <v>728646</v>
      </c>
      <c r="DI27">
        <v>0</v>
      </c>
      <c r="DJ27">
        <v>0</v>
      </c>
      <c r="DK27">
        <v>0</v>
      </c>
      <c r="DL27">
        <v>0</v>
      </c>
      <c r="DM27">
        <v>0</v>
      </c>
      <c r="DN27">
        <v>728646</v>
      </c>
      <c r="DO27">
        <v>63696</v>
      </c>
      <c r="DP27">
        <v>87657</v>
      </c>
      <c r="DQ27">
        <v>87495</v>
      </c>
      <c r="DR27">
        <v>42799</v>
      </c>
      <c r="DS27">
        <v>0</v>
      </c>
      <c r="DT27">
        <v>0</v>
      </c>
      <c r="DU27">
        <v>0</v>
      </c>
      <c r="DV27">
        <v>31</v>
      </c>
      <c r="DW27">
        <v>87495</v>
      </c>
      <c r="DX27">
        <v>87495</v>
      </c>
      <c r="DY27">
        <v>87495</v>
      </c>
      <c r="DZ27">
        <v>87495</v>
      </c>
      <c r="EA27">
        <v>31</v>
      </c>
      <c r="EB27">
        <v>2386</v>
      </c>
      <c r="EC27">
        <v>0</v>
      </c>
      <c r="ED27">
        <v>0</v>
      </c>
      <c r="EE27">
        <v>80</v>
      </c>
      <c r="EF27">
        <v>0</v>
      </c>
      <c r="EG27">
        <v>18015</v>
      </c>
      <c r="EH27">
        <v>385</v>
      </c>
      <c r="EI27">
        <v>162</v>
      </c>
      <c r="EJ27">
        <v>0</v>
      </c>
      <c r="EK27">
        <v>0</v>
      </c>
      <c r="EL27">
        <v>10</v>
      </c>
      <c r="EM27">
        <v>6987</v>
      </c>
      <c r="EN27">
        <v>357</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19290</v>
      </c>
      <c r="C28">
        <v>0</v>
      </c>
      <c r="D28">
        <v>2066541</v>
      </c>
      <c r="E28">
        <v>2066541</v>
      </c>
      <c r="F28">
        <v>1944692</v>
      </c>
      <c r="G28">
        <v>1944692</v>
      </c>
      <c r="H28">
        <v>0</v>
      </c>
      <c r="I28">
        <v>0</v>
      </c>
      <c r="J28">
        <v>62785</v>
      </c>
      <c r="K28">
        <v>62785</v>
      </c>
      <c r="L28">
        <v>0</v>
      </c>
      <c r="M28">
        <v>0</v>
      </c>
      <c r="N28">
        <v>0</v>
      </c>
      <c r="O28">
        <v>0</v>
      </c>
      <c r="P28">
        <v>0</v>
      </c>
      <c r="Q28">
        <v>0</v>
      </c>
      <c r="R28">
        <v>0</v>
      </c>
      <c r="S28">
        <v>0</v>
      </c>
      <c r="T28">
        <v>667755</v>
      </c>
      <c r="U28">
        <v>667755</v>
      </c>
      <c r="V28">
        <v>1214152</v>
      </c>
      <c r="W28">
        <v>1214152</v>
      </c>
      <c r="X28">
        <v>121849</v>
      </c>
      <c r="Y28">
        <v>121849</v>
      </c>
      <c r="Z28">
        <v>0</v>
      </c>
      <c r="AA28">
        <v>0</v>
      </c>
      <c r="AB28">
        <v>742</v>
      </c>
      <c r="AC28">
        <v>742</v>
      </c>
      <c r="AD28">
        <v>0</v>
      </c>
      <c r="AE28">
        <v>0</v>
      </c>
      <c r="AF28">
        <v>0</v>
      </c>
      <c r="AG28">
        <v>0</v>
      </c>
      <c r="AH28">
        <v>0</v>
      </c>
      <c r="AI28">
        <v>0</v>
      </c>
      <c r="AJ28">
        <v>67483</v>
      </c>
      <c r="AK28">
        <v>67483</v>
      </c>
      <c r="AL28">
        <v>53624</v>
      </c>
      <c r="AM28">
        <v>53624</v>
      </c>
      <c r="AN28">
        <v>0</v>
      </c>
      <c r="AO28">
        <v>0</v>
      </c>
      <c r="AP28">
        <v>229920</v>
      </c>
      <c r="AQ28">
        <v>586820</v>
      </c>
      <c r="AR28">
        <v>0</v>
      </c>
      <c r="AS28">
        <v>202318</v>
      </c>
      <c r="AT28">
        <v>586270</v>
      </c>
      <c r="AU28">
        <v>0</v>
      </c>
      <c r="AV28">
        <v>0</v>
      </c>
      <c r="AW28">
        <v>0</v>
      </c>
      <c r="AX28">
        <v>0</v>
      </c>
      <c r="AY28">
        <v>0</v>
      </c>
      <c r="AZ28">
        <v>565358</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-15849</v>
      </c>
      <c r="CD28">
        <v>-23773</v>
      </c>
      <c r="CE28">
        <v>0</v>
      </c>
      <c r="CF28">
        <v>0</v>
      </c>
      <c r="CG28">
        <v>0</v>
      </c>
      <c r="CH28">
        <v>0</v>
      </c>
      <c r="CI28">
        <v>0</v>
      </c>
      <c r="CJ28">
        <v>0</v>
      </c>
      <c r="CK28">
        <v>218167</v>
      </c>
      <c r="CL28">
        <v>44685</v>
      </c>
      <c r="CM28">
        <v>0</v>
      </c>
      <c r="CN28">
        <v>0</v>
      </c>
      <c r="CO28">
        <v>0</v>
      </c>
      <c r="CP28">
        <v>0</v>
      </c>
      <c r="CQ28">
        <v>0</v>
      </c>
      <c r="CR28">
        <v>0</v>
      </c>
      <c r="CS28">
        <v>0</v>
      </c>
      <c r="CT28">
        <v>0</v>
      </c>
      <c r="CU28">
        <v>0</v>
      </c>
      <c r="CV28">
        <v>27492</v>
      </c>
      <c r="CW28">
        <v>110</v>
      </c>
      <c r="CX28">
        <v>550</v>
      </c>
      <c r="CY28">
        <v>0</v>
      </c>
      <c r="CZ28">
        <v>110</v>
      </c>
      <c r="DA28">
        <v>0</v>
      </c>
      <c r="DB28">
        <v>64</v>
      </c>
      <c r="DC28">
        <v>257</v>
      </c>
      <c r="DD28">
        <v>0</v>
      </c>
      <c r="DE28">
        <v>46</v>
      </c>
      <c r="DF28">
        <v>183</v>
      </c>
      <c r="DG28">
        <v>0</v>
      </c>
      <c r="DH28">
        <v>0</v>
      </c>
      <c r="DI28">
        <v>0</v>
      </c>
      <c r="DJ28">
        <v>0</v>
      </c>
      <c r="DK28">
        <v>0</v>
      </c>
      <c r="DL28">
        <v>0</v>
      </c>
      <c r="DM28">
        <v>0</v>
      </c>
      <c r="DN28">
        <v>0</v>
      </c>
      <c r="DO28">
        <v>7092</v>
      </c>
      <c r="DP28">
        <v>177636</v>
      </c>
      <c r="DQ28">
        <v>177620</v>
      </c>
      <c r="DR28">
        <v>6004</v>
      </c>
      <c r="DS28">
        <v>-9</v>
      </c>
      <c r="DT28">
        <v>0</v>
      </c>
      <c r="DU28">
        <v>0</v>
      </c>
      <c r="DV28">
        <v>222</v>
      </c>
      <c r="DW28">
        <v>177620</v>
      </c>
      <c r="DX28">
        <v>177620</v>
      </c>
      <c r="DY28">
        <v>177620</v>
      </c>
      <c r="DZ28">
        <v>177620</v>
      </c>
      <c r="EA28">
        <v>222</v>
      </c>
      <c r="EB28">
        <v>467</v>
      </c>
      <c r="EC28">
        <v>0</v>
      </c>
      <c r="ED28">
        <v>0</v>
      </c>
      <c r="EE28">
        <v>0</v>
      </c>
      <c r="EF28">
        <v>4</v>
      </c>
      <c r="EG28">
        <v>21</v>
      </c>
      <c r="EH28">
        <v>383</v>
      </c>
      <c r="EI28">
        <v>16</v>
      </c>
      <c r="EJ28">
        <v>0</v>
      </c>
      <c r="EK28">
        <v>0</v>
      </c>
      <c r="EL28">
        <v>-20</v>
      </c>
      <c r="EM28">
        <v>37</v>
      </c>
      <c r="EN28">
        <v>21</v>
      </c>
      <c r="EO28">
        <v>0</v>
      </c>
      <c r="EP28">
        <v>0</v>
      </c>
      <c r="EQ28">
        <v>0</v>
      </c>
      <c r="ER28">
        <v>0</v>
      </c>
      <c r="ES28">
        <v>0</v>
      </c>
      <c r="ET28">
        <v>0</v>
      </c>
      <c r="EU28">
        <v>0</v>
      </c>
      <c r="EV28">
        <v>0</v>
      </c>
      <c r="EW28">
        <v>0</v>
      </c>
      <c r="EX28">
        <v>0</v>
      </c>
      <c r="EY28">
        <v>0</v>
      </c>
      <c r="EZ28">
        <v>0</v>
      </c>
      <c r="FA28">
        <v>0</v>
      </c>
      <c r="FB28">
        <v>0</v>
      </c>
      <c r="FC28">
        <v>0</v>
      </c>
      <c r="FD28">
        <v>0</v>
      </c>
      <c r="FE28">
        <v>1</v>
      </c>
      <c r="FF28">
        <v>0</v>
      </c>
      <c r="FG28">
        <v>0</v>
      </c>
      <c r="FH28">
        <v>1</v>
      </c>
      <c r="FI28">
        <v>0</v>
      </c>
      <c r="FJ28">
        <v>1</v>
      </c>
      <c r="FK28">
        <v>0</v>
      </c>
      <c r="FL28">
        <v>0</v>
      </c>
      <c r="FM28">
        <v>0</v>
      </c>
      <c r="FN28">
        <v>1</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623</v>
      </c>
      <c r="C29">
        <v>0</v>
      </c>
      <c r="D29">
        <v>443926</v>
      </c>
      <c r="E29">
        <v>443926</v>
      </c>
      <c r="F29">
        <v>442050</v>
      </c>
      <c r="G29">
        <v>442050</v>
      </c>
      <c r="H29">
        <v>0</v>
      </c>
      <c r="I29">
        <v>0</v>
      </c>
      <c r="J29">
        <v>191994</v>
      </c>
      <c r="K29">
        <v>191994</v>
      </c>
      <c r="L29">
        <v>216704</v>
      </c>
      <c r="M29">
        <v>216704</v>
      </c>
      <c r="N29">
        <v>0</v>
      </c>
      <c r="O29">
        <v>0</v>
      </c>
      <c r="P29">
        <v>0</v>
      </c>
      <c r="Q29">
        <v>0</v>
      </c>
      <c r="R29">
        <v>0</v>
      </c>
      <c r="S29">
        <v>0</v>
      </c>
      <c r="T29">
        <v>3366</v>
      </c>
      <c r="U29">
        <v>3366</v>
      </c>
      <c r="V29">
        <v>29986</v>
      </c>
      <c r="W29">
        <v>29986</v>
      </c>
      <c r="X29">
        <v>1876</v>
      </c>
      <c r="Y29">
        <v>1876</v>
      </c>
      <c r="Z29">
        <v>0</v>
      </c>
      <c r="AA29">
        <v>0</v>
      </c>
      <c r="AB29">
        <v>693</v>
      </c>
      <c r="AC29">
        <v>693</v>
      </c>
      <c r="AD29">
        <v>0</v>
      </c>
      <c r="AE29">
        <v>0</v>
      </c>
      <c r="AF29">
        <v>0</v>
      </c>
      <c r="AG29">
        <v>0</v>
      </c>
      <c r="AH29">
        <v>0</v>
      </c>
      <c r="AI29">
        <v>0</v>
      </c>
      <c r="AJ29">
        <v>83</v>
      </c>
      <c r="AK29">
        <v>83</v>
      </c>
      <c r="AL29">
        <v>882</v>
      </c>
      <c r="AM29">
        <v>882</v>
      </c>
      <c r="AN29">
        <v>218</v>
      </c>
      <c r="AO29">
        <v>218</v>
      </c>
      <c r="AP29">
        <v>10388668</v>
      </c>
      <c r="AQ29">
        <v>3080783</v>
      </c>
      <c r="AR29">
        <v>0</v>
      </c>
      <c r="AS29">
        <v>10128966</v>
      </c>
      <c r="AT29">
        <v>2085118</v>
      </c>
      <c r="AU29">
        <v>0</v>
      </c>
      <c r="AV29">
        <v>0</v>
      </c>
      <c r="AW29">
        <v>0</v>
      </c>
      <c r="AX29">
        <v>0</v>
      </c>
      <c r="AY29">
        <v>0</v>
      </c>
      <c r="AZ29">
        <v>21046</v>
      </c>
      <c r="BA29">
        <v>0</v>
      </c>
      <c r="BB29">
        <v>0</v>
      </c>
      <c r="BC29">
        <v>0</v>
      </c>
      <c r="BD29">
        <v>0</v>
      </c>
      <c r="BE29">
        <v>648844</v>
      </c>
      <c r="BF29">
        <v>132896</v>
      </c>
      <c r="BG29">
        <v>0</v>
      </c>
      <c r="BH29">
        <v>0</v>
      </c>
      <c r="BI29">
        <v>0</v>
      </c>
      <c r="BJ29">
        <v>0</v>
      </c>
      <c r="BK29">
        <v>0</v>
      </c>
      <c r="BL29">
        <v>0</v>
      </c>
      <c r="BM29">
        <v>0</v>
      </c>
      <c r="BN29">
        <v>0</v>
      </c>
      <c r="BO29">
        <v>0</v>
      </c>
      <c r="BP29">
        <v>0</v>
      </c>
      <c r="BQ29">
        <v>5473292</v>
      </c>
      <c r="BR29">
        <v>1121036</v>
      </c>
      <c r="BS29">
        <v>0</v>
      </c>
      <c r="BT29">
        <v>2141609</v>
      </c>
      <c r="BU29">
        <v>438643</v>
      </c>
      <c r="BV29">
        <v>0</v>
      </c>
      <c r="BW29">
        <v>132566</v>
      </c>
      <c r="BX29">
        <v>27152</v>
      </c>
      <c r="BY29">
        <v>0</v>
      </c>
      <c r="BZ29">
        <v>160387</v>
      </c>
      <c r="CA29">
        <v>32850</v>
      </c>
      <c r="CB29">
        <v>0</v>
      </c>
      <c r="CC29">
        <v>-8135</v>
      </c>
      <c r="CD29">
        <v>-12202</v>
      </c>
      <c r="CE29">
        <v>0</v>
      </c>
      <c r="CF29">
        <v>0</v>
      </c>
      <c r="CG29">
        <v>0</v>
      </c>
      <c r="CH29">
        <v>0</v>
      </c>
      <c r="CI29">
        <v>0</v>
      </c>
      <c r="CJ29">
        <v>0</v>
      </c>
      <c r="CK29">
        <v>1580403</v>
      </c>
      <c r="CL29">
        <v>323697</v>
      </c>
      <c r="CM29">
        <v>0</v>
      </c>
      <c r="CN29">
        <v>0</v>
      </c>
      <c r="CO29">
        <v>0</v>
      </c>
      <c r="CP29">
        <v>0</v>
      </c>
      <c r="CQ29">
        <v>0</v>
      </c>
      <c r="CR29">
        <v>0</v>
      </c>
      <c r="CS29">
        <v>0</v>
      </c>
      <c r="CT29">
        <v>0</v>
      </c>
      <c r="CU29">
        <v>0</v>
      </c>
      <c r="CV29">
        <v>10904</v>
      </c>
      <c r="CW29">
        <v>248798</v>
      </c>
      <c r="CX29">
        <v>995665</v>
      </c>
      <c r="CY29">
        <v>0</v>
      </c>
      <c r="CZ29">
        <v>471</v>
      </c>
      <c r="DA29">
        <v>0</v>
      </c>
      <c r="DB29">
        <v>248630</v>
      </c>
      <c r="DC29">
        <v>994520</v>
      </c>
      <c r="DD29">
        <v>0</v>
      </c>
      <c r="DE29">
        <v>168</v>
      </c>
      <c r="DF29">
        <v>674</v>
      </c>
      <c r="DG29">
        <v>0</v>
      </c>
      <c r="DH29">
        <v>0</v>
      </c>
      <c r="DI29">
        <v>0</v>
      </c>
      <c r="DJ29">
        <v>0</v>
      </c>
      <c r="DK29">
        <v>0</v>
      </c>
      <c r="DL29">
        <v>0</v>
      </c>
      <c r="DM29">
        <v>0</v>
      </c>
      <c r="DN29">
        <v>0</v>
      </c>
      <c r="DO29">
        <v>42871</v>
      </c>
      <c r="DP29">
        <v>96554</v>
      </c>
      <c r="DQ29">
        <v>96533</v>
      </c>
      <c r="DR29">
        <v>41774</v>
      </c>
      <c r="DS29">
        <v>2</v>
      </c>
      <c r="DT29">
        <v>0</v>
      </c>
      <c r="DU29">
        <v>0</v>
      </c>
      <c r="DV29">
        <v>8</v>
      </c>
      <c r="DW29">
        <v>96533</v>
      </c>
      <c r="DX29">
        <v>96533</v>
      </c>
      <c r="DY29">
        <v>96533</v>
      </c>
      <c r="DZ29">
        <v>96533</v>
      </c>
      <c r="EA29">
        <v>8</v>
      </c>
      <c r="EB29">
        <v>833</v>
      </c>
      <c r="EC29">
        <v>0</v>
      </c>
      <c r="ED29">
        <v>0</v>
      </c>
      <c r="EE29">
        <v>0</v>
      </c>
      <c r="EF29">
        <v>0</v>
      </c>
      <c r="EG29">
        <v>7</v>
      </c>
      <c r="EH29">
        <v>247</v>
      </c>
      <c r="EI29">
        <v>21</v>
      </c>
      <c r="EJ29">
        <v>0</v>
      </c>
      <c r="EK29">
        <v>0</v>
      </c>
      <c r="EL29">
        <v>1</v>
      </c>
      <c r="EM29">
        <v>-7</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420</v>
      </c>
      <c r="C30">
        <v>0</v>
      </c>
      <c r="D30">
        <v>280049</v>
      </c>
      <c r="E30">
        <v>280049</v>
      </c>
      <c r="F30">
        <v>259285</v>
      </c>
      <c r="G30">
        <v>259285</v>
      </c>
      <c r="H30">
        <v>0</v>
      </c>
      <c r="I30">
        <v>0</v>
      </c>
      <c r="J30">
        <v>161203</v>
      </c>
      <c r="K30">
        <v>161203</v>
      </c>
      <c r="L30">
        <v>8051</v>
      </c>
      <c r="M30">
        <v>8051</v>
      </c>
      <c r="N30">
        <v>0</v>
      </c>
      <c r="O30">
        <v>0</v>
      </c>
      <c r="P30">
        <v>0</v>
      </c>
      <c r="Q30">
        <v>0</v>
      </c>
      <c r="R30">
        <v>0</v>
      </c>
      <c r="S30">
        <v>0</v>
      </c>
      <c r="T30">
        <v>37357</v>
      </c>
      <c r="U30">
        <v>37357</v>
      </c>
      <c r="V30">
        <v>52674</v>
      </c>
      <c r="W30">
        <v>52674</v>
      </c>
      <c r="X30">
        <v>20764</v>
      </c>
      <c r="Y30">
        <v>20764</v>
      </c>
      <c r="Z30">
        <v>0</v>
      </c>
      <c r="AA30">
        <v>0</v>
      </c>
      <c r="AB30">
        <v>1529</v>
      </c>
      <c r="AC30">
        <v>1529</v>
      </c>
      <c r="AD30">
        <v>0</v>
      </c>
      <c r="AE30">
        <v>0</v>
      </c>
      <c r="AF30">
        <v>0</v>
      </c>
      <c r="AG30">
        <v>0</v>
      </c>
      <c r="AH30">
        <v>0</v>
      </c>
      <c r="AI30">
        <v>0</v>
      </c>
      <c r="AJ30">
        <v>11915</v>
      </c>
      <c r="AK30">
        <v>11915</v>
      </c>
      <c r="AL30">
        <v>6587</v>
      </c>
      <c r="AM30">
        <v>6587</v>
      </c>
      <c r="AN30">
        <v>733</v>
      </c>
      <c r="AO30">
        <v>733</v>
      </c>
      <c r="AP30">
        <v>18284</v>
      </c>
      <c r="AQ30">
        <v>29437</v>
      </c>
      <c r="AR30">
        <v>0</v>
      </c>
      <c r="AS30">
        <v>10359</v>
      </c>
      <c r="AT30">
        <v>29123</v>
      </c>
      <c r="AU30">
        <v>0</v>
      </c>
      <c r="AV30">
        <v>0</v>
      </c>
      <c r="AW30">
        <v>0</v>
      </c>
      <c r="AX30">
        <v>0</v>
      </c>
      <c r="AY30">
        <v>0</v>
      </c>
      <c r="AZ30">
        <v>13585</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10359</v>
      </c>
      <c r="CD30">
        <v>15538</v>
      </c>
      <c r="CE30">
        <v>0</v>
      </c>
      <c r="CF30">
        <v>0</v>
      </c>
      <c r="CG30">
        <v>0</v>
      </c>
      <c r="CH30">
        <v>0</v>
      </c>
      <c r="CI30">
        <v>0</v>
      </c>
      <c r="CJ30">
        <v>0</v>
      </c>
      <c r="CK30">
        <v>0</v>
      </c>
      <c r="CL30">
        <v>0</v>
      </c>
      <c r="CM30">
        <v>0</v>
      </c>
      <c r="CN30">
        <v>0</v>
      </c>
      <c r="CO30">
        <v>0</v>
      </c>
      <c r="CP30">
        <v>0</v>
      </c>
      <c r="CQ30">
        <v>0</v>
      </c>
      <c r="CR30">
        <v>0</v>
      </c>
      <c r="CS30">
        <v>0</v>
      </c>
      <c r="CT30">
        <v>0</v>
      </c>
      <c r="CU30">
        <v>0</v>
      </c>
      <c r="CV30">
        <v>7899</v>
      </c>
      <c r="CW30">
        <v>26</v>
      </c>
      <c r="CX30">
        <v>314</v>
      </c>
      <c r="CY30">
        <v>0</v>
      </c>
      <c r="CZ30">
        <v>212</v>
      </c>
      <c r="DA30">
        <v>0</v>
      </c>
      <c r="DB30">
        <v>0</v>
      </c>
      <c r="DC30">
        <v>0</v>
      </c>
      <c r="DD30">
        <v>0</v>
      </c>
      <c r="DE30">
        <v>26</v>
      </c>
      <c r="DF30">
        <v>102</v>
      </c>
      <c r="DG30">
        <v>0</v>
      </c>
      <c r="DH30">
        <v>0</v>
      </c>
      <c r="DI30">
        <v>0</v>
      </c>
      <c r="DJ30">
        <v>0</v>
      </c>
      <c r="DK30">
        <v>0</v>
      </c>
      <c r="DL30">
        <v>0</v>
      </c>
      <c r="DM30">
        <v>0</v>
      </c>
      <c r="DN30">
        <v>0</v>
      </c>
      <c r="DO30">
        <v>17147</v>
      </c>
      <c r="DP30">
        <v>50676</v>
      </c>
      <c r="DQ30">
        <v>50673</v>
      </c>
      <c r="DR30">
        <v>16242</v>
      </c>
      <c r="DS30">
        <v>-2</v>
      </c>
      <c r="DT30">
        <v>0</v>
      </c>
      <c r="DU30">
        <v>0</v>
      </c>
      <c r="DV30">
        <v>38</v>
      </c>
      <c r="DW30">
        <v>50673</v>
      </c>
      <c r="DX30">
        <v>50673</v>
      </c>
      <c r="DY30">
        <v>50673</v>
      </c>
      <c r="DZ30">
        <v>50673</v>
      </c>
      <c r="EA30">
        <v>38</v>
      </c>
      <c r="EB30">
        <v>715</v>
      </c>
      <c r="EC30">
        <v>0</v>
      </c>
      <c r="ED30">
        <v>0</v>
      </c>
      <c r="EE30">
        <v>0</v>
      </c>
      <c r="EF30">
        <v>0</v>
      </c>
      <c r="EG30">
        <v>7</v>
      </c>
      <c r="EH30">
        <v>147</v>
      </c>
      <c r="EI30">
        <v>3</v>
      </c>
      <c r="EJ30">
        <v>0</v>
      </c>
      <c r="EK30">
        <v>0</v>
      </c>
      <c r="EL30">
        <v>-22</v>
      </c>
      <c r="EM30">
        <v>18</v>
      </c>
      <c r="EN30">
        <v>3</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343</v>
      </c>
      <c r="C31">
        <v>0</v>
      </c>
      <c r="D31">
        <v>144367</v>
      </c>
      <c r="E31">
        <v>144367</v>
      </c>
      <c r="F31">
        <v>126794</v>
      </c>
      <c r="G31">
        <v>126794</v>
      </c>
      <c r="H31">
        <v>0</v>
      </c>
      <c r="I31">
        <v>0</v>
      </c>
      <c r="J31">
        <v>69468</v>
      </c>
      <c r="K31">
        <v>69468</v>
      </c>
      <c r="L31">
        <v>0</v>
      </c>
      <c r="M31">
        <v>0</v>
      </c>
      <c r="N31">
        <v>0</v>
      </c>
      <c r="O31">
        <v>0</v>
      </c>
      <c r="P31">
        <v>0</v>
      </c>
      <c r="Q31">
        <v>0</v>
      </c>
      <c r="R31">
        <v>-4</v>
      </c>
      <c r="S31">
        <v>-4</v>
      </c>
      <c r="T31">
        <v>37580</v>
      </c>
      <c r="U31">
        <v>37580</v>
      </c>
      <c r="V31">
        <v>19750</v>
      </c>
      <c r="W31">
        <v>19750</v>
      </c>
      <c r="X31">
        <v>17573</v>
      </c>
      <c r="Y31">
        <v>17573</v>
      </c>
      <c r="Z31">
        <v>0</v>
      </c>
      <c r="AA31">
        <v>0</v>
      </c>
      <c r="AB31">
        <v>1417</v>
      </c>
      <c r="AC31">
        <v>1417</v>
      </c>
      <c r="AD31">
        <v>0</v>
      </c>
      <c r="AE31">
        <v>0</v>
      </c>
      <c r="AF31">
        <v>0</v>
      </c>
      <c r="AG31">
        <v>0</v>
      </c>
      <c r="AH31">
        <v>14</v>
      </c>
      <c r="AI31">
        <v>14</v>
      </c>
      <c r="AJ31">
        <v>11869</v>
      </c>
      <c r="AK31">
        <v>11869</v>
      </c>
      <c r="AL31">
        <v>4273</v>
      </c>
      <c r="AM31">
        <v>4273</v>
      </c>
      <c r="AN31">
        <v>0</v>
      </c>
      <c r="AO31">
        <v>0</v>
      </c>
      <c r="AP31">
        <v>11643</v>
      </c>
      <c r="AQ31">
        <v>22607</v>
      </c>
      <c r="AR31">
        <v>0</v>
      </c>
      <c r="AS31">
        <v>227</v>
      </c>
      <c r="AT31">
        <v>21274</v>
      </c>
      <c r="AU31">
        <v>0</v>
      </c>
      <c r="AV31">
        <v>0</v>
      </c>
      <c r="AW31">
        <v>0</v>
      </c>
      <c r="AX31">
        <v>0</v>
      </c>
      <c r="AY31">
        <v>0</v>
      </c>
      <c r="AZ31">
        <v>20933</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227</v>
      </c>
      <c r="CD31">
        <v>341</v>
      </c>
      <c r="CE31">
        <v>0</v>
      </c>
      <c r="CF31">
        <v>0</v>
      </c>
      <c r="CG31">
        <v>0</v>
      </c>
      <c r="CH31">
        <v>0</v>
      </c>
      <c r="CI31">
        <v>0</v>
      </c>
      <c r="CJ31">
        <v>0</v>
      </c>
      <c r="CK31">
        <v>0</v>
      </c>
      <c r="CL31">
        <v>0</v>
      </c>
      <c r="CM31">
        <v>0</v>
      </c>
      <c r="CN31">
        <v>0</v>
      </c>
      <c r="CO31">
        <v>0</v>
      </c>
      <c r="CP31">
        <v>0</v>
      </c>
      <c r="CQ31">
        <v>0</v>
      </c>
      <c r="CR31">
        <v>0</v>
      </c>
      <c r="CS31">
        <v>0</v>
      </c>
      <c r="CT31">
        <v>0</v>
      </c>
      <c r="CU31">
        <v>0</v>
      </c>
      <c r="CV31">
        <v>11387</v>
      </c>
      <c r="CW31">
        <v>29</v>
      </c>
      <c r="CX31">
        <v>1333</v>
      </c>
      <c r="CY31">
        <v>0</v>
      </c>
      <c r="CZ31">
        <v>1214</v>
      </c>
      <c r="DA31">
        <v>0</v>
      </c>
      <c r="DB31">
        <v>0</v>
      </c>
      <c r="DC31">
        <v>1</v>
      </c>
      <c r="DD31">
        <v>0</v>
      </c>
      <c r="DE31">
        <v>29</v>
      </c>
      <c r="DF31">
        <v>118</v>
      </c>
      <c r="DG31">
        <v>0</v>
      </c>
      <c r="DH31">
        <v>0</v>
      </c>
      <c r="DI31">
        <v>0</v>
      </c>
      <c r="DJ31">
        <v>0</v>
      </c>
      <c r="DK31">
        <v>0</v>
      </c>
      <c r="DL31">
        <v>0</v>
      </c>
      <c r="DM31">
        <v>0</v>
      </c>
      <c r="DN31">
        <v>0</v>
      </c>
      <c r="DO31">
        <v>26096</v>
      </c>
      <c r="DP31">
        <v>43984</v>
      </c>
      <c r="DQ31">
        <v>43901</v>
      </c>
      <c r="DR31">
        <v>25461</v>
      </c>
      <c r="DS31">
        <v>0</v>
      </c>
      <c r="DT31">
        <v>0</v>
      </c>
      <c r="DU31">
        <v>0</v>
      </c>
      <c r="DV31">
        <v>6</v>
      </c>
      <c r="DW31">
        <v>43901</v>
      </c>
      <c r="DX31">
        <v>43901</v>
      </c>
      <c r="DY31">
        <v>43901</v>
      </c>
      <c r="DZ31">
        <v>43901</v>
      </c>
      <c r="EA31">
        <v>6</v>
      </c>
      <c r="EB31">
        <v>479</v>
      </c>
      <c r="EC31">
        <v>0</v>
      </c>
      <c r="ED31">
        <v>0</v>
      </c>
      <c r="EE31">
        <v>0</v>
      </c>
      <c r="EF31">
        <v>0</v>
      </c>
      <c r="EG31">
        <v>7</v>
      </c>
      <c r="EH31">
        <v>143</v>
      </c>
      <c r="EI31">
        <v>83</v>
      </c>
      <c r="EJ31">
        <v>0</v>
      </c>
      <c r="EK31">
        <v>0</v>
      </c>
      <c r="EL31">
        <v>0</v>
      </c>
      <c r="EM31">
        <v>-31</v>
      </c>
      <c r="EN31">
        <v>-40</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30622</v>
      </c>
      <c r="C32">
        <v>0</v>
      </c>
      <c r="D32">
        <v>6170601</v>
      </c>
      <c r="E32">
        <v>0</v>
      </c>
      <c r="F32">
        <v>6163245</v>
      </c>
      <c r="G32">
        <v>0</v>
      </c>
      <c r="H32">
        <v>6163245</v>
      </c>
      <c r="I32">
        <v>0</v>
      </c>
      <c r="J32">
        <v>0</v>
      </c>
      <c r="K32">
        <v>0</v>
      </c>
      <c r="L32">
        <v>0</v>
      </c>
      <c r="M32">
        <v>0</v>
      </c>
      <c r="N32">
        <v>0</v>
      </c>
      <c r="O32">
        <v>0</v>
      </c>
      <c r="P32">
        <v>0</v>
      </c>
      <c r="Q32">
        <v>0</v>
      </c>
      <c r="R32">
        <v>0</v>
      </c>
      <c r="S32">
        <v>0</v>
      </c>
      <c r="T32">
        <v>0</v>
      </c>
      <c r="U32">
        <v>0</v>
      </c>
      <c r="V32">
        <v>0</v>
      </c>
      <c r="W32">
        <v>0</v>
      </c>
      <c r="X32">
        <v>7356</v>
      </c>
      <c r="Y32">
        <v>0</v>
      </c>
      <c r="Z32">
        <v>7356</v>
      </c>
      <c r="AA32">
        <v>0</v>
      </c>
      <c r="AB32">
        <v>0</v>
      </c>
      <c r="AC32">
        <v>0</v>
      </c>
      <c r="AD32">
        <v>0</v>
      </c>
      <c r="AE32">
        <v>0</v>
      </c>
      <c r="AF32">
        <v>0</v>
      </c>
      <c r="AG32">
        <v>0</v>
      </c>
      <c r="AH32">
        <v>0</v>
      </c>
      <c r="AI32">
        <v>0</v>
      </c>
      <c r="AJ32">
        <v>0</v>
      </c>
      <c r="AK32">
        <v>0</v>
      </c>
      <c r="AL32">
        <v>0</v>
      </c>
      <c r="AM32">
        <v>0</v>
      </c>
      <c r="AN32">
        <v>0</v>
      </c>
      <c r="AO32">
        <v>0</v>
      </c>
      <c r="AP32">
        <v>324886326</v>
      </c>
      <c r="AQ32">
        <v>4444</v>
      </c>
      <c r="AR32">
        <v>0</v>
      </c>
      <c r="AS32">
        <v>324868626</v>
      </c>
      <c r="AT32">
        <v>22</v>
      </c>
      <c r="AU32">
        <v>0</v>
      </c>
      <c r="AV32">
        <v>324868628</v>
      </c>
      <c r="AW32">
        <v>22397968</v>
      </c>
      <c r="AX32">
        <v>302470660</v>
      </c>
      <c r="AY32">
        <v>0</v>
      </c>
      <c r="AZ32">
        <v>24</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-2</v>
      </c>
      <c r="CD32">
        <v>-2</v>
      </c>
      <c r="CE32">
        <v>0</v>
      </c>
      <c r="CF32">
        <v>0</v>
      </c>
      <c r="CG32">
        <v>0</v>
      </c>
      <c r="CH32">
        <v>0</v>
      </c>
      <c r="CI32">
        <v>0</v>
      </c>
      <c r="CJ32">
        <v>0</v>
      </c>
      <c r="CK32">
        <v>0</v>
      </c>
      <c r="CL32">
        <v>0</v>
      </c>
      <c r="CM32">
        <v>0</v>
      </c>
      <c r="CN32">
        <v>0</v>
      </c>
      <c r="CO32">
        <v>0</v>
      </c>
      <c r="CP32">
        <v>0</v>
      </c>
      <c r="CQ32">
        <v>0</v>
      </c>
      <c r="CR32">
        <v>0</v>
      </c>
      <c r="CS32">
        <v>0</v>
      </c>
      <c r="CT32">
        <v>0</v>
      </c>
      <c r="CU32">
        <v>0</v>
      </c>
      <c r="CV32">
        <v>17366</v>
      </c>
      <c r="CW32">
        <v>334</v>
      </c>
      <c r="CX32">
        <v>4422</v>
      </c>
      <c r="CY32">
        <v>0</v>
      </c>
      <c r="CZ32">
        <v>3087</v>
      </c>
      <c r="DA32">
        <v>0</v>
      </c>
      <c r="DB32">
        <v>323</v>
      </c>
      <c r="DC32">
        <v>1292</v>
      </c>
      <c r="DD32">
        <v>0</v>
      </c>
      <c r="DE32">
        <v>11</v>
      </c>
      <c r="DF32">
        <v>43</v>
      </c>
      <c r="DG32">
        <v>0</v>
      </c>
      <c r="DH32">
        <v>0</v>
      </c>
      <c r="DI32">
        <v>0</v>
      </c>
      <c r="DJ32">
        <v>0</v>
      </c>
      <c r="DK32">
        <v>0</v>
      </c>
      <c r="DL32">
        <v>0</v>
      </c>
      <c r="DM32">
        <v>0</v>
      </c>
      <c r="DN32">
        <v>0</v>
      </c>
      <c r="DO32">
        <v>708865</v>
      </c>
      <c r="DP32">
        <v>550501</v>
      </c>
      <c r="DQ32">
        <v>0</v>
      </c>
      <c r="DR32">
        <v>695768</v>
      </c>
      <c r="DS32">
        <v>2551</v>
      </c>
      <c r="DT32">
        <v>0</v>
      </c>
      <c r="DU32">
        <v>0</v>
      </c>
      <c r="DV32">
        <v>1279</v>
      </c>
      <c r="DW32">
        <v>549677</v>
      </c>
      <c r="DX32">
        <v>0</v>
      </c>
      <c r="DY32">
        <v>549677</v>
      </c>
      <c r="DZ32">
        <v>0</v>
      </c>
      <c r="EA32">
        <v>1279</v>
      </c>
      <c r="EB32">
        <v>6816</v>
      </c>
      <c r="EC32">
        <v>0</v>
      </c>
      <c r="ED32">
        <v>0</v>
      </c>
      <c r="EE32">
        <v>4</v>
      </c>
      <c r="EF32">
        <v>-26</v>
      </c>
      <c r="EG32">
        <v>290</v>
      </c>
      <c r="EH32">
        <v>2183</v>
      </c>
      <c r="EI32">
        <v>824</v>
      </c>
      <c r="EJ32">
        <v>0</v>
      </c>
      <c r="EK32">
        <v>0</v>
      </c>
      <c r="EL32">
        <v>252</v>
      </c>
      <c r="EM32">
        <v>385</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10821</v>
      </c>
      <c r="E33">
        <v>10821</v>
      </c>
      <c r="F33">
        <v>10658</v>
      </c>
      <c r="G33">
        <v>10658</v>
      </c>
      <c r="H33">
        <v>0</v>
      </c>
      <c r="I33">
        <v>0</v>
      </c>
      <c r="J33">
        <v>8692</v>
      </c>
      <c r="K33">
        <v>8692</v>
      </c>
      <c r="L33">
        <v>0</v>
      </c>
      <c r="M33">
        <v>0</v>
      </c>
      <c r="N33">
        <v>0</v>
      </c>
      <c r="O33">
        <v>0</v>
      </c>
      <c r="P33">
        <v>0</v>
      </c>
      <c r="Q33">
        <v>0</v>
      </c>
      <c r="R33">
        <v>593</v>
      </c>
      <c r="S33">
        <v>593</v>
      </c>
      <c r="T33">
        <v>-16</v>
      </c>
      <c r="U33">
        <v>-16</v>
      </c>
      <c r="V33">
        <v>1389</v>
      </c>
      <c r="W33">
        <v>1389</v>
      </c>
      <c r="X33">
        <v>163</v>
      </c>
      <c r="Y33">
        <v>163</v>
      </c>
      <c r="Z33">
        <v>0</v>
      </c>
      <c r="AA33">
        <v>0</v>
      </c>
      <c r="AB33">
        <v>207</v>
      </c>
      <c r="AC33">
        <v>207</v>
      </c>
      <c r="AD33">
        <v>0</v>
      </c>
      <c r="AE33">
        <v>0</v>
      </c>
      <c r="AF33">
        <v>0</v>
      </c>
      <c r="AG33">
        <v>0</v>
      </c>
      <c r="AH33">
        <v>0</v>
      </c>
      <c r="AI33">
        <v>0</v>
      </c>
      <c r="AJ33">
        <v>-103</v>
      </c>
      <c r="AK33">
        <v>-103</v>
      </c>
      <c r="AL33">
        <v>59</v>
      </c>
      <c r="AM33">
        <v>59</v>
      </c>
      <c r="AN33">
        <v>0</v>
      </c>
      <c r="AO33">
        <v>0</v>
      </c>
      <c r="AP33">
        <v>45204296</v>
      </c>
      <c r="AQ33">
        <v>110841</v>
      </c>
      <c r="AR33">
        <v>0</v>
      </c>
      <c r="AS33">
        <v>39136867</v>
      </c>
      <c r="AT33">
        <v>9834</v>
      </c>
      <c r="AU33">
        <v>0</v>
      </c>
      <c r="AV33">
        <v>39136867</v>
      </c>
      <c r="AW33">
        <v>39101131</v>
      </c>
      <c r="AX33">
        <v>16366</v>
      </c>
      <c r="AY33">
        <v>19370</v>
      </c>
      <c r="AZ33">
        <v>9834</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1680667</v>
      </c>
      <c r="CO33">
        <v>88456</v>
      </c>
      <c r="CP33">
        <v>0</v>
      </c>
      <c r="CQ33">
        <v>0</v>
      </c>
      <c r="CR33">
        <v>1680667</v>
      </c>
      <c r="CS33">
        <v>88456</v>
      </c>
      <c r="CT33">
        <v>0</v>
      </c>
      <c r="CU33">
        <v>0</v>
      </c>
      <c r="CV33">
        <v>1749</v>
      </c>
      <c r="CW33">
        <v>3096</v>
      </c>
      <c r="CX33">
        <v>12551</v>
      </c>
      <c r="CY33">
        <v>0</v>
      </c>
      <c r="CZ33">
        <v>167</v>
      </c>
      <c r="DA33">
        <v>0</v>
      </c>
      <c r="DB33">
        <v>3069</v>
      </c>
      <c r="DC33">
        <v>12276</v>
      </c>
      <c r="DD33">
        <v>0</v>
      </c>
      <c r="DE33">
        <v>27</v>
      </c>
      <c r="DF33">
        <v>108</v>
      </c>
      <c r="DG33">
        <v>0</v>
      </c>
      <c r="DH33">
        <v>4381917</v>
      </c>
      <c r="DI33">
        <v>174758</v>
      </c>
      <c r="DJ33">
        <v>3998820</v>
      </c>
      <c r="DK33">
        <v>0</v>
      </c>
      <c r="DL33">
        <v>0</v>
      </c>
      <c r="DM33">
        <v>0</v>
      </c>
      <c r="DN33">
        <v>208339</v>
      </c>
      <c r="DO33">
        <v>174</v>
      </c>
      <c r="DP33">
        <v>4508</v>
      </c>
      <c r="DQ33">
        <v>4504</v>
      </c>
      <c r="DR33">
        <v>168</v>
      </c>
      <c r="DS33">
        <v>0</v>
      </c>
      <c r="DT33">
        <v>0</v>
      </c>
      <c r="DU33">
        <v>0</v>
      </c>
      <c r="DV33">
        <v>0</v>
      </c>
      <c r="DW33">
        <v>4504</v>
      </c>
      <c r="DX33">
        <v>4504</v>
      </c>
      <c r="DY33">
        <v>4504</v>
      </c>
      <c r="DZ33">
        <v>4504</v>
      </c>
      <c r="EA33">
        <v>0</v>
      </c>
      <c r="EB33">
        <v>2</v>
      </c>
      <c r="EC33">
        <v>0</v>
      </c>
      <c r="ED33">
        <v>0</v>
      </c>
      <c r="EE33">
        <v>0</v>
      </c>
      <c r="EF33">
        <v>0</v>
      </c>
      <c r="EG33">
        <v>0</v>
      </c>
      <c r="EH33">
        <v>4</v>
      </c>
      <c r="EI33">
        <v>4</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43365</v>
      </c>
      <c r="C34">
        <v>0</v>
      </c>
      <c r="D34">
        <v>2236511</v>
      </c>
      <c r="E34">
        <v>2236511</v>
      </c>
      <c r="F34">
        <v>2061732</v>
      </c>
      <c r="G34">
        <v>2061732</v>
      </c>
      <c r="H34">
        <v>0</v>
      </c>
      <c r="I34">
        <v>0</v>
      </c>
      <c r="J34">
        <v>1351389</v>
      </c>
      <c r="K34">
        <v>1351389</v>
      </c>
      <c r="L34">
        <v>264985</v>
      </c>
      <c r="M34">
        <v>264985</v>
      </c>
      <c r="N34">
        <v>229684</v>
      </c>
      <c r="O34">
        <v>229684</v>
      </c>
      <c r="P34">
        <v>0</v>
      </c>
      <c r="Q34">
        <v>0</v>
      </c>
      <c r="R34">
        <v>6058</v>
      </c>
      <c r="S34">
        <v>6058</v>
      </c>
      <c r="T34">
        <v>162911</v>
      </c>
      <c r="U34">
        <v>162911</v>
      </c>
      <c r="V34">
        <v>46705</v>
      </c>
      <c r="W34">
        <v>46705</v>
      </c>
      <c r="X34">
        <v>174779</v>
      </c>
      <c r="Y34">
        <v>174779</v>
      </c>
      <c r="Z34">
        <v>0</v>
      </c>
      <c r="AA34">
        <v>0</v>
      </c>
      <c r="AB34">
        <v>139182</v>
      </c>
      <c r="AC34">
        <v>139182</v>
      </c>
      <c r="AD34">
        <v>36754</v>
      </c>
      <c r="AE34">
        <v>36754</v>
      </c>
      <c r="AF34">
        <v>0</v>
      </c>
      <c r="AG34">
        <v>0</v>
      </c>
      <c r="AH34">
        <v>96</v>
      </c>
      <c r="AI34">
        <v>96</v>
      </c>
      <c r="AJ34">
        <v>-35914</v>
      </c>
      <c r="AK34">
        <v>-35914</v>
      </c>
      <c r="AL34">
        <v>11558</v>
      </c>
      <c r="AM34">
        <v>11558</v>
      </c>
      <c r="AN34">
        <v>23103</v>
      </c>
      <c r="AO34">
        <v>23103</v>
      </c>
      <c r="AP34">
        <v>5080788</v>
      </c>
      <c r="AQ34">
        <v>153900</v>
      </c>
      <c r="AR34">
        <v>0</v>
      </c>
      <c r="AS34">
        <v>4439738</v>
      </c>
      <c r="AT34">
        <v>150153</v>
      </c>
      <c r="AU34">
        <v>0</v>
      </c>
      <c r="AV34">
        <v>4246026</v>
      </c>
      <c r="AW34">
        <v>4219348</v>
      </c>
      <c r="AX34">
        <v>21694</v>
      </c>
      <c r="AY34">
        <v>4984</v>
      </c>
      <c r="AZ34">
        <v>82545</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21569</v>
      </c>
      <c r="CD34">
        <v>32356</v>
      </c>
      <c r="CE34">
        <v>0</v>
      </c>
      <c r="CF34">
        <v>0</v>
      </c>
      <c r="CG34">
        <v>0</v>
      </c>
      <c r="CH34">
        <v>-5</v>
      </c>
      <c r="CI34">
        <v>-7</v>
      </c>
      <c r="CJ34">
        <v>0</v>
      </c>
      <c r="CK34">
        <v>172148</v>
      </c>
      <c r="CL34">
        <v>35259</v>
      </c>
      <c r="CM34">
        <v>0</v>
      </c>
      <c r="CN34">
        <v>0</v>
      </c>
      <c r="CO34">
        <v>0</v>
      </c>
      <c r="CP34">
        <v>0</v>
      </c>
      <c r="CQ34">
        <v>0</v>
      </c>
      <c r="CR34">
        <v>0</v>
      </c>
      <c r="CS34">
        <v>0</v>
      </c>
      <c r="CT34">
        <v>0</v>
      </c>
      <c r="CU34">
        <v>0</v>
      </c>
      <c r="CV34">
        <v>70654</v>
      </c>
      <c r="CW34">
        <v>608</v>
      </c>
      <c r="CX34">
        <v>3747</v>
      </c>
      <c r="CY34">
        <v>0</v>
      </c>
      <c r="CZ34">
        <v>1318</v>
      </c>
      <c r="DA34">
        <v>0</v>
      </c>
      <c r="DB34">
        <v>185</v>
      </c>
      <c r="DC34">
        <v>737</v>
      </c>
      <c r="DD34">
        <v>0</v>
      </c>
      <c r="DE34">
        <v>423</v>
      </c>
      <c r="DF34">
        <v>1692</v>
      </c>
      <c r="DG34">
        <v>0</v>
      </c>
      <c r="DH34">
        <v>569788</v>
      </c>
      <c r="DI34">
        <v>0</v>
      </c>
      <c r="DJ34">
        <v>0</v>
      </c>
      <c r="DK34">
        <v>569788</v>
      </c>
      <c r="DL34">
        <v>0</v>
      </c>
      <c r="DM34">
        <v>0</v>
      </c>
      <c r="DN34">
        <v>0</v>
      </c>
      <c r="DO34">
        <v>164885</v>
      </c>
      <c r="DP34">
        <v>543595</v>
      </c>
      <c r="DQ34">
        <v>543270</v>
      </c>
      <c r="DR34">
        <v>154814</v>
      </c>
      <c r="DS34">
        <v>73</v>
      </c>
      <c r="DT34">
        <v>0</v>
      </c>
      <c r="DU34">
        <v>0</v>
      </c>
      <c r="DV34">
        <v>1467</v>
      </c>
      <c r="DW34">
        <v>543270</v>
      </c>
      <c r="DX34">
        <v>543270</v>
      </c>
      <c r="DY34">
        <v>543270</v>
      </c>
      <c r="DZ34">
        <v>543270</v>
      </c>
      <c r="EA34">
        <v>1467</v>
      </c>
      <c r="EB34">
        <v>7254</v>
      </c>
      <c r="EC34">
        <v>0</v>
      </c>
      <c r="ED34">
        <v>0</v>
      </c>
      <c r="EE34">
        <v>-79</v>
      </c>
      <c r="EF34">
        <v>4</v>
      </c>
      <c r="EG34">
        <v>138</v>
      </c>
      <c r="EH34">
        <v>1214</v>
      </c>
      <c r="EI34">
        <v>325</v>
      </c>
      <c r="EJ34">
        <v>0</v>
      </c>
      <c r="EK34">
        <v>0</v>
      </c>
      <c r="EL34">
        <v>551</v>
      </c>
      <c r="EM34">
        <v>-424</v>
      </c>
      <c r="EN34">
        <v>-602</v>
      </c>
      <c r="EO34">
        <v>579</v>
      </c>
      <c r="EP34">
        <v>183</v>
      </c>
      <c r="EQ34">
        <v>0</v>
      </c>
      <c r="ER34">
        <v>0</v>
      </c>
      <c r="ES34">
        <v>199</v>
      </c>
      <c r="ET34">
        <v>183</v>
      </c>
      <c r="EU34">
        <v>86</v>
      </c>
      <c r="EV34">
        <v>0</v>
      </c>
      <c r="EW34">
        <v>0</v>
      </c>
      <c r="EX34">
        <v>0</v>
      </c>
      <c r="EY34">
        <v>0</v>
      </c>
      <c r="EZ34">
        <v>0</v>
      </c>
      <c r="FA34">
        <v>294</v>
      </c>
      <c r="FB34">
        <v>0</v>
      </c>
      <c r="FC34">
        <v>0</v>
      </c>
      <c r="FD34">
        <v>-16</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5079</v>
      </c>
      <c r="C35">
        <v>0</v>
      </c>
      <c r="D35">
        <v>390244</v>
      </c>
      <c r="E35">
        <v>390244</v>
      </c>
      <c r="F35">
        <v>382996</v>
      </c>
      <c r="G35">
        <v>382996</v>
      </c>
      <c r="H35">
        <v>0</v>
      </c>
      <c r="I35">
        <v>0</v>
      </c>
      <c r="J35">
        <v>111729</v>
      </c>
      <c r="K35">
        <v>111729</v>
      </c>
      <c r="L35">
        <v>0</v>
      </c>
      <c r="M35">
        <v>0</v>
      </c>
      <c r="N35">
        <v>229684</v>
      </c>
      <c r="O35">
        <v>229684</v>
      </c>
      <c r="P35">
        <v>0</v>
      </c>
      <c r="Q35">
        <v>0</v>
      </c>
      <c r="R35">
        <v>3925</v>
      </c>
      <c r="S35">
        <v>3925</v>
      </c>
      <c r="T35">
        <v>36022</v>
      </c>
      <c r="U35">
        <v>36022</v>
      </c>
      <c r="V35">
        <v>1636</v>
      </c>
      <c r="W35">
        <v>1636</v>
      </c>
      <c r="X35">
        <v>7248</v>
      </c>
      <c r="Y35">
        <v>7248</v>
      </c>
      <c r="Z35">
        <v>0</v>
      </c>
      <c r="AA35">
        <v>0</v>
      </c>
      <c r="AB35">
        <v>40024</v>
      </c>
      <c r="AC35">
        <v>40024</v>
      </c>
      <c r="AD35">
        <v>36754</v>
      </c>
      <c r="AE35">
        <v>36754</v>
      </c>
      <c r="AF35">
        <v>0</v>
      </c>
      <c r="AG35">
        <v>0</v>
      </c>
      <c r="AH35">
        <v>160</v>
      </c>
      <c r="AI35">
        <v>160</v>
      </c>
      <c r="AJ35">
        <v>-69585</v>
      </c>
      <c r="AK35">
        <v>-69585</v>
      </c>
      <c r="AL35">
        <v>-105</v>
      </c>
      <c r="AM35">
        <v>-105</v>
      </c>
      <c r="AN35">
        <v>0</v>
      </c>
      <c r="AO35">
        <v>0</v>
      </c>
      <c r="AP35">
        <v>506000</v>
      </c>
      <c r="AQ35">
        <v>15693</v>
      </c>
      <c r="AR35">
        <v>0</v>
      </c>
      <c r="AS35">
        <v>499709</v>
      </c>
      <c r="AT35">
        <v>12492</v>
      </c>
      <c r="AU35">
        <v>0</v>
      </c>
      <c r="AV35">
        <v>498515</v>
      </c>
      <c r="AW35">
        <v>471837</v>
      </c>
      <c r="AX35">
        <v>21694</v>
      </c>
      <c r="AY35">
        <v>4984</v>
      </c>
      <c r="AZ35">
        <v>10701</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1194</v>
      </c>
      <c r="CD35">
        <v>1791</v>
      </c>
      <c r="CE35">
        <v>0</v>
      </c>
      <c r="CF35">
        <v>0</v>
      </c>
      <c r="CG35">
        <v>0</v>
      </c>
      <c r="CH35">
        <v>0</v>
      </c>
      <c r="CI35">
        <v>0</v>
      </c>
      <c r="CJ35">
        <v>0</v>
      </c>
      <c r="CK35">
        <v>0</v>
      </c>
      <c r="CL35">
        <v>0</v>
      </c>
      <c r="CM35">
        <v>0</v>
      </c>
      <c r="CN35">
        <v>0</v>
      </c>
      <c r="CO35">
        <v>0</v>
      </c>
      <c r="CP35">
        <v>0</v>
      </c>
      <c r="CQ35">
        <v>0</v>
      </c>
      <c r="CR35">
        <v>0</v>
      </c>
      <c r="CS35">
        <v>0</v>
      </c>
      <c r="CT35">
        <v>0</v>
      </c>
      <c r="CU35">
        <v>0</v>
      </c>
      <c r="CV35">
        <v>3944</v>
      </c>
      <c r="CW35">
        <v>598</v>
      </c>
      <c r="CX35">
        <v>3201</v>
      </c>
      <c r="CY35">
        <v>0</v>
      </c>
      <c r="CZ35">
        <v>813</v>
      </c>
      <c r="DA35">
        <v>0</v>
      </c>
      <c r="DB35">
        <v>179</v>
      </c>
      <c r="DC35">
        <v>714</v>
      </c>
      <c r="DD35">
        <v>0</v>
      </c>
      <c r="DE35">
        <v>419</v>
      </c>
      <c r="DF35">
        <v>1674</v>
      </c>
      <c r="DG35">
        <v>0</v>
      </c>
      <c r="DH35">
        <v>1749</v>
      </c>
      <c r="DI35">
        <v>0</v>
      </c>
      <c r="DJ35">
        <v>0</v>
      </c>
      <c r="DK35">
        <v>1749</v>
      </c>
      <c r="DL35">
        <v>0</v>
      </c>
      <c r="DM35">
        <v>0</v>
      </c>
      <c r="DN35">
        <v>0</v>
      </c>
      <c r="DO35">
        <v>31068</v>
      </c>
      <c r="DP35">
        <v>92601</v>
      </c>
      <c r="DQ35">
        <v>92399</v>
      </c>
      <c r="DR35">
        <v>28858</v>
      </c>
      <c r="DS35">
        <v>0</v>
      </c>
      <c r="DT35">
        <v>0</v>
      </c>
      <c r="DU35">
        <v>0</v>
      </c>
      <c r="DV35">
        <v>101</v>
      </c>
      <c r="DW35">
        <v>92399</v>
      </c>
      <c r="DX35">
        <v>92399</v>
      </c>
      <c r="DY35">
        <v>92399</v>
      </c>
      <c r="DZ35">
        <v>92399</v>
      </c>
      <c r="EA35">
        <v>101</v>
      </c>
      <c r="EB35">
        <v>1697</v>
      </c>
      <c r="EC35">
        <v>0</v>
      </c>
      <c r="ED35">
        <v>0</v>
      </c>
      <c r="EE35">
        <v>0</v>
      </c>
      <c r="EF35">
        <v>0</v>
      </c>
      <c r="EG35">
        <v>18</v>
      </c>
      <c r="EH35">
        <v>394</v>
      </c>
      <c r="EI35">
        <v>202</v>
      </c>
      <c r="EJ35">
        <v>0</v>
      </c>
      <c r="EK35">
        <v>0</v>
      </c>
      <c r="EL35">
        <v>329</v>
      </c>
      <c r="EM35">
        <v>162</v>
      </c>
      <c r="EN35">
        <v>-552</v>
      </c>
      <c r="EO35">
        <v>394</v>
      </c>
      <c r="EP35">
        <v>0</v>
      </c>
      <c r="EQ35">
        <v>0</v>
      </c>
      <c r="ER35">
        <v>0</v>
      </c>
      <c r="ES35">
        <v>14</v>
      </c>
      <c r="ET35">
        <v>0</v>
      </c>
      <c r="EU35">
        <v>86</v>
      </c>
      <c r="EV35">
        <v>0</v>
      </c>
      <c r="EW35">
        <v>0</v>
      </c>
      <c r="EX35">
        <v>0</v>
      </c>
      <c r="EY35">
        <v>0</v>
      </c>
      <c r="EZ35">
        <v>0</v>
      </c>
      <c r="FA35">
        <v>294</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45230</v>
      </c>
      <c r="E36">
        <v>45230</v>
      </c>
      <c r="F36">
        <v>32031</v>
      </c>
      <c r="G36">
        <v>32031</v>
      </c>
      <c r="H36">
        <v>0</v>
      </c>
      <c r="I36">
        <v>0</v>
      </c>
      <c r="J36">
        <v>25652</v>
      </c>
      <c r="K36">
        <v>25652</v>
      </c>
      <c r="L36">
        <v>0</v>
      </c>
      <c r="M36">
        <v>0</v>
      </c>
      <c r="N36">
        <v>0</v>
      </c>
      <c r="O36">
        <v>0</v>
      </c>
      <c r="P36">
        <v>0</v>
      </c>
      <c r="Q36">
        <v>0</v>
      </c>
      <c r="R36">
        <v>804</v>
      </c>
      <c r="S36">
        <v>804</v>
      </c>
      <c r="T36">
        <v>5575</v>
      </c>
      <c r="U36">
        <v>5575</v>
      </c>
      <c r="V36">
        <v>0</v>
      </c>
      <c r="W36">
        <v>0</v>
      </c>
      <c r="X36">
        <v>13199</v>
      </c>
      <c r="Y36">
        <v>13199</v>
      </c>
      <c r="Z36">
        <v>0</v>
      </c>
      <c r="AA36">
        <v>0</v>
      </c>
      <c r="AB36">
        <v>9519</v>
      </c>
      <c r="AC36">
        <v>9519</v>
      </c>
      <c r="AD36">
        <v>0</v>
      </c>
      <c r="AE36">
        <v>0</v>
      </c>
      <c r="AF36">
        <v>0</v>
      </c>
      <c r="AG36">
        <v>0</v>
      </c>
      <c r="AH36">
        <v>10</v>
      </c>
      <c r="AI36">
        <v>10</v>
      </c>
      <c r="AJ36">
        <v>3670</v>
      </c>
      <c r="AK36">
        <v>3670</v>
      </c>
      <c r="AL36">
        <v>0</v>
      </c>
      <c r="AM36">
        <v>0</v>
      </c>
      <c r="AN36">
        <v>0</v>
      </c>
      <c r="AO36">
        <v>0</v>
      </c>
      <c r="AP36">
        <v>248603</v>
      </c>
      <c r="AQ36">
        <v>-68</v>
      </c>
      <c r="AR36">
        <v>0</v>
      </c>
      <c r="AS36">
        <v>248570</v>
      </c>
      <c r="AT36">
        <v>-68</v>
      </c>
      <c r="AU36">
        <v>0</v>
      </c>
      <c r="AV36">
        <v>248570</v>
      </c>
      <c r="AW36">
        <v>248570</v>
      </c>
      <c r="AX36">
        <v>0</v>
      </c>
      <c r="AY36">
        <v>0</v>
      </c>
      <c r="AZ36">
        <v>-68</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7</v>
      </c>
      <c r="CW36">
        <v>0</v>
      </c>
      <c r="CX36">
        <v>0</v>
      </c>
      <c r="CY36">
        <v>0</v>
      </c>
      <c r="CZ36">
        <v>0</v>
      </c>
      <c r="DA36">
        <v>0</v>
      </c>
      <c r="DB36">
        <v>0</v>
      </c>
      <c r="DC36">
        <v>0</v>
      </c>
      <c r="DD36">
        <v>0</v>
      </c>
      <c r="DE36">
        <v>0</v>
      </c>
      <c r="DF36">
        <v>0</v>
      </c>
      <c r="DG36">
        <v>0</v>
      </c>
      <c r="DH36">
        <v>26</v>
      </c>
      <c r="DI36">
        <v>0</v>
      </c>
      <c r="DJ36">
        <v>0</v>
      </c>
      <c r="DK36">
        <v>26</v>
      </c>
      <c r="DL36">
        <v>0</v>
      </c>
      <c r="DM36">
        <v>0</v>
      </c>
      <c r="DN36">
        <v>0</v>
      </c>
      <c r="DO36">
        <v>7686</v>
      </c>
      <c r="DP36">
        <v>15134</v>
      </c>
      <c r="DQ36">
        <v>15133</v>
      </c>
      <c r="DR36">
        <v>6715</v>
      </c>
      <c r="DS36">
        <v>0</v>
      </c>
      <c r="DT36">
        <v>0</v>
      </c>
      <c r="DU36">
        <v>0</v>
      </c>
      <c r="DV36">
        <v>710</v>
      </c>
      <c r="DW36">
        <v>15133</v>
      </c>
      <c r="DX36">
        <v>15133</v>
      </c>
      <c r="DY36">
        <v>15133</v>
      </c>
      <c r="DZ36">
        <v>15133</v>
      </c>
      <c r="EA36">
        <v>710</v>
      </c>
      <c r="EB36">
        <v>45</v>
      </c>
      <c r="EC36">
        <v>0</v>
      </c>
      <c r="ED36">
        <v>0</v>
      </c>
      <c r="EE36">
        <v>0</v>
      </c>
      <c r="EF36">
        <v>4</v>
      </c>
      <c r="EG36">
        <v>79</v>
      </c>
      <c r="EH36">
        <v>133</v>
      </c>
      <c r="EI36">
        <v>1</v>
      </c>
      <c r="EJ36">
        <v>0</v>
      </c>
      <c r="EK36">
        <v>0</v>
      </c>
      <c r="EL36">
        <v>0</v>
      </c>
      <c r="EM36">
        <v>-3</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2686</v>
      </c>
      <c r="C37">
        <v>0</v>
      </c>
      <c r="D37">
        <v>136195</v>
      </c>
      <c r="E37">
        <v>136195</v>
      </c>
      <c r="F37">
        <v>112193</v>
      </c>
      <c r="G37">
        <v>112193</v>
      </c>
      <c r="H37">
        <v>0</v>
      </c>
      <c r="I37">
        <v>0</v>
      </c>
      <c r="J37">
        <v>59819</v>
      </c>
      <c r="K37">
        <v>59819</v>
      </c>
      <c r="L37">
        <v>0</v>
      </c>
      <c r="M37">
        <v>0</v>
      </c>
      <c r="N37">
        <v>0</v>
      </c>
      <c r="O37">
        <v>0</v>
      </c>
      <c r="P37">
        <v>0</v>
      </c>
      <c r="Q37">
        <v>0</v>
      </c>
      <c r="R37">
        <v>0</v>
      </c>
      <c r="S37">
        <v>0</v>
      </c>
      <c r="T37">
        <v>41849</v>
      </c>
      <c r="U37">
        <v>41849</v>
      </c>
      <c r="V37">
        <v>10525</v>
      </c>
      <c r="W37">
        <v>10525</v>
      </c>
      <c r="X37">
        <v>24002</v>
      </c>
      <c r="Y37">
        <v>24002</v>
      </c>
      <c r="Z37">
        <v>0</v>
      </c>
      <c r="AA37">
        <v>0</v>
      </c>
      <c r="AB37">
        <v>13432</v>
      </c>
      <c r="AC37">
        <v>13432</v>
      </c>
      <c r="AD37">
        <v>0</v>
      </c>
      <c r="AE37">
        <v>0</v>
      </c>
      <c r="AF37">
        <v>0</v>
      </c>
      <c r="AG37">
        <v>0</v>
      </c>
      <c r="AH37">
        <v>0</v>
      </c>
      <c r="AI37">
        <v>0</v>
      </c>
      <c r="AJ37">
        <v>8071</v>
      </c>
      <c r="AK37">
        <v>8071</v>
      </c>
      <c r="AL37">
        <v>2499</v>
      </c>
      <c r="AM37">
        <v>2499</v>
      </c>
      <c r="AN37">
        <v>0</v>
      </c>
      <c r="AO37">
        <v>0</v>
      </c>
      <c r="AP37">
        <v>7046</v>
      </c>
      <c r="AQ37">
        <v>6961</v>
      </c>
      <c r="AR37">
        <v>0</v>
      </c>
      <c r="AS37">
        <v>2017</v>
      </c>
      <c r="AT37">
        <v>6945</v>
      </c>
      <c r="AU37">
        <v>0</v>
      </c>
      <c r="AV37">
        <v>1732</v>
      </c>
      <c r="AW37">
        <v>1732</v>
      </c>
      <c r="AX37">
        <v>0</v>
      </c>
      <c r="AY37">
        <v>0</v>
      </c>
      <c r="AZ37">
        <v>6517</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285</v>
      </c>
      <c r="CD37">
        <v>428</v>
      </c>
      <c r="CE37">
        <v>0</v>
      </c>
      <c r="CF37">
        <v>0</v>
      </c>
      <c r="CG37">
        <v>0</v>
      </c>
      <c r="CH37">
        <v>0</v>
      </c>
      <c r="CI37">
        <v>0</v>
      </c>
      <c r="CJ37">
        <v>0</v>
      </c>
      <c r="CK37">
        <v>0</v>
      </c>
      <c r="CL37">
        <v>0</v>
      </c>
      <c r="CM37">
        <v>0</v>
      </c>
      <c r="CN37">
        <v>0</v>
      </c>
      <c r="CO37">
        <v>0</v>
      </c>
      <c r="CP37">
        <v>0</v>
      </c>
      <c r="CQ37">
        <v>0</v>
      </c>
      <c r="CR37">
        <v>0</v>
      </c>
      <c r="CS37">
        <v>0</v>
      </c>
      <c r="CT37">
        <v>0</v>
      </c>
      <c r="CU37">
        <v>0</v>
      </c>
      <c r="CV37">
        <v>5029</v>
      </c>
      <c r="CW37">
        <v>0</v>
      </c>
      <c r="CX37">
        <v>16</v>
      </c>
      <c r="CY37">
        <v>0</v>
      </c>
      <c r="CZ37">
        <v>16</v>
      </c>
      <c r="DA37">
        <v>0</v>
      </c>
      <c r="DB37">
        <v>0</v>
      </c>
      <c r="DC37">
        <v>0</v>
      </c>
      <c r="DD37">
        <v>0</v>
      </c>
      <c r="DE37">
        <v>0</v>
      </c>
      <c r="DF37">
        <v>0</v>
      </c>
      <c r="DG37">
        <v>0</v>
      </c>
      <c r="DH37">
        <v>0</v>
      </c>
      <c r="DI37">
        <v>0</v>
      </c>
      <c r="DJ37">
        <v>0</v>
      </c>
      <c r="DK37">
        <v>0</v>
      </c>
      <c r="DL37">
        <v>0</v>
      </c>
      <c r="DM37">
        <v>0</v>
      </c>
      <c r="DN37">
        <v>0</v>
      </c>
      <c r="DO37">
        <v>15169</v>
      </c>
      <c r="DP37">
        <v>67790</v>
      </c>
      <c r="DQ37">
        <v>67717</v>
      </c>
      <c r="DR37">
        <v>13953</v>
      </c>
      <c r="DS37">
        <v>68</v>
      </c>
      <c r="DT37">
        <v>0</v>
      </c>
      <c r="DU37">
        <v>0</v>
      </c>
      <c r="DV37">
        <v>95</v>
      </c>
      <c r="DW37">
        <v>67717</v>
      </c>
      <c r="DX37">
        <v>67717</v>
      </c>
      <c r="DY37">
        <v>67717</v>
      </c>
      <c r="DZ37">
        <v>67717</v>
      </c>
      <c r="EA37">
        <v>95</v>
      </c>
      <c r="EB37">
        <v>935</v>
      </c>
      <c r="EC37">
        <v>0</v>
      </c>
      <c r="ED37">
        <v>0</v>
      </c>
      <c r="EE37">
        <v>0</v>
      </c>
      <c r="EF37">
        <v>0</v>
      </c>
      <c r="EG37">
        <v>7</v>
      </c>
      <c r="EH37">
        <v>111</v>
      </c>
      <c r="EI37">
        <v>73</v>
      </c>
      <c r="EJ37">
        <v>0</v>
      </c>
      <c r="EK37">
        <v>0</v>
      </c>
      <c r="EL37">
        <v>88</v>
      </c>
      <c r="EM37">
        <v>-755</v>
      </c>
      <c r="EN37">
        <v>-257</v>
      </c>
      <c r="EO37">
        <v>2</v>
      </c>
      <c r="EP37">
        <v>0</v>
      </c>
      <c r="EQ37">
        <v>0</v>
      </c>
      <c r="ER37">
        <v>0</v>
      </c>
      <c r="ES37">
        <v>2</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280</v>
      </c>
      <c r="C38">
        <v>0</v>
      </c>
      <c r="D38">
        <v>113783</v>
      </c>
      <c r="E38">
        <v>113783</v>
      </c>
      <c r="F38">
        <v>88680</v>
      </c>
      <c r="G38">
        <v>88680</v>
      </c>
      <c r="H38">
        <v>0</v>
      </c>
      <c r="I38">
        <v>0</v>
      </c>
      <c r="J38">
        <v>62247</v>
      </c>
      <c r="K38">
        <v>62247</v>
      </c>
      <c r="L38">
        <v>0</v>
      </c>
      <c r="M38">
        <v>0</v>
      </c>
      <c r="N38">
        <v>0</v>
      </c>
      <c r="O38">
        <v>0</v>
      </c>
      <c r="P38">
        <v>0</v>
      </c>
      <c r="Q38">
        <v>0</v>
      </c>
      <c r="R38">
        <v>0</v>
      </c>
      <c r="S38">
        <v>0</v>
      </c>
      <c r="T38">
        <v>24007</v>
      </c>
      <c r="U38">
        <v>24007</v>
      </c>
      <c r="V38">
        <v>2426</v>
      </c>
      <c r="W38">
        <v>2426</v>
      </c>
      <c r="X38">
        <v>25103</v>
      </c>
      <c r="Y38">
        <v>25103</v>
      </c>
      <c r="Z38">
        <v>0</v>
      </c>
      <c r="AA38">
        <v>0</v>
      </c>
      <c r="AB38">
        <v>14886</v>
      </c>
      <c r="AC38">
        <v>14886</v>
      </c>
      <c r="AD38">
        <v>0</v>
      </c>
      <c r="AE38">
        <v>0</v>
      </c>
      <c r="AF38">
        <v>0</v>
      </c>
      <c r="AG38">
        <v>0</v>
      </c>
      <c r="AH38">
        <v>0</v>
      </c>
      <c r="AI38">
        <v>0</v>
      </c>
      <c r="AJ38">
        <v>8598</v>
      </c>
      <c r="AK38">
        <v>8598</v>
      </c>
      <c r="AL38">
        <v>1619</v>
      </c>
      <c r="AM38">
        <v>1619</v>
      </c>
      <c r="AN38">
        <v>0</v>
      </c>
      <c r="AO38">
        <v>0</v>
      </c>
      <c r="AP38">
        <v>184200</v>
      </c>
      <c r="AQ38">
        <v>54699</v>
      </c>
      <c r="AR38">
        <v>0</v>
      </c>
      <c r="AS38">
        <v>176538</v>
      </c>
      <c r="AT38">
        <v>54315</v>
      </c>
      <c r="AU38">
        <v>0</v>
      </c>
      <c r="AV38">
        <v>0</v>
      </c>
      <c r="AW38">
        <v>0</v>
      </c>
      <c r="AX38">
        <v>0</v>
      </c>
      <c r="AY38">
        <v>0</v>
      </c>
      <c r="AZ38">
        <v>11857</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4864</v>
      </c>
      <c r="CD38">
        <v>7296</v>
      </c>
      <c r="CE38">
        <v>0</v>
      </c>
      <c r="CF38">
        <v>0</v>
      </c>
      <c r="CG38">
        <v>0</v>
      </c>
      <c r="CH38">
        <v>0</v>
      </c>
      <c r="CI38">
        <v>0</v>
      </c>
      <c r="CJ38">
        <v>0</v>
      </c>
      <c r="CK38">
        <v>171674</v>
      </c>
      <c r="CL38">
        <v>35162</v>
      </c>
      <c r="CM38">
        <v>0</v>
      </c>
      <c r="CN38">
        <v>0</v>
      </c>
      <c r="CO38">
        <v>0</v>
      </c>
      <c r="CP38">
        <v>0</v>
      </c>
      <c r="CQ38">
        <v>0</v>
      </c>
      <c r="CR38">
        <v>0</v>
      </c>
      <c r="CS38">
        <v>0</v>
      </c>
      <c r="CT38">
        <v>0</v>
      </c>
      <c r="CU38">
        <v>0</v>
      </c>
      <c r="CV38">
        <v>7662</v>
      </c>
      <c r="CW38">
        <v>0</v>
      </c>
      <c r="CX38">
        <v>384</v>
      </c>
      <c r="CY38">
        <v>0</v>
      </c>
      <c r="CZ38">
        <v>384</v>
      </c>
      <c r="DA38">
        <v>0</v>
      </c>
      <c r="DB38">
        <v>0</v>
      </c>
      <c r="DC38">
        <v>0</v>
      </c>
      <c r="DD38">
        <v>0</v>
      </c>
      <c r="DE38">
        <v>0</v>
      </c>
      <c r="DF38">
        <v>0</v>
      </c>
      <c r="DG38">
        <v>0</v>
      </c>
      <c r="DH38">
        <v>0</v>
      </c>
      <c r="DI38">
        <v>0</v>
      </c>
      <c r="DJ38">
        <v>0</v>
      </c>
      <c r="DK38">
        <v>0</v>
      </c>
      <c r="DL38">
        <v>0</v>
      </c>
      <c r="DM38">
        <v>0</v>
      </c>
      <c r="DN38">
        <v>0</v>
      </c>
      <c r="DO38">
        <v>10326</v>
      </c>
      <c r="DP38">
        <v>32794</v>
      </c>
      <c r="DQ38">
        <v>32793</v>
      </c>
      <c r="DR38">
        <v>10168</v>
      </c>
      <c r="DS38">
        <v>0</v>
      </c>
      <c r="DT38">
        <v>0</v>
      </c>
      <c r="DU38">
        <v>0</v>
      </c>
      <c r="DV38">
        <v>19</v>
      </c>
      <c r="DW38">
        <v>32793</v>
      </c>
      <c r="DX38">
        <v>32793</v>
      </c>
      <c r="DY38">
        <v>32793</v>
      </c>
      <c r="DZ38">
        <v>32793</v>
      </c>
      <c r="EA38">
        <v>19</v>
      </c>
      <c r="EB38">
        <v>80</v>
      </c>
      <c r="EC38">
        <v>0</v>
      </c>
      <c r="ED38">
        <v>0</v>
      </c>
      <c r="EE38">
        <v>0</v>
      </c>
      <c r="EF38">
        <v>0</v>
      </c>
      <c r="EG38">
        <v>4</v>
      </c>
      <c r="EH38">
        <v>55</v>
      </c>
      <c r="EI38">
        <v>1</v>
      </c>
      <c r="EJ38">
        <v>0</v>
      </c>
      <c r="EK38">
        <v>0</v>
      </c>
      <c r="EL38">
        <v>-14</v>
      </c>
      <c r="EM38">
        <v>-7</v>
      </c>
      <c r="EN38">
        <v>-7</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26421</v>
      </c>
      <c r="C39">
        <v>0</v>
      </c>
      <c r="D39">
        <v>160920</v>
      </c>
      <c r="E39">
        <v>160920</v>
      </c>
      <c r="F39">
        <v>138438</v>
      </c>
      <c r="G39">
        <v>138438</v>
      </c>
      <c r="H39">
        <v>0</v>
      </c>
      <c r="I39">
        <v>0</v>
      </c>
      <c r="J39">
        <v>103294</v>
      </c>
      <c r="K39">
        <v>103294</v>
      </c>
      <c r="L39">
        <v>0</v>
      </c>
      <c r="M39">
        <v>0</v>
      </c>
      <c r="N39">
        <v>0</v>
      </c>
      <c r="O39">
        <v>0</v>
      </c>
      <c r="P39">
        <v>0</v>
      </c>
      <c r="Q39">
        <v>0</v>
      </c>
      <c r="R39">
        <v>1315</v>
      </c>
      <c r="S39">
        <v>1315</v>
      </c>
      <c r="T39">
        <v>11912</v>
      </c>
      <c r="U39">
        <v>11912</v>
      </c>
      <c r="V39">
        <v>21917</v>
      </c>
      <c r="W39">
        <v>21917</v>
      </c>
      <c r="X39">
        <v>22482</v>
      </c>
      <c r="Y39">
        <v>22482</v>
      </c>
      <c r="Z39">
        <v>0</v>
      </c>
      <c r="AA39">
        <v>0</v>
      </c>
      <c r="AB39">
        <v>11615</v>
      </c>
      <c r="AC39">
        <v>11615</v>
      </c>
      <c r="AD39">
        <v>0</v>
      </c>
      <c r="AE39">
        <v>0</v>
      </c>
      <c r="AF39">
        <v>0</v>
      </c>
      <c r="AG39">
        <v>0</v>
      </c>
      <c r="AH39">
        <v>5</v>
      </c>
      <c r="AI39">
        <v>5</v>
      </c>
      <c r="AJ39">
        <v>6289</v>
      </c>
      <c r="AK39">
        <v>6289</v>
      </c>
      <c r="AL39">
        <v>4573</v>
      </c>
      <c r="AM39">
        <v>4573</v>
      </c>
      <c r="AN39">
        <v>0</v>
      </c>
      <c r="AO39">
        <v>0</v>
      </c>
      <c r="AP39">
        <v>29996</v>
      </c>
      <c r="AQ39">
        <v>29104</v>
      </c>
      <c r="AR39">
        <v>0</v>
      </c>
      <c r="AS39">
        <v>1181</v>
      </c>
      <c r="AT39">
        <v>29117</v>
      </c>
      <c r="AU39">
        <v>0</v>
      </c>
      <c r="AV39">
        <v>982</v>
      </c>
      <c r="AW39">
        <v>982</v>
      </c>
      <c r="AX39">
        <v>0</v>
      </c>
      <c r="AY39">
        <v>0</v>
      </c>
      <c r="AZ39">
        <v>28724</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273</v>
      </c>
      <c r="CD39">
        <v>410</v>
      </c>
      <c r="CE39">
        <v>0</v>
      </c>
      <c r="CF39">
        <v>0</v>
      </c>
      <c r="CG39">
        <v>0</v>
      </c>
      <c r="CH39">
        <v>-1</v>
      </c>
      <c r="CI39">
        <v>-2</v>
      </c>
      <c r="CJ39">
        <v>0</v>
      </c>
      <c r="CK39">
        <v>-73</v>
      </c>
      <c r="CL39">
        <v>-15</v>
      </c>
      <c r="CM39">
        <v>0</v>
      </c>
      <c r="CN39">
        <v>0</v>
      </c>
      <c r="CO39">
        <v>0</v>
      </c>
      <c r="CP39">
        <v>0</v>
      </c>
      <c r="CQ39">
        <v>0</v>
      </c>
      <c r="CR39">
        <v>0</v>
      </c>
      <c r="CS39">
        <v>0</v>
      </c>
      <c r="CT39">
        <v>0</v>
      </c>
      <c r="CU39">
        <v>0</v>
      </c>
      <c r="CV39">
        <v>28815</v>
      </c>
      <c r="CW39">
        <v>0</v>
      </c>
      <c r="CX39">
        <v>-13</v>
      </c>
      <c r="CY39">
        <v>0</v>
      </c>
      <c r="CZ39">
        <v>-13</v>
      </c>
      <c r="DA39">
        <v>0</v>
      </c>
      <c r="DB39">
        <v>0</v>
      </c>
      <c r="DC39">
        <v>0</v>
      </c>
      <c r="DD39">
        <v>0</v>
      </c>
      <c r="DE39">
        <v>0</v>
      </c>
      <c r="DF39">
        <v>0</v>
      </c>
      <c r="DG39">
        <v>0</v>
      </c>
      <c r="DH39">
        <v>0</v>
      </c>
      <c r="DI39">
        <v>0</v>
      </c>
      <c r="DJ39">
        <v>0</v>
      </c>
      <c r="DK39">
        <v>0</v>
      </c>
      <c r="DL39">
        <v>0</v>
      </c>
      <c r="DM39">
        <v>0</v>
      </c>
      <c r="DN39">
        <v>0</v>
      </c>
      <c r="DO39">
        <v>24302</v>
      </c>
      <c r="DP39">
        <v>55604</v>
      </c>
      <c r="DQ39">
        <v>55603</v>
      </c>
      <c r="DR39">
        <v>23470</v>
      </c>
      <c r="DS39">
        <v>4</v>
      </c>
      <c r="DT39">
        <v>0</v>
      </c>
      <c r="DU39">
        <v>0</v>
      </c>
      <c r="DV39">
        <v>13</v>
      </c>
      <c r="DW39">
        <v>55603</v>
      </c>
      <c r="DX39">
        <v>55603</v>
      </c>
      <c r="DY39">
        <v>55603</v>
      </c>
      <c r="DZ39">
        <v>55603</v>
      </c>
      <c r="EA39">
        <v>13</v>
      </c>
      <c r="EB39">
        <v>683</v>
      </c>
      <c r="EC39">
        <v>0</v>
      </c>
      <c r="ED39">
        <v>0</v>
      </c>
      <c r="EE39">
        <v>0</v>
      </c>
      <c r="EF39">
        <v>0</v>
      </c>
      <c r="EG39">
        <v>4</v>
      </c>
      <c r="EH39">
        <v>128</v>
      </c>
      <c r="EI39">
        <v>1</v>
      </c>
      <c r="EJ39">
        <v>0</v>
      </c>
      <c r="EK39">
        <v>0</v>
      </c>
      <c r="EL39">
        <v>154</v>
      </c>
      <c r="EM39">
        <v>181</v>
      </c>
      <c r="EN39">
        <v>193</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196091</v>
      </c>
      <c r="E40">
        <v>196091</v>
      </c>
      <c r="F40">
        <v>175896</v>
      </c>
      <c r="G40">
        <v>175896</v>
      </c>
      <c r="H40">
        <v>0</v>
      </c>
      <c r="I40">
        <v>0</v>
      </c>
      <c r="J40">
        <v>122135</v>
      </c>
      <c r="K40">
        <v>122135</v>
      </c>
      <c r="L40">
        <v>0</v>
      </c>
      <c r="M40">
        <v>0</v>
      </c>
      <c r="N40">
        <v>0</v>
      </c>
      <c r="O40">
        <v>0</v>
      </c>
      <c r="P40">
        <v>0</v>
      </c>
      <c r="Q40">
        <v>0</v>
      </c>
      <c r="R40">
        <v>14</v>
      </c>
      <c r="S40">
        <v>14</v>
      </c>
      <c r="T40">
        <v>43546</v>
      </c>
      <c r="U40">
        <v>43546</v>
      </c>
      <c r="V40">
        <v>10201</v>
      </c>
      <c r="W40">
        <v>10201</v>
      </c>
      <c r="X40">
        <v>20195</v>
      </c>
      <c r="Y40">
        <v>20195</v>
      </c>
      <c r="Z40">
        <v>0</v>
      </c>
      <c r="AA40">
        <v>0</v>
      </c>
      <c r="AB40">
        <v>10259</v>
      </c>
      <c r="AC40">
        <v>10259</v>
      </c>
      <c r="AD40">
        <v>0</v>
      </c>
      <c r="AE40">
        <v>0</v>
      </c>
      <c r="AF40">
        <v>0</v>
      </c>
      <c r="AG40">
        <v>0</v>
      </c>
      <c r="AH40">
        <v>-79</v>
      </c>
      <c r="AI40">
        <v>-79</v>
      </c>
      <c r="AJ40">
        <v>7043</v>
      </c>
      <c r="AK40">
        <v>7043</v>
      </c>
      <c r="AL40">
        <v>2972</v>
      </c>
      <c r="AM40">
        <v>2972</v>
      </c>
      <c r="AN40">
        <v>0</v>
      </c>
      <c r="AO40">
        <v>0</v>
      </c>
      <c r="AP40">
        <v>2404</v>
      </c>
      <c r="AQ40">
        <v>4306</v>
      </c>
      <c r="AR40">
        <v>0</v>
      </c>
      <c r="AS40">
        <v>15</v>
      </c>
      <c r="AT40">
        <v>4277</v>
      </c>
      <c r="AU40">
        <v>0</v>
      </c>
      <c r="AV40">
        <v>0</v>
      </c>
      <c r="AW40">
        <v>0</v>
      </c>
      <c r="AX40">
        <v>0</v>
      </c>
      <c r="AY40">
        <v>0</v>
      </c>
      <c r="AZ40">
        <v>4254</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15</v>
      </c>
      <c r="CD40">
        <v>23</v>
      </c>
      <c r="CE40">
        <v>0</v>
      </c>
      <c r="CF40">
        <v>0</v>
      </c>
      <c r="CG40">
        <v>0</v>
      </c>
      <c r="CH40">
        <v>0</v>
      </c>
      <c r="CI40">
        <v>0</v>
      </c>
      <c r="CJ40">
        <v>0</v>
      </c>
      <c r="CK40">
        <v>0</v>
      </c>
      <c r="CL40">
        <v>0</v>
      </c>
      <c r="CM40">
        <v>0</v>
      </c>
      <c r="CN40">
        <v>0</v>
      </c>
      <c r="CO40">
        <v>0</v>
      </c>
      <c r="CP40">
        <v>0</v>
      </c>
      <c r="CQ40">
        <v>0</v>
      </c>
      <c r="CR40">
        <v>0</v>
      </c>
      <c r="CS40">
        <v>0</v>
      </c>
      <c r="CT40">
        <v>0</v>
      </c>
      <c r="CU40">
        <v>0</v>
      </c>
      <c r="CV40">
        <v>2384</v>
      </c>
      <c r="CW40">
        <v>5</v>
      </c>
      <c r="CX40">
        <v>29</v>
      </c>
      <c r="CY40">
        <v>0</v>
      </c>
      <c r="CZ40">
        <v>8</v>
      </c>
      <c r="DA40">
        <v>0</v>
      </c>
      <c r="DB40">
        <v>5</v>
      </c>
      <c r="DC40">
        <v>20</v>
      </c>
      <c r="DD40">
        <v>0</v>
      </c>
      <c r="DE40">
        <v>0</v>
      </c>
      <c r="DF40">
        <v>1</v>
      </c>
      <c r="DG40">
        <v>0</v>
      </c>
      <c r="DH40">
        <v>0</v>
      </c>
      <c r="DI40">
        <v>0</v>
      </c>
      <c r="DJ40">
        <v>0</v>
      </c>
      <c r="DK40">
        <v>0</v>
      </c>
      <c r="DL40">
        <v>0</v>
      </c>
      <c r="DM40">
        <v>0</v>
      </c>
      <c r="DN40">
        <v>0</v>
      </c>
      <c r="DO40">
        <v>9231</v>
      </c>
      <c r="DP40">
        <v>45794</v>
      </c>
      <c r="DQ40">
        <v>45794</v>
      </c>
      <c r="DR40">
        <v>6517</v>
      </c>
      <c r="DS40">
        <v>0</v>
      </c>
      <c r="DT40">
        <v>0</v>
      </c>
      <c r="DU40">
        <v>0</v>
      </c>
      <c r="DV40">
        <v>128</v>
      </c>
      <c r="DW40">
        <v>45794</v>
      </c>
      <c r="DX40">
        <v>45794</v>
      </c>
      <c r="DY40">
        <v>45794</v>
      </c>
      <c r="DZ40">
        <v>45794</v>
      </c>
      <c r="EA40">
        <v>128</v>
      </c>
      <c r="EB40">
        <v>2577</v>
      </c>
      <c r="EC40">
        <v>0</v>
      </c>
      <c r="ED40">
        <v>0</v>
      </c>
      <c r="EE40">
        <v>0</v>
      </c>
      <c r="EF40">
        <v>0</v>
      </c>
      <c r="EG40">
        <v>1</v>
      </c>
      <c r="EH40">
        <v>8</v>
      </c>
      <c r="EI40">
        <v>0</v>
      </c>
      <c r="EJ40">
        <v>0</v>
      </c>
      <c r="EK40">
        <v>0</v>
      </c>
      <c r="EL40">
        <v>1</v>
      </c>
      <c r="EM40">
        <v>-8</v>
      </c>
      <c r="EN40">
        <v>20</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8899</v>
      </c>
      <c r="C41">
        <v>0</v>
      </c>
      <c r="D41">
        <v>1194048</v>
      </c>
      <c r="E41">
        <v>1194048</v>
      </c>
      <c r="F41">
        <v>1131498</v>
      </c>
      <c r="G41">
        <v>1131498</v>
      </c>
      <c r="H41">
        <v>0</v>
      </c>
      <c r="I41">
        <v>0</v>
      </c>
      <c r="J41">
        <v>866513</v>
      </c>
      <c r="K41">
        <v>866513</v>
      </c>
      <c r="L41">
        <v>264985</v>
      </c>
      <c r="M41">
        <v>264985</v>
      </c>
      <c r="N41">
        <v>0</v>
      </c>
      <c r="O41">
        <v>0</v>
      </c>
      <c r="P41">
        <v>0</v>
      </c>
      <c r="Q41">
        <v>0</v>
      </c>
      <c r="R41">
        <v>0</v>
      </c>
      <c r="S41">
        <v>0</v>
      </c>
      <c r="T41">
        <v>0</v>
      </c>
      <c r="U41">
        <v>0</v>
      </c>
      <c r="V41">
        <v>0</v>
      </c>
      <c r="W41">
        <v>0</v>
      </c>
      <c r="X41">
        <v>62550</v>
      </c>
      <c r="Y41">
        <v>62550</v>
      </c>
      <c r="Z41">
        <v>0</v>
      </c>
      <c r="AA41">
        <v>0</v>
      </c>
      <c r="AB41">
        <v>39447</v>
      </c>
      <c r="AC41">
        <v>39447</v>
      </c>
      <c r="AD41">
        <v>0</v>
      </c>
      <c r="AE41">
        <v>0</v>
      </c>
      <c r="AF41">
        <v>0</v>
      </c>
      <c r="AG41">
        <v>0</v>
      </c>
      <c r="AH41">
        <v>0</v>
      </c>
      <c r="AI41">
        <v>0</v>
      </c>
      <c r="AJ41">
        <v>0</v>
      </c>
      <c r="AK41">
        <v>0</v>
      </c>
      <c r="AL41">
        <v>0</v>
      </c>
      <c r="AM41">
        <v>0</v>
      </c>
      <c r="AN41">
        <v>23103</v>
      </c>
      <c r="AO41">
        <v>23103</v>
      </c>
      <c r="AP41">
        <v>4102539</v>
      </c>
      <c r="AQ41">
        <v>43205</v>
      </c>
      <c r="AR41">
        <v>0</v>
      </c>
      <c r="AS41">
        <v>3511708</v>
      </c>
      <c r="AT41">
        <v>43075</v>
      </c>
      <c r="AU41">
        <v>0</v>
      </c>
      <c r="AV41">
        <v>3496227</v>
      </c>
      <c r="AW41">
        <v>3496227</v>
      </c>
      <c r="AX41">
        <v>0</v>
      </c>
      <c r="AY41">
        <v>0</v>
      </c>
      <c r="AZ41">
        <v>20560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14938</v>
      </c>
      <c r="CD41">
        <v>22408</v>
      </c>
      <c r="CE41">
        <v>0</v>
      </c>
      <c r="CF41">
        <v>0</v>
      </c>
      <c r="CG41">
        <v>0</v>
      </c>
      <c r="CH41">
        <v>-4</v>
      </c>
      <c r="CI41">
        <v>-5</v>
      </c>
      <c r="CJ41">
        <v>0</v>
      </c>
      <c r="CK41">
        <v>547</v>
      </c>
      <c r="CL41">
        <v>112</v>
      </c>
      <c r="CM41">
        <v>0</v>
      </c>
      <c r="CN41">
        <v>0</v>
      </c>
      <c r="CO41">
        <v>0</v>
      </c>
      <c r="CP41">
        <v>0</v>
      </c>
      <c r="CQ41">
        <v>0</v>
      </c>
      <c r="CR41">
        <v>0</v>
      </c>
      <c r="CS41">
        <v>0</v>
      </c>
      <c r="CT41">
        <v>0</v>
      </c>
      <c r="CU41">
        <v>0</v>
      </c>
      <c r="CV41">
        <v>22813</v>
      </c>
      <c r="CW41">
        <v>5</v>
      </c>
      <c r="CX41">
        <v>130</v>
      </c>
      <c r="CY41">
        <v>0</v>
      </c>
      <c r="CZ41">
        <v>110</v>
      </c>
      <c r="DA41">
        <v>0</v>
      </c>
      <c r="DB41">
        <v>1</v>
      </c>
      <c r="DC41">
        <v>3</v>
      </c>
      <c r="DD41">
        <v>0</v>
      </c>
      <c r="DE41">
        <v>4</v>
      </c>
      <c r="DF41">
        <v>17</v>
      </c>
      <c r="DG41">
        <v>0</v>
      </c>
      <c r="DH41">
        <v>568013</v>
      </c>
      <c r="DI41">
        <v>0</v>
      </c>
      <c r="DJ41">
        <v>0</v>
      </c>
      <c r="DK41">
        <v>568013</v>
      </c>
      <c r="DL41">
        <v>0</v>
      </c>
      <c r="DM41">
        <v>0</v>
      </c>
      <c r="DN41">
        <v>0</v>
      </c>
      <c r="DO41">
        <v>67103</v>
      </c>
      <c r="DP41">
        <v>233878</v>
      </c>
      <c r="DQ41">
        <v>233831</v>
      </c>
      <c r="DR41">
        <v>65133</v>
      </c>
      <c r="DS41">
        <v>1</v>
      </c>
      <c r="DT41">
        <v>0</v>
      </c>
      <c r="DU41">
        <v>0</v>
      </c>
      <c r="DV41">
        <v>401</v>
      </c>
      <c r="DW41">
        <v>233831</v>
      </c>
      <c r="DX41">
        <v>233831</v>
      </c>
      <c r="DY41">
        <v>233831</v>
      </c>
      <c r="DZ41">
        <v>233831</v>
      </c>
      <c r="EA41">
        <v>401</v>
      </c>
      <c r="EB41">
        <v>1237</v>
      </c>
      <c r="EC41">
        <v>0</v>
      </c>
      <c r="ED41">
        <v>0</v>
      </c>
      <c r="EE41">
        <v>-79</v>
      </c>
      <c r="EF41">
        <v>0</v>
      </c>
      <c r="EG41">
        <v>25</v>
      </c>
      <c r="EH41">
        <v>385</v>
      </c>
      <c r="EI41">
        <v>47</v>
      </c>
      <c r="EJ41">
        <v>0</v>
      </c>
      <c r="EK41">
        <v>0</v>
      </c>
      <c r="EL41">
        <v>-7</v>
      </c>
      <c r="EM41">
        <v>6</v>
      </c>
      <c r="EN41">
        <v>1</v>
      </c>
      <c r="EO41">
        <v>0</v>
      </c>
      <c r="EP41">
        <v>0</v>
      </c>
      <c r="EQ41">
        <v>0</v>
      </c>
      <c r="ER41">
        <v>0</v>
      </c>
      <c r="ES41">
        <v>0</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286900</v>
      </c>
      <c r="C42">
        <v>0</v>
      </c>
      <c r="D42">
        <v>8544439</v>
      </c>
      <c r="E42">
        <v>8349315</v>
      </c>
      <c r="F42">
        <v>8297917</v>
      </c>
      <c r="G42">
        <v>8103782</v>
      </c>
      <c r="H42">
        <v>151006</v>
      </c>
      <c r="I42">
        <v>0</v>
      </c>
      <c r="J42">
        <v>5712458</v>
      </c>
      <c r="K42">
        <v>5669329</v>
      </c>
      <c r="L42">
        <v>0</v>
      </c>
      <c r="M42">
        <v>0</v>
      </c>
      <c r="N42">
        <v>0</v>
      </c>
      <c r="O42">
        <v>0</v>
      </c>
      <c r="P42">
        <v>0</v>
      </c>
      <c r="Q42">
        <v>0</v>
      </c>
      <c r="R42">
        <v>1</v>
      </c>
      <c r="S42">
        <v>1</v>
      </c>
      <c r="T42">
        <v>1602720</v>
      </c>
      <c r="U42">
        <v>1602720</v>
      </c>
      <c r="V42">
        <v>831732</v>
      </c>
      <c r="W42">
        <v>831732</v>
      </c>
      <c r="X42">
        <v>246522</v>
      </c>
      <c r="Y42">
        <v>245533</v>
      </c>
      <c r="Z42">
        <v>587</v>
      </c>
      <c r="AA42">
        <v>0</v>
      </c>
      <c r="AB42">
        <v>200893</v>
      </c>
      <c r="AC42">
        <v>200491</v>
      </c>
      <c r="AD42">
        <v>0</v>
      </c>
      <c r="AE42">
        <v>0</v>
      </c>
      <c r="AF42">
        <v>0</v>
      </c>
      <c r="AG42">
        <v>0</v>
      </c>
      <c r="AH42">
        <v>0</v>
      </c>
      <c r="AI42">
        <v>0</v>
      </c>
      <c r="AJ42">
        <v>-10807</v>
      </c>
      <c r="AK42">
        <v>-10807</v>
      </c>
      <c r="AL42">
        <v>55849</v>
      </c>
      <c r="AM42">
        <v>55849</v>
      </c>
      <c r="AN42">
        <v>0</v>
      </c>
      <c r="AO42">
        <v>0</v>
      </c>
      <c r="AP42">
        <v>68265871</v>
      </c>
      <c r="AQ42">
        <v>1642829</v>
      </c>
      <c r="AR42">
        <v>15647</v>
      </c>
      <c r="AS42">
        <v>67501676</v>
      </c>
      <c r="AT42">
        <v>1624641</v>
      </c>
      <c r="AU42">
        <v>15647</v>
      </c>
      <c r="AV42">
        <v>67151191</v>
      </c>
      <c r="AW42">
        <v>25861990</v>
      </c>
      <c r="AX42">
        <v>12793387</v>
      </c>
      <c r="AY42">
        <v>28495814</v>
      </c>
      <c r="AZ42">
        <v>1043613</v>
      </c>
      <c r="BA42">
        <v>15647</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68393</v>
      </c>
      <c r="CD42">
        <v>102589</v>
      </c>
      <c r="CE42">
        <v>0</v>
      </c>
      <c r="CF42">
        <v>-52</v>
      </c>
      <c r="CG42">
        <v>0</v>
      </c>
      <c r="CH42">
        <v>324831</v>
      </c>
      <c r="CI42">
        <v>487245</v>
      </c>
      <c r="CJ42">
        <v>0</v>
      </c>
      <c r="CK42">
        <v>-42739</v>
      </c>
      <c r="CL42">
        <v>-8754</v>
      </c>
      <c r="CM42">
        <v>0</v>
      </c>
      <c r="CN42">
        <v>0</v>
      </c>
      <c r="CO42">
        <v>0</v>
      </c>
      <c r="CP42">
        <v>0</v>
      </c>
      <c r="CQ42">
        <v>0</v>
      </c>
      <c r="CR42">
        <v>0</v>
      </c>
      <c r="CS42">
        <v>0</v>
      </c>
      <c r="CT42">
        <v>0</v>
      </c>
      <c r="CU42">
        <v>0</v>
      </c>
      <c r="CV42">
        <v>449355</v>
      </c>
      <c r="CW42">
        <v>3819</v>
      </c>
      <c r="CX42">
        <v>18188</v>
      </c>
      <c r="CY42">
        <v>0</v>
      </c>
      <c r="CZ42">
        <v>2910</v>
      </c>
      <c r="DA42">
        <v>0</v>
      </c>
      <c r="DB42">
        <v>2570</v>
      </c>
      <c r="DC42">
        <v>10279</v>
      </c>
      <c r="DD42">
        <v>0</v>
      </c>
      <c r="DE42">
        <v>1249</v>
      </c>
      <c r="DF42">
        <v>4999</v>
      </c>
      <c r="DG42">
        <v>0</v>
      </c>
      <c r="DH42">
        <v>311021</v>
      </c>
      <c r="DI42">
        <v>0</v>
      </c>
      <c r="DJ42">
        <v>0</v>
      </c>
      <c r="DK42">
        <v>-1384</v>
      </c>
      <c r="DL42">
        <v>0</v>
      </c>
      <c r="DM42">
        <v>0</v>
      </c>
      <c r="DN42">
        <v>312405</v>
      </c>
      <c r="DO42">
        <v>715340</v>
      </c>
      <c r="DP42">
        <v>1340717</v>
      </c>
      <c r="DQ42">
        <v>1308630</v>
      </c>
      <c r="DR42">
        <v>698044</v>
      </c>
      <c r="DS42">
        <v>-5308</v>
      </c>
      <c r="DT42">
        <v>0</v>
      </c>
      <c r="DU42">
        <v>0</v>
      </c>
      <c r="DV42">
        <v>1285</v>
      </c>
      <c r="DW42">
        <v>1339745</v>
      </c>
      <c r="DX42">
        <v>1308621</v>
      </c>
      <c r="DY42">
        <v>1339745</v>
      </c>
      <c r="DZ42">
        <v>1308621</v>
      </c>
      <c r="EA42">
        <v>1285</v>
      </c>
      <c r="EB42">
        <v>16416</v>
      </c>
      <c r="EC42">
        <v>0</v>
      </c>
      <c r="ED42">
        <v>0</v>
      </c>
      <c r="EE42">
        <v>1</v>
      </c>
      <c r="EF42">
        <v>8</v>
      </c>
      <c r="EG42">
        <v>238</v>
      </c>
      <c r="EH42">
        <v>4656</v>
      </c>
      <c r="EI42">
        <v>972</v>
      </c>
      <c r="EJ42">
        <v>9</v>
      </c>
      <c r="EK42">
        <v>0</v>
      </c>
      <c r="EL42">
        <v>505</v>
      </c>
      <c r="EM42">
        <v>242</v>
      </c>
      <c r="EN42">
        <v>759</v>
      </c>
      <c r="EO42">
        <v>-854</v>
      </c>
      <c r="EP42">
        <v>9</v>
      </c>
      <c r="EQ42">
        <v>0</v>
      </c>
      <c r="ER42">
        <v>0</v>
      </c>
      <c r="ES42">
        <v>-966</v>
      </c>
      <c r="ET42">
        <v>0</v>
      </c>
      <c r="EU42">
        <v>0</v>
      </c>
      <c r="EV42">
        <v>0</v>
      </c>
      <c r="EW42">
        <v>0</v>
      </c>
      <c r="EX42">
        <v>0</v>
      </c>
      <c r="EY42">
        <v>0</v>
      </c>
      <c r="EZ42">
        <v>0</v>
      </c>
      <c r="FA42">
        <v>112</v>
      </c>
      <c r="FB42">
        <v>9</v>
      </c>
      <c r="FC42">
        <v>0</v>
      </c>
      <c r="FD42">
        <v>-92</v>
      </c>
      <c r="FE42">
        <v>-6</v>
      </c>
      <c r="FF42">
        <v>0</v>
      </c>
      <c r="FG42">
        <v>3</v>
      </c>
      <c r="FH42">
        <v>-2</v>
      </c>
      <c r="FI42">
        <v>0</v>
      </c>
      <c r="FJ42">
        <v>-6</v>
      </c>
      <c r="FK42">
        <v>0</v>
      </c>
      <c r="FL42">
        <v>0</v>
      </c>
      <c r="FM42">
        <v>0</v>
      </c>
      <c r="FN42">
        <v>-6</v>
      </c>
      <c r="FO42">
        <v>0</v>
      </c>
      <c r="FP42">
        <v>0</v>
      </c>
      <c r="FQ42">
        <v>0</v>
      </c>
      <c r="FR42">
        <v>0</v>
      </c>
      <c r="FS42">
        <v>0</v>
      </c>
      <c r="FT42">
        <v>0</v>
      </c>
      <c r="FU42">
        <v>0</v>
      </c>
      <c r="FV42">
        <v>0</v>
      </c>
      <c r="FW42">
        <v>3</v>
      </c>
      <c r="FX42">
        <v>4</v>
      </c>
      <c r="FY42">
        <v>0</v>
      </c>
      <c r="FZ42">
        <v>0</v>
      </c>
      <c r="GA42">
        <v>0</v>
      </c>
      <c r="GB42">
        <v>0</v>
      </c>
      <c r="GC42">
        <v>0</v>
      </c>
      <c r="GD42">
        <v>0</v>
      </c>
      <c r="GE42">
        <v>0</v>
      </c>
    </row>
    <row r="43" spans="1:187" x14ac:dyDescent="0.25">
      <c r="A43" t="s">
        <v>1047</v>
      </c>
      <c r="B43">
        <v>1083</v>
      </c>
      <c r="C43">
        <v>0</v>
      </c>
      <c r="D43">
        <v>159325</v>
      </c>
      <c r="E43">
        <v>159325</v>
      </c>
      <c r="F43">
        <v>139790</v>
      </c>
      <c r="G43">
        <v>139790</v>
      </c>
      <c r="H43">
        <v>0</v>
      </c>
      <c r="I43">
        <v>0</v>
      </c>
      <c r="J43">
        <v>38121</v>
      </c>
      <c r="K43">
        <v>38121</v>
      </c>
      <c r="L43">
        <v>0</v>
      </c>
      <c r="M43">
        <v>0</v>
      </c>
      <c r="N43">
        <v>0</v>
      </c>
      <c r="O43">
        <v>0</v>
      </c>
      <c r="P43">
        <v>0</v>
      </c>
      <c r="Q43">
        <v>0</v>
      </c>
      <c r="R43">
        <v>0</v>
      </c>
      <c r="S43">
        <v>0</v>
      </c>
      <c r="T43">
        <v>68171</v>
      </c>
      <c r="U43">
        <v>68171</v>
      </c>
      <c r="V43">
        <v>33498</v>
      </c>
      <c r="W43">
        <v>33498</v>
      </c>
      <c r="X43">
        <v>19535</v>
      </c>
      <c r="Y43">
        <v>19535</v>
      </c>
      <c r="Z43">
        <v>0</v>
      </c>
      <c r="AA43">
        <v>0</v>
      </c>
      <c r="AB43">
        <v>3037</v>
      </c>
      <c r="AC43">
        <v>3037</v>
      </c>
      <c r="AD43">
        <v>0</v>
      </c>
      <c r="AE43">
        <v>0</v>
      </c>
      <c r="AF43">
        <v>0</v>
      </c>
      <c r="AG43">
        <v>0</v>
      </c>
      <c r="AH43">
        <v>0</v>
      </c>
      <c r="AI43">
        <v>0</v>
      </c>
      <c r="AJ43">
        <v>13018</v>
      </c>
      <c r="AK43">
        <v>13018</v>
      </c>
      <c r="AL43">
        <v>3480</v>
      </c>
      <c r="AM43">
        <v>3480</v>
      </c>
      <c r="AN43">
        <v>0</v>
      </c>
      <c r="AO43">
        <v>0</v>
      </c>
      <c r="AP43">
        <v>84432</v>
      </c>
      <c r="AQ43">
        <v>31626</v>
      </c>
      <c r="AR43">
        <v>15647</v>
      </c>
      <c r="AS43">
        <v>79169</v>
      </c>
      <c r="AT43">
        <v>31465</v>
      </c>
      <c r="AU43">
        <v>15647</v>
      </c>
      <c r="AV43">
        <v>75578</v>
      </c>
      <c r="AW43">
        <v>0</v>
      </c>
      <c r="AX43">
        <v>70782</v>
      </c>
      <c r="AY43">
        <v>4796</v>
      </c>
      <c r="AZ43">
        <v>26078</v>
      </c>
      <c r="BA43">
        <v>15647</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3591</v>
      </c>
      <c r="CD43">
        <v>5387</v>
      </c>
      <c r="CE43">
        <v>0</v>
      </c>
      <c r="CF43">
        <v>0</v>
      </c>
      <c r="CG43">
        <v>0</v>
      </c>
      <c r="CH43">
        <v>0</v>
      </c>
      <c r="CI43">
        <v>0</v>
      </c>
      <c r="CJ43">
        <v>0</v>
      </c>
      <c r="CK43">
        <v>0</v>
      </c>
      <c r="CL43">
        <v>0</v>
      </c>
      <c r="CM43">
        <v>0</v>
      </c>
      <c r="CN43">
        <v>0</v>
      </c>
      <c r="CO43">
        <v>0</v>
      </c>
      <c r="CP43">
        <v>0</v>
      </c>
      <c r="CQ43">
        <v>0</v>
      </c>
      <c r="CR43">
        <v>0</v>
      </c>
      <c r="CS43">
        <v>0</v>
      </c>
      <c r="CT43">
        <v>0</v>
      </c>
      <c r="CU43">
        <v>0</v>
      </c>
      <c r="CV43">
        <v>5263</v>
      </c>
      <c r="CW43">
        <v>0</v>
      </c>
      <c r="CX43">
        <v>161</v>
      </c>
      <c r="CY43">
        <v>0</v>
      </c>
      <c r="CZ43">
        <v>161</v>
      </c>
      <c r="DA43">
        <v>0</v>
      </c>
      <c r="DB43">
        <v>0</v>
      </c>
      <c r="DC43">
        <v>0</v>
      </c>
      <c r="DD43">
        <v>0</v>
      </c>
      <c r="DE43">
        <v>0</v>
      </c>
      <c r="DF43">
        <v>0</v>
      </c>
      <c r="DG43">
        <v>0</v>
      </c>
      <c r="DH43">
        <v>0</v>
      </c>
      <c r="DI43">
        <v>0</v>
      </c>
      <c r="DJ43">
        <v>0</v>
      </c>
      <c r="DK43">
        <v>0</v>
      </c>
      <c r="DL43">
        <v>0</v>
      </c>
      <c r="DM43">
        <v>0</v>
      </c>
      <c r="DN43">
        <v>0</v>
      </c>
      <c r="DO43">
        <v>10098</v>
      </c>
      <c r="DP43">
        <v>39470</v>
      </c>
      <c r="DQ43">
        <v>39469</v>
      </c>
      <c r="DR43">
        <v>9894</v>
      </c>
      <c r="DS43">
        <v>1</v>
      </c>
      <c r="DT43">
        <v>0</v>
      </c>
      <c r="DU43">
        <v>0</v>
      </c>
      <c r="DV43">
        <v>10</v>
      </c>
      <c r="DW43">
        <v>39469</v>
      </c>
      <c r="DX43">
        <v>39469</v>
      </c>
      <c r="DY43">
        <v>39469</v>
      </c>
      <c r="DZ43">
        <v>39469</v>
      </c>
      <c r="EA43">
        <v>10</v>
      </c>
      <c r="EB43">
        <v>184</v>
      </c>
      <c r="EC43">
        <v>0</v>
      </c>
      <c r="ED43">
        <v>0</v>
      </c>
      <c r="EE43">
        <v>0</v>
      </c>
      <c r="EF43">
        <v>0</v>
      </c>
      <c r="EG43">
        <v>0</v>
      </c>
      <c r="EH43">
        <v>9</v>
      </c>
      <c r="EI43">
        <v>1</v>
      </c>
      <c r="EJ43">
        <v>0</v>
      </c>
      <c r="EK43">
        <v>0</v>
      </c>
      <c r="EL43">
        <v>8</v>
      </c>
      <c r="EM43">
        <v>9</v>
      </c>
      <c r="EN43">
        <v>9</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658</v>
      </c>
      <c r="C44">
        <v>0</v>
      </c>
      <c r="D44">
        <v>32600</v>
      </c>
      <c r="E44">
        <v>32600</v>
      </c>
      <c r="F44">
        <v>26482</v>
      </c>
      <c r="G44">
        <v>26482</v>
      </c>
      <c r="H44">
        <v>0</v>
      </c>
      <c r="I44">
        <v>0</v>
      </c>
      <c r="J44">
        <v>17080</v>
      </c>
      <c r="K44">
        <v>17080</v>
      </c>
      <c r="L44">
        <v>0</v>
      </c>
      <c r="M44">
        <v>0</v>
      </c>
      <c r="N44">
        <v>0</v>
      </c>
      <c r="O44">
        <v>0</v>
      </c>
      <c r="P44">
        <v>0</v>
      </c>
      <c r="Q44">
        <v>0</v>
      </c>
      <c r="R44">
        <v>0</v>
      </c>
      <c r="S44">
        <v>0</v>
      </c>
      <c r="T44">
        <v>9188</v>
      </c>
      <c r="U44">
        <v>9188</v>
      </c>
      <c r="V44">
        <v>214</v>
      </c>
      <c r="W44">
        <v>214</v>
      </c>
      <c r="X44">
        <v>6118</v>
      </c>
      <c r="Y44">
        <v>6118</v>
      </c>
      <c r="Z44">
        <v>0</v>
      </c>
      <c r="AA44">
        <v>0</v>
      </c>
      <c r="AB44">
        <v>2629</v>
      </c>
      <c r="AC44">
        <v>2629</v>
      </c>
      <c r="AD44">
        <v>0</v>
      </c>
      <c r="AE44">
        <v>0</v>
      </c>
      <c r="AF44">
        <v>0</v>
      </c>
      <c r="AG44">
        <v>0</v>
      </c>
      <c r="AH44">
        <v>0</v>
      </c>
      <c r="AI44">
        <v>0</v>
      </c>
      <c r="AJ44">
        <v>3235</v>
      </c>
      <c r="AK44">
        <v>3235</v>
      </c>
      <c r="AL44">
        <v>254</v>
      </c>
      <c r="AM44">
        <v>254</v>
      </c>
      <c r="AN44">
        <v>0</v>
      </c>
      <c r="AO44">
        <v>0</v>
      </c>
      <c r="AP44">
        <v>46718</v>
      </c>
      <c r="AQ44">
        <v>461</v>
      </c>
      <c r="AR44">
        <v>0</v>
      </c>
      <c r="AS44">
        <v>47371</v>
      </c>
      <c r="AT44">
        <v>192</v>
      </c>
      <c r="AU44">
        <v>0</v>
      </c>
      <c r="AV44">
        <v>47325</v>
      </c>
      <c r="AW44">
        <v>5207</v>
      </c>
      <c r="AX44">
        <v>42118</v>
      </c>
      <c r="AY44">
        <v>0</v>
      </c>
      <c r="AZ44">
        <v>123</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46</v>
      </c>
      <c r="CD44">
        <v>69</v>
      </c>
      <c r="CE44">
        <v>0</v>
      </c>
      <c r="CF44">
        <v>0</v>
      </c>
      <c r="CG44">
        <v>0</v>
      </c>
      <c r="CH44">
        <v>0</v>
      </c>
      <c r="CI44">
        <v>0</v>
      </c>
      <c r="CJ44">
        <v>0</v>
      </c>
      <c r="CK44">
        <v>0</v>
      </c>
      <c r="CL44">
        <v>0</v>
      </c>
      <c r="CM44">
        <v>0</v>
      </c>
      <c r="CN44">
        <v>0</v>
      </c>
      <c r="CO44">
        <v>0</v>
      </c>
      <c r="CP44">
        <v>0</v>
      </c>
      <c r="CQ44">
        <v>0</v>
      </c>
      <c r="CR44">
        <v>0</v>
      </c>
      <c r="CS44">
        <v>0</v>
      </c>
      <c r="CT44">
        <v>0</v>
      </c>
      <c r="CU44">
        <v>0</v>
      </c>
      <c r="CV44">
        <v>664</v>
      </c>
      <c r="CW44">
        <v>67</v>
      </c>
      <c r="CX44">
        <v>269</v>
      </c>
      <c r="CY44">
        <v>0</v>
      </c>
      <c r="CZ44">
        <v>0</v>
      </c>
      <c r="DA44">
        <v>0</v>
      </c>
      <c r="DB44">
        <v>67</v>
      </c>
      <c r="DC44">
        <v>267</v>
      </c>
      <c r="DD44">
        <v>0</v>
      </c>
      <c r="DE44">
        <v>0</v>
      </c>
      <c r="DF44">
        <v>2</v>
      </c>
      <c r="DG44">
        <v>0</v>
      </c>
      <c r="DH44">
        <v>-1384</v>
      </c>
      <c r="DI44">
        <v>0</v>
      </c>
      <c r="DJ44">
        <v>0</v>
      </c>
      <c r="DK44">
        <v>-1384</v>
      </c>
      <c r="DL44">
        <v>0</v>
      </c>
      <c r="DM44">
        <v>0</v>
      </c>
      <c r="DN44">
        <v>0</v>
      </c>
      <c r="DO44">
        <v>6875</v>
      </c>
      <c r="DP44">
        <v>25191</v>
      </c>
      <c r="DQ44">
        <v>25149</v>
      </c>
      <c r="DR44">
        <v>6484</v>
      </c>
      <c r="DS44">
        <v>-2</v>
      </c>
      <c r="DT44">
        <v>0</v>
      </c>
      <c r="DU44">
        <v>0</v>
      </c>
      <c r="DV44">
        <v>4</v>
      </c>
      <c r="DW44">
        <v>25149</v>
      </c>
      <c r="DX44">
        <v>25149</v>
      </c>
      <c r="DY44">
        <v>25149</v>
      </c>
      <c r="DZ44">
        <v>25149</v>
      </c>
      <c r="EA44">
        <v>4</v>
      </c>
      <c r="EB44">
        <v>173</v>
      </c>
      <c r="EC44">
        <v>0</v>
      </c>
      <c r="ED44">
        <v>0</v>
      </c>
      <c r="EE44">
        <v>0</v>
      </c>
      <c r="EF44">
        <v>0</v>
      </c>
      <c r="EG44">
        <v>1</v>
      </c>
      <c r="EH44">
        <v>215</v>
      </c>
      <c r="EI44">
        <v>42</v>
      </c>
      <c r="EJ44">
        <v>0</v>
      </c>
      <c r="EK44">
        <v>0</v>
      </c>
      <c r="EL44">
        <v>12</v>
      </c>
      <c r="EM44">
        <v>1</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3498</v>
      </c>
      <c r="C45">
        <v>0</v>
      </c>
      <c r="D45">
        <v>358592</v>
      </c>
      <c r="E45">
        <v>358592</v>
      </c>
      <c r="F45">
        <v>360834</v>
      </c>
      <c r="G45">
        <v>360834</v>
      </c>
      <c r="H45">
        <v>0</v>
      </c>
      <c r="I45">
        <v>0</v>
      </c>
      <c r="J45">
        <v>283715</v>
      </c>
      <c r="K45">
        <v>283715</v>
      </c>
      <c r="L45">
        <v>0</v>
      </c>
      <c r="M45">
        <v>0</v>
      </c>
      <c r="N45">
        <v>0</v>
      </c>
      <c r="O45">
        <v>0</v>
      </c>
      <c r="P45">
        <v>0</v>
      </c>
      <c r="Q45">
        <v>0</v>
      </c>
      <c r="R45">
        <v>0</v>
      </c>
      <c r="S45">
        <v>0</v>
      </c>
      <c r="T45">
        <v>67380</v>
      </c>
      <c r="U45">
        <v>67380</v>
      </c>
      <c r="V45">
        <v>9739</v>
      </c>
      <c r="W45">
        <v>9739</v>
      </c>
      <c r="X45">
        <v>-2242</v>
      </c>
      <c r="Y45">
        <v>-2242</v>
      </c>
      <c r="Z45">
        <v>0</v>
      </c>
      <c r="AA45">
        <v>0</v>
      </c>
      <c r="AB45">
        <v>301</v>
      </c>
      <c r="AC45">
        <v>301</v>
      </c>
      <c r="AD45">
        <v>0</v>
      </c>
      <c r="AE45">
        <v>0</v>
      </c>
      <c r="AF45">
        <v>0</v>
      </c>
      <c r="AG45">
        <v>0</v>
      </c>
      <c r="AH45">
        <v>0</v>
      </c>
      <c r="AI45">
        <v>0</v>
      </c>
      <c r="AJ45">
        <v>-2380</v>
      </c>
      <c r="AK45">
        <v>-2380</v>
      </c>
      <c r="AL45">
        <v>-163</v>
      </c>
      <c r="AM45">
        <v>-163</v>
      </c>
      <c r="AN45">
        <v>0</v>
      </c>
      <c r="AO45">
        <v>0</v>
      </c>
      <c r="AP45">
        <v>157519</v>
      </c>
      <c r="AQ45">
        <v>116141</v>
      </c>
      <c r="AR45">
        <v>0</v>
      </c>
      <c r="AS45">
        <v>73353</v>
      </c>
      <c r="AT45">
        <v>113009</v>
      </c>
      <c r="AU45">
        <v>0</v>
      </c>
      <c r="AV45">
        <v>54059</v>
      </c>
      <c r="AW45">
        <v>93958</v>
      </c>
      <c r="AX45">
        <v>-50455</v>
      </c>
      <c r="AY45">
        <v>10556</v>
      </c>
      <c r="AZ45">
        <v>93953</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11662</v>
      </c>
      <c r="CD45">
        <v>17493</v>
      </c>
      <c r="CE45">
        <v>0</v>
      </c>
      <c r="CF45">
        <v>0</v>
      </c>
      <c r="CG45">
        <v>0</v>
      </c>
      <c r="CH45">
        <v>0</v>
      </c>
      <c r="CI45">
        <v>0</v>
      </c>
      <c r="CJ45">
        <v>0</v>
      </c>
      <c r="CK45">
        <v>7632</v>
      </c>
      <c r="CL45">
        <v>1563</v>
      </c>
      <c r="CM45">
        <v>0</v>
      </c>
      <c r="CN45">
        <v>0</v>
      </c>
      <c r="CO45">
        <v>0</v>
      </c>
      <c r="CP45">
        <v>0</v>
      </c>
      <c r="CQ45">
        <v>0</v>
      </c>
      <c r="CR45">
        <v>0</v>
      </c>
      <c r="CS45">
        <v>0</v>
      </c>
      <c r="CT45">
        <v>0</v>
      </c>
      <c r="CU45">
        <v>0</v>
      </c>
      <c r="CV45">
        <v>83453</v>
      </c>
      <c r="CW45">
        <v>713</v>
      </c>
      <c r="CX45">
        <v>3132</v>
      </c>
      <c r="CY45">
        <v>0</v>
      </c>
      <c r="CZ45">
        <v>283</v>
      </c>
      <c r="DA45">
        <v>0</v>
      </c>
      <c r="DB45">
        <v>693</v>
      </c>
      <c r="DC45">
        <v>2770</v>
      </c>
      <c r="DD45">
        <v>0</v>
      </c>
      <c r="DE45">
        <v>20</v>
      </c>
      <c r="DF45">
        <v>79</v>
      </c>
      <c r="DG45">
        <v>0</v>
      </c>
      <c r="DH45">
        <v>0</v>
      </c>
      <c r="DI45">
        <v>0</v>
      </c>
      <c r="DJ45">
        <v>0</v>
      </c>
      <c r="DK45">
        <v>0</v>
      </c>
      <c r="DL45">
        <v>0</v>
      </c>
      <c r="DM45">
        <v>0</v>
      </c>
      <c r="DN45">
        <v>0</v>
      </c>
      <c r="DO45">
        <v>67640</v>
      </c>
      <c r="DP45">
        <v>121632</v>
      </c>
      <c r="DQ45">
        <v>121574</v>
      </c>
      <c r="DR45">
        <v>64213</v>
      </c>
      <c r="DS45">
        <v>-8</v>
      </c>
      <c r="DT45">
        <v>0</v>
      </c>
      <c r="DU45">
        <v>0</v>
      </c>
      <c r="DV45">
        <v>118</v>
      </c>
      <c r="DW45">
        <v>121574</v>
      </c>
      <c r="DX45">
        <v>121574</v>
      </c>
      <c r="DY45">
        <v>121574</v>
      </c>
      <c r="DZ45">
        <v>121574</v>
      </c>
      <c r="EA45">
        <v>118</v>
      </c>
      <c r="EB45">
        <v>2960</v>
      </c>
      <c r="EC45">
        <v>0</v>
      </c>
      <c r="ED45">
        <v>0</v>
      </c>
      <c r="EE45">
        <v>0</v>
      </c>
      <c r="EF45">
        <v>0</v>
      </c>
      <c r="EG45">
        <v>11</v>
      </c>
      <c r="EH45">
        <v>346</v>
      </c>
      <c r="EI45">
        <v>58</v>
      </c>
      <c r="EJ45">
        <v>0</v>
      </c>
      <c r="EK45">
        <v>0</v>
      </c>
      <c r="EL45">
        <v>-4</v>
      </c>
      <c r="EM45">
        <v>188</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227090</v>
      </c>
      <c r="C46">
        <v>0</v>
      </c>
      <c r="D46">
        <v>3460631</v>
      </c>
      <c r="E46">
        <v>3417100</v>
      </c>
      <c r="F46">
        <v>3385977</v>
      </c>
      <c r="G46">
        <v>3342848</v>
      </c>
      <c r="H46">
        <v>0</v>
      </c>
      <c r="I46">
        <v>0</v>
      </c>
      <c r="J46">
        <v>2194423</v>
      </c>
      <c r="K46">
        <v>2151294</v>
      </c>
      <c r="L46">
        <v>0</v>
      </c>
      <c r="M46">
        <v>0</v>
      </c>
      <c r="N46">
        <v>0</v>
      </c>
      <c r="O46">
        <v>0</v>
      </c>
      <c r="P46">
        <v>0</v>
      </c>
      <c r="Q46">
        <v>0</v>
      </c>
      <c r="R46">
        <v>0</v>
      </c>
      <c r="S46">
        <v>0</v>
      </c>
      <c r="T46">
        <v>677885</v>
      </c>
      <c r="U46">
        <v>677885</v>
      </c>
      <c r="V46">
        <v>513669</v>
      </c>
      <c r="W46">
        <v>513669</v>
      </c>
      <c r="X46">
        <v>74654</v>
      </c>
      <c r="Y46">
        <v>74252</v>
      </c>
      <c r="Z46">
        <v>0</v>
      </c>
      <c r="AA46">
        <v>0</v>
      </c>
      <c r="AB46">
        <v>116700</v>
      </c>
      <c r="AC46">
        <v>116298</v>
      </c>
      <c r="AD46">
        <v>0</v>
      </c>
      <c r="AE46">
        <v>0</v>
      </c>
      <c r="AF46">
        <v>0</v>
      </c>
      <c r="AG46">
        <v>0</v>
      </c>
      <c r="AH46">
        <v>0</v>
      </c>
      <c r="AI46">
        <v>0</v>
      </c>
      <c r="AJ46">
        <v>-69443</v>
      </c>
      <c r="AK46">
        <v>-69443</v>
      </c>
      <c r="AL46">
        <v>27397</v>
      </c>
      <c r="AM46">
        <v>27397</v>
      </c>
      <c r="AN46">
        <v>0</v>
      </c>
      <c r="AO46">
        <v>0</v>
      </c>
      <c r="AP46">
        <v>7703555</v>
      </c>
      <c r="AQ46">
        <v>161481</v>
      </c>
      <c r="AR46">
        <v>0</v>
      </c>
      <c r="AS46">
        <v>7082749</v>
      </c>
      <c r="AT46">
        <v>157317</v>
      </c>
      <c r="AU46">
        <v>0</v>
      </c>
      <c r="AV46">
        <v>7060488</v>
      </c>
      <c r="AW46">
        <v>4848212</v>
      </c>
      <c r="AX46">
        <v>1295136</v>
      </c>
      <c r="AY46">
        <v>917140</v>
      </c>
      <c r="AZ46">
        <v>123979</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22261</v>
      </c>
      <c r="CD46">
        <v>33391</v>
      </c>
      <c r="CE46">
        <v>0</v>
      </c>
      <c r="CF46">
        <v>-52</v>
      </c>
      <c r="CG46">
        <v>0</v>
      </c>
      <c r="CH46">
        <v>0</v>
      </c>
      <c r="CI46">
        <v>-1</v>
      </c>
      <c r="CJ46">
        <v>0</v>
      </c>
      <c r="CK46">
        <v>0</v>
      </c>
      <c r="CL46">
        <v>0</v>
      </c>
      <c r="CM46">
        <v>0</v>
      </c>
      <c r="CN46">
        <v>0</v>
      </c>
      <c r="CO46">
        <v>0</v>
      </c>
      <c r="CP46">
        <v>0</v>
      </c>
      <c r="CQ46">
        <v>0</v>
      </c>
      <c r="CR46">
        <v>0</v>
      </c>
      <c r="CS46">
        <v>0</v>
      </c>
      <c r="CT46">
        <v>0</v>
      </c>
      <c r="CU46">
        <v>0</v>
      </c>
      <c r="CV46">
        <v>307797</v>
      </c>
      <c r="CW46">
        <v>604</v>
      </c>
      <c r="CX46">
        <v>4164</v>
      </c>
      <c r="CY46">
        <v>0</v>
      </c>
      <c r="CZ46">
        <v>1749</v>
      </c>
      <c r="DA46">
        <v>0</v>
      </c>
      <c r="DB46">
        <v>573</v>
      </c>
      <c r="DC46">
        <v>2292</v>
      </c>
      <c r="DD46">
        <v>0</v>
      </c>
      <c r="DE46">
        <v>31</v>
      </c>
      <c r="DF46">
        <v>123</v>
      </c>
      <c r="DG46">
        <v>0</v>
      </c>
      <c r="DH46">
        <v>312405</v>
      </c>
      <c r="DI46">
        <v>0</v>
      </c>
      <c r="DJ46">
        <v>0</v>
      </c>
      <c r="DK46">
        <v>0</v>
      </c>
      <c r="DL46">
        <v>0</v>
      </c>
      <c r="DM46">
        <v>0</v>
      </c>
      <c r="DN46">
        <v>312405</v>
      </c>
      <c r="DO46">
        <v>241904</v>
      </c>
      <c r="DP46">
        <v>519842</v>
      </c>
      <c r="DQ46">
        <v>519067</v>
      </c>
      <c r="DR46">
        <v>238593</v>
      </c>
      <c r="DS46">
        <v>-5340</v>
      </c>
      <c r="DT46">
        <v>0</v>
      </c>
      <c r="DU46">
        <v>0</v>
      </c>
      <c r="DV46">
        <v>675</v>
      </c>
      <c r="DW46">
        <v>519080</v>
      </c>
      <c r="DX46">
        <v>519067</v>
      </c>
      <c r="DY46">
        <v>519080</v>
      </c>
      <c r="DZ46">
        <v>519067</v>
      </c>
      <c r="EA46">
        <v>675</v>
      </c>
      <c r="EB46">
        <v>5746</v>
      </c>
      <c r="EC46">
        <v>0</v>
      </c>
      <c r="ED46">
        <v>0</v>
      </c>
      <c r="EE46">
        <v>0</v>
      </c>
      <c r="EF46">
        <v>0</v>
      </c>
      <c r="EG46">
        <v>161</v>
      </c>
      <c r="EH46">
        <v>2069</v>
      </c>
      <c r="EI46">
        <v>762</v>
      </c>
      <c r="EJ46">
        <v>0</v>
      </c>
      <c r="EK46">
        <v>0</v>
      </c>
      <c r="EL46">
        <v>-45</v>
      </c>
      <c r="EM46">
        <v>-319</v>
      </c>
      <c r="EN46">
        <v>480</v>
      </c>
      <c r="EO46">
        <v>-888</v>
      </c>
      <c r="EP46">
        <v>0</v>
      </c>
      <c r="EQ46">
        <v>0</v>
      </c>
      <c r="ER46">
        <v>0</v>
      </c>
      <c r="ES46">
        <v>-992</v>
      </c>
      <c r="ET46">
        <v>0</v>
      </c>
      <c r="EU46">
        <v>0</v>
      </c>
      <c r="EV46">
        <v>0</v>
      </c>
      <c r="EW46">
        <v>0</v>
      </c>
      <c r="EX46">
        <v>0</v>
      </c>
      <c r="EY46">
        <v>0</v>
      </c>
      <c r="EZ46">
        <v>0</v>
      </c>
      <c r="FA46">
        <v>104</v>
      </c>
      <c r="FB46">
        <v>0</v>
      </c>
      <c r="FC46">
        <v>0</v>
      </c>
      <c r="FD46">
        <v>-88</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1778</v>
      </c>
      <c r="C47">
        <v>0</v>
      </c>
      <c r="D47">
        <v>313667</v>
      </c>
      <c r="E47">
        <v>313667</v>
      </c>
      <c r="F47">
        <v>295690</v>
      </c>
      <c r="G47">
        <v>295690</v>
      </c>
      <c r="H47">
        <v>0</v>
      </c>
      <c r="I47">
        <v>0</v>
      </c>
      <c r="J47">
        <v>70925</v>
      </c>
      <c r="K47">
        <v>70925</v>
      </c>
      <c r="L47">
        <v>0</v>
      </c>
      <c r="M47">
        <v>0</v>
      </c>
      <c r="N47">
        <v>0</v>
      </c>
      <c r="O47">
        <v>0</v>
      </c>
      <c r="P47">
        <v>0</v>
      </c>
      <c r="Q47">
        <v>0</v>
      </c>
      <c r="R47">
        <v>1</v>
      </c>
      <c r="S47">
        <v>1</v>
      </c>
      <c r="T47">
        <v>214213</v>
      </c>
      <c r="U47">
        <v>214213</v>
      </c>
      <c r="V47">
        <v>10551</v>
      </c>
      <c r="W47">
        <v>10551</v>
      </c>
      <c r="X47">
        <v>17977</v>
      </c>
      <c r="Y47">
        <v>17977</v>
      </c>
      <c r="Z47">
        <v>0</v>
      </c>
      <c r="AA47">
        <v>0</v>
      </c>
      <c r="AB47">
        <v>4131</v>
      </c>
      <c r="AC47">
        <v>4131</v>
      </c>
      <c r="AD47">
        <v>0</v>
      </c>
      <c r="AE47">
        <v>0</v>
      </c>
      <c r="AF47">
        <v>0</v>
      </c>
      <c r="AG47">
        <v>0</v>
      </c>
      <c r="AH47">
        <v>0</v>
      </c>
      <c r="AI47">
        <v>0</v>
      </c>
      <c r="AJ47">
        <v>11455</v>
      </c>
      <c r="AK47">
        <v>11455</v>
      </c>
      <c r="AL47">
        <v>2391</v>
      </c>
      <c r="AM47">
        <v>2391</v>
      </c>
      <c r="AN47">
        <v>0</v>
      </c>
      <c r="AO47">
        <v>0</v>
      </c>
      <c r="AP47">
        <v>59589511</v>
      </c>
      <c r="AQ47">
        <v>16578</v>
      </c>
      <c r="AR47">
        <v>0</v>
      </c>
      <c r="AS47">
        <v>59587860</v>
      </c>
      <c r="AT47">
        <v>11382</v>
      </c>
      <c r="AU47">
        <v>0</v>
      </c>
      <c r="AV47">
        <v>59557283</v>
      </c>
      <c r="AW47">
        <v>20864866</v>
      </c>
      <c r="AX47">
        <v>11281834</v>
      </c>
      <c r="AY47">
        <v>27410583</v>
      </c>
      <c r="AZ47">
        <v>5092</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22</v>
      </c>
      <c r="CD47">
        <v>32</v>
      </c>
      <c r="CE47">
        <v>0</v>
      </c>
      <c r="CF47">
        <v>0</v>
      </c>
      <c r="CG47">
        <v>0</v>
      </c>
      <c r="CH47">
        <v>0</v>
      </c>
      <c r="CI47">
        <v>0</v>
      </c>
      <c r="CJ47">
        <v>0</v>
      </c>
      <c r="CK47">
        <v>30555</v>
      </c>
      <c r="CL47">
        <v>6258</v>
      </c>
      <c r="CM47">
        <v>0</v>
      </c>
      <c r="CN47">
        <v>0</v>
      </c>
      <c r="CO47">
        <v>0</v>
      </c>
      <c r="CP47">
        <v>0</v>
      </c>
      <c r="CQ47">
        <v>0</v>
      </c>
      <c r="CR47">
        <v>0</v>
      </c>
      <c r="CS47">
        <v>0</v>
      </c>
      <c r="CT47">
        <v>0</v>
      </c>
      <c r="CU47">
        <v>0</v>
      </c>
      <c r="CV47">
        <v>353</v>
      </c>
      <c r="CW47">
        <v>1298</v>
      </c>
      <c r="CX47">
        <v>5196</v>
      </c>
      <c r="CY47">
        <v>0</v>
      </c>
      <c r="CZ47">
        <v>2</v>
      </c>
      <c r="DA47">
        <v>0</v>
      </c>
      <c r="DB47">
        <v>599</v>
      </c>
      <c r="DC47">
        <v>2397</v>
      </c>
      <c r="DD47">
        <v>0</v>
      </c>
      <c r="DE47">
        <v>699</v>
      </c>
      <c r="DF47">
        <v>2797</v>
      </c>
      <c r="DG47">
        <v>0</v>
      </c>
      <c r="DH47">
        <v>0</v>
      </c>
      <c r="DI47">
        <v>0</v>
      </c>
      <c r="DJ47">
        <v>0</v>
      </c>
      <c r="DK47">
        <v>0</v>
      </c>
      <c r="DL47">
        <v>0</v>
      </c>
      <c r="DM47">
        <v>0</v>
      </c>
      <c r="DN47">
        <v>0</v>
      </c>
      <c r="DO47">
        <v>34172</v>
      </c>
      <c r="DP47">
        <v>91949</v>
      </c>
      <c r="DQ47">
        <v>91948</v>
      </c>
      <c r="DR47">
        <v>33570</v>
      </c>
      <c r="DS47">
        <v>0</v>
      </c>
      <c r="DT47">
        <v>0</v>
      </c>
      <c r="DU47">
        <v>0</v>
      </c>
      <c r="DV47">
        <v>129</v>
      </c>
      <c r="DW47">
        <v>91948</v>
      </c>
      <c r="DX47">
        <v>91948</v>
      </c>
      <c r="DY47">
        <v>91948</v>
      </c>
      <c r="DZ47">
        <v>91948</v>
      </c>
      <c r="EA47">
        <v>129</v>
      </c>
      <c r="EB47">
        <v>360</v>
      </c>
      <c r="EC47">
        <v>0</v>
      </c>
      <c r="ED47">
        <v>0</v>
      </c>
      <c r="EE47">
        <v>0</v>
      </c>
      <c r="EF47">
        <v>0</v>
      </c>
      <c r="EG47">
        <v>5</v>
      </c>
      <c r="EH47">
        <v>108</v>
      </c>
      <c r="EI47">
        <v>1</v>
      </c>
      <c r="EJ47">
        <v>0</v>
      </c>
      <c r="EK47">
        <v>0</v>
      </c>
      <c r="EL47">
        <v>-1</v>
      </c>
      <c r="EM47">
        <v>136</v>
      </c>
      <c r="EN47">
        <v>98</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1999</v>
      </c>
      <c r="C48">
        <v>0</v>
      </c>
      <c r="D48">
        <v>663950</v>
      </c>
      <c r="E48">
        <v>663950</v>
      </c>
      <c r="F48">
        <v>640405</v>
      </c>
      <c r="G48">
        <v>640405</v>
      </c>
      <c r="H48">
        <v>0</v>
      </c>
      <c r="I48">
        <v>0</v>
      </c>
      <c r="J48">
        <v>488525</v>
      </c>
      <c r="K48">
        <v>488525</v>
      </c>
      <c r="L48">
        <v>0</v>
      </c>
      <c r="M48">
        <v>0</v>
      </c>
      <c r="N48">
        <v>0</v>
      </c>
      <c r="O48">
        <v>0</v>
      </c>
      <c r="P48">
        <v>0</v>
      </c>
      <c r="Q48">
        <v>0</v>
      </c>
      <c r="R48">
        <v>0</v>
      </c>
      <c r="S48">
        <v>0</v>
      </c>
      <c r="T48">
        <v>113635</v>
      </c>
      <c r="U48">
        <v>113635</v>
      </c>
      <c r="V48">
        <v>38245</v>
      </c>
      <c r="W48">
        <v>38245</v>
      </c>
      <c r="X48">
        <v>23545</v>
      </c>
      <c r="Y48">
        <v>23545</v>
      </c>
      <c r="Z48">
        <v>0</v>
      </c>
      <c r="AA48">
        <v>0</v>
      </c>
      <c r="AB48">
        <v>9340</v>
      </c>
      <c r="AC48">
        <v>9340</v>
      </c>
      <c r="AD48">
        <v>0</v>
      </c>
      <c r="AE48">
        <v>0</v>
      </c>
      <c r="AF48">
        <v>0</v>
      </c>
      <c r="AG48">
        <v>0</v>
      </c>
      <c r="AH48">
        <v>0</v>
      </c>
      <c r="AI48">
        <v>0</v>
      </c>
      <c r="AJ48">
        <v>7384</v>
      </c>
      <c r="AK48">
        <v>7384</v>
      </c>
      <c r="AL48">
        <v>6821</v>
      </c>
      <c r="AM48">
        <v>6821</v>
      </c>
      <c r="AN48">
        <v>0</v>
      </c>
      <c r="AO48">
        <v>0</v>
      </c>
      <c r="AP48">
        <v>268104</v>
      </c>
      <c r="AQ48">
        <v>41058</v>
      </c>
      <c r="AR48">
        <v>0</v>
      </c>
      <c r="AS48">
        <v>254690</v>
      </c>
      <c r="AT48">
        <v>40240</v>
      </c>
      <c r="AU48">
        <v>0</v>
      </c>
      <c r="AV48">
        <v>314073</v>
      </c>
      <c r="AW48">
        <v>49747</v>
      </c>
      <c r="AX48">
        <v>111587</v>
      </c>
      <c r="AY48">
        <v>152739</v>
      </c>
      <c r="AZ48">
        <v>24500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21543</v>
      </c>
      <c r="CD48">
        <v>32315</v>
      </c>
      <c r="CE48">
        <v>0</v>
      </c>
      <c r="CF48">
        <v>0</v>
      </c>
      <c r="CG48">
        <v>0</v>
      </c>
      <c r="CH48">
        <v>0</v>
      </c>
      <c r="CI48">
        <v>0</v>
      </c>
      <c r="CJ48">
        <v>0</v>
      </c>
      <c r="CK48">
        <v>-80926</v>
      </c>
      <c r="CL48">
        <v>-16575</v>
      </c>
      <c r="CM48">
        <v>0</v>
      </c>
      <c r="CN48">
        <v>0</v>
      </c>
      <c r="CO48">
        <v>0</v>
      </c>
      <c r="CP48">
        <v>0</v>
      </c>
      <c r="CQ48">
        <v>0</v>
      </c>
      <c r="CR48">
        <v>0</v>
      </c>
      <c r="CS48">
        <v>0</v>
      </c>
      <c r="CT48">
        <v>0</v>
      </c>
      <c r="CU48">
        <v>0</v>
      </c>
      <c r="CV48">
        <v>13297</v>
      </c>
      <c r="CW48">
        <v>117</v>
      </c>
      <c r="CX48">
        <v>818</v>
      </c>
      <c r="CY48">
        <v>0</v>
      </c>
      <c r="CZ48">
        <v>349</v>
      </c>
      <c r="DA48">
        <v>0</v>
      </c>
      <c r="DB48">
        <v>0</v>
      </c>
      <c r="DC48">
        <v>0</v>
      </c>
      <c r="DD48">
        <v>0</v>
      </c>
      <c r="DE48">
        <v>117</v>
      </c>
      <c r="DF48">
        <v>469</v>
      </c>
      <c r="DG48">
        <v>0</v>
      </c>
      <c r="DH48">
        <v>0</v>
      </c>
      <c r="DI48">
        <v>0</v>
      </c>
      <c r="DJ48">
        <v>0</v>
      </c>
      <c r="DK48">
        <v>0</v>
      </c>
      <c r="DL48">
        <v>0</v>
      </c>
      <c r="DM48">
        <v>0</v>
      </c>
      <c r="DN48">
        <v>0</v>
      </c>
      <c r="DO48">
        <v>138323</v>
      </c>
      <c r="DP48">
        <v>190715</v>
      </c>
      <c r="DQ48">
        <v>190630</v>
      </c>
      <c r="DR48">
        <v>135518</v>
      </c>
      <c r="DS48">
        <v>33</v>
      </c>
      <c r="DT48">
        <v>0</v>
      </c>
      <c r="DU48">
        <v>0</v>
      </c>
      <c r="DV48">
        <v>69</v>
      </c>
      <c r="DW48">
        <v>190630</v>
      </c>
      <c r="DX48">
        <v>190630</v>
      </c>
      <c r="DY48">
        <v>190630</v>
      </c>
      <c r="DZ48">
        <v>190630</v>
      </c>
      <c r="EA48">
        <v>69</v>
      </c>
      <c r="EB48">
        <v>2352</v>
      </c>
      <c r="EC48">
        <v>0</v>
      </c>
      <c r="ED48">
        <v>0</v>
      </c>
      <c r="EE48">
        <v>0</v>
      </c>
      <c r="EF48">
        <v>0</v>
      </c>
      <c r="EG48">
        <v>25</v>
      </c>
      <c r="EH48">
        <v>326</v>
      </c>
      <c r="EI48">
        <v>85</v>
      </c>
      <c r="EJ48">
        <v>0</v>
      </c>
      <c r="EK48">
        <v>0</v>
      </c>
      <c r="EL48">
        <v>560</v>
      </c>
      <c r="EM48">
        <v>41</v>
      </c>
      <c r="EN48">
        <v>44</v>
      </c>
      <c r="EO48">
        <v>0</v>
      </c>
      <c r="EP48">
        <v>0</v>
      </c>
      <c r="EQ48">
        <v>0</v>
      </c>
      <c r="ER48">
        <v>0</v>
      </c>
      <c r="ES48">
        <v>0</v>
      </c>
      <c r="ET48">
        <v>0</v>
      </c>
      <c r="EU48">
        <v>0</v>
      </c>
      <c r="EV48">
        <v>0</v>
      </c>
      <c r="EW48">
        <v>0</v>
      </c>
      <c r="EX48">
        <v>0</v>
      </c>
      <c r="EY48">
        <v>0</v>
      </c>
      <c r="EZ48">
        <v>0</v>
      </c>
      <c r="FA48">
        <v>0</v>
      </c>
      <c r="FB48">
        <v>0</v>
      </c>
      <c r="FC48">
        <v>0</v>
      </c>
      <c r="FD48">
        <v>-4</v>
      </c>
      <c r="FE48">
        <v>-1</v>
      </c>
      <c r="FF48">
        <v>0</v>
      </c>
      <c r="FG48">
        <v>-1</v>
      </c>
      <c r="FH48">
        <v>-1</v>
      </c>
      <c r="FI48">
        <v>0</v>
      </c>
      <c r="FJ48">
        <v>0</v>
      </c>
      <c r="FK48">
        <v>0</v>
      </c>
      <c r="FL48">
        <v>0</v>
      </c>
      <c r="FM48">
        <v>0</v>
      </c>
      <c r="FN48">
        <v>0</v>
      </c>
      <c r="FO48">
        <v>0</v>
      </c>
      <c r="FP48">
        <v>0</v>
      </c>
      <c r="FQ48">
        <v>0</v>
      </c>
      <c r="FR48">
        <v>0</v>
      </c>
      <c r="FS48">
        <v>0</v>
      </c>
      <c r="FT48">
        <v>0</v>
      </c>
      <c r="FU48">
        <v>0</v>
      </c>
      <c r="FV48">
        <v>0</v>
      </c>
      <c r="FW48">
        <v>-1</v>
      </c>
      <c r="FX48">
        <v>-1</v>
      </c>
      <c r="FY48">
        <v>0</v>
      </c>
      <c r="FZ48">
        <v>0</v>
      </c>
      <c r="GA48">
        <v>0</v>
      </c>
      <c r="GB48">
        <v>0</v>
      </c>
      <c r="GC48">
        <v>0</v>
      </c>
      <c r="GD48">
        <v>0</v>
      </c>
      <c r="GE48">
        <v>0</v>
      </c>
    </row>
    <row r="49" spans="1:187" x14ac:dyDescent="0.25">
      <c r="A49" t="s">
        <v>1053</v>
      </c>
      <c r="B49">
        <v>49576</v>
      </c>
      <c r="C49">
        <v>0</v>
      </c>
      <c r="D49">
        <v>3404081</v>
      </c>
      <c r="E49">
        <v>3404081</v>
      </c>
      <c r="F49">
        <v>3297733</v>
      </c>
      <c r="G49">
        <v>3297733</v>
      </c>
      <c r="H49">
        <v>0</v>
      </c>
      <c r="I49">
        <v>0</v>
      </c>
      <c r="J49">
        <v>2619669</v>
      </c>
      <c r="K49">
        <v>2619669</v>
      </c>
      <c r="L49">
        <v>0</v>
      </c>
      <c r="M49">
        <v>0</v>
      </c>
      <c r="N49">
        <v>0</v>
      </c>
      <c r="O49">
        <v>0</v>
      </c>
      <c r="P49">
        <v>0</v>
      </c>
      <c r="Q49">
        <v>0</v>
      </c>
      <c r="R49">
        <v>0</v>
      </c>
      <c r="S49">
        <v>0</v>
      </c>
      <c r="T49">
        <v>452248</v>
      </c>
      <c r="U49">
        <v>452248</v>
      </c>
      <c r="V49">
        <v>225816</v>
      </c>
      <c r="W49">
        <v>225816</v>
      </c>
      <c r="X49">
        <v>106348</v>
      </c>
      <c r="Y49">
        <v>106348</v>
      </c>
      <c r="Z49">
        <v>0</v>
      </c>
      <c r="AA49">
        <v>0</v>
      </c>
      <c r="AB49">
        <v>64755</v>
      </c>
      <c r="AC49">
        <v>64755</v>
      </c>
      <c r="AD49">
        <v>0</v>
      </c>
      <c r="AE49">
        <v>0</v>
      </c>
      <c r="AF49">
        <v>0</v>
      </c>
      <c r="AG49">
        <v>0</v>
      </c>
      <c r="AH49">
        <v>0</v>
      </c>
      <c r="AI49">
        <v>0</v>
      </c>
      <c r="AJ49">
        <v>25924</v>
      </c>
      <c r="AK49">
        <v>25924</v>
      </c>
      <c r="AL49">
        <v>15669</v>
      </c>
      <c r="AM49">
        <v>15669</v>
      </c>
      <c r="AN49">
        <v>0</v>
      </c>
      <c r="AO49">
        <v>0</v>
      </c>
      <c r="AP49">
        <v>404615</v>
      </c>
      <c r="AQ49">
        <v>1079264</v>
      </c>
      <c r="AR49">
        <v>0</v>
      </c>
      <c r="AS49">
        <v>376484</v>
      </c>
      <c r="AT49">
        <v>1077786</v>
      </c>
      <c r="AU49">
        <v>0</v>
      </c>
      <c r="AV49">
        <v>42385</v>
      </c>
      <c r="AW49">
        <v>0</v>
      </c>
      <c r="AX49">
        <v>42385</v>
      </c>
      <c r="AY49">
        <v>0</v>
      </c>
      <c r="AZ49">
        <v>576638</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9268</v>
      </c>
      <c r="CD49">
        <v>13902</v>
      </c>
      <c r="CE49">
        <v>0</v>
      </c>
      <c r="CF49">
        <v>0</v>
      </c>
      <c r="CG49">
        <v>0</v>
      </c>
      <c r="CH49">
        <v>324831</v>
      </c>
      <c r="CI49">
        <v>487246</v>
      </c>
      <c r="CJ49">
        <v>0</v>
      </c>
      <c r="CK49">
        <v>0</v>
      </c>
      <c r="CL49">
        <v>0</v>
      </c>
      <c r="CM49">
        <v>0</v>
      </c>
      <c r="CN49">
        <v>0</v>
      </c>
      <c r="CO49">
        <v>0</v>
      </c>
      <c r="CP49">
        <v>0</v>
      </c>
      <c r="CQ49">
        <v>0</v>
      </c>
      <c r="CR49">
        <v>0</v>
      </c>
      <c r="CS49">
        <v>0</v>
      </c>
      <c r="CT49">
        <v>0</v>
      </c>
      <c r="CU49">
        <v>0</v>
      </c>
      <c r="CV49">
        <v>27853</v>
      </c>
      <c r="CW49">
        <v>278</v>
      </c>
      <c r="CX49">
        <v>1478</v>
      </c>
      <c r="CY49">
        <v>0</v>
      </c>
      <c r="CZ49">
        <v>366</v>
      </c>
      <c r="DA49">
        <v>0</v>
      </c>
      <c r="DB49">
        <v>126</v>
      </c>
      <c r="DC49">
        <v>503</v>
      </c>
      <c r="DD49">
        <v>0</v>
      </c>
      <c r="DE49">
        <v>152</v>
      </c>
      <c r="DF49">
        <v>609</v>
      </c>
      <c r="DG49">
        <v>0</v>
      </c>
      <c r="DH49">
        <v>0</v>
      </c>
      <c r="DI49">
        <v>0</v>
      </c>
      <c r="DJ49">
        <v>0</v>
      </c>
      <c r="DK49">
        <v>0</v>
      </c>
      <c r="DL49">
        <v>0</v>
      </c>
      <c r="DM49">
        <v>0</v>
      </c>
      <c r="DN49">
        <v>0</v>
      </c>
      <c r="DO49">
        <v>185431</v>
      </c>
      <c r="DP49">
        <v>320794</v>
      </c>
      <c r="DQ49">
        <v>320793</v>
      </c>
      <c r="DR49">
        <v>179883</v>
      </c>
      <c r="DS49">
        <v>8</v>
      </c>
      <c r="DT49">
        <v>0</v>
      </c>
      <c r="DU49">
        <v>0</v>
      </c>
      <c r="DV49">
        <v>267</v>
      </c>
      <c r="DW49">
        <v>320784</v>
      </c>
      <c r="DX49">
        <v>320784</v>
      </c>
      <c r="DY49">
        <v>320784</v>
      </c>
      <c r="DZ49">
        <v>320784</v>
      </c>
      <c r="EA49">
        <v>267</v>
      </c>
      <c r="EB49">
        <v>3669</v>
      </c>
      <c r="EC49">
        <v>0</v>
      </c>
      <c r="ED49">
        <v>0</v>
      </c>
      <c r="EE49">
        <v>1</v>
      </c>
      <c r="EF49">
        <v>8</v>
      </c>
      <c r="EG49">
        <v>30</v>
      </c>
      <c r="EH49">
        <v>1565</v>
      </c>
      <c r="EI49">
        <v>10</v>
      </c>
      <c r="EJ49">
        <v>9</v>
      </c>
      <c r="EK49">
        <v>0</v>
      </c>
      <c r="EL49">
        <v>-25</v>
      </c>
      <c r="EM49">
        <v>184</v>
      </c>
      <c r="EN49">
        <v>127</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1218</v>
      </c>
      <c r="C50">
        <v>0</v>
      </c>
      <c r="D50">
        <v>151593</v>
      </c>
      <c r="E50">
        <v>0</v>
      </c>
      <c r="F50">
        <v>151006</v>
      </c>
      <c r="G50">
        <v>0</v>
      </c>
      <c r="H50">
        <v>151006</v>
      </c>
      <c r="I50">
        <v>0</v>
      </c>
      <c r="J50">
        <v>0</v>
      </c>
      <c r="K50">
        <v>0</v>
      </c>
      <c r="L50">
        <v>0</v>
      </c>
      <c r="M50">
        <v>0</v>
      </c>
      <c r="N50">
        <v>0</v>
      </c>
      <c r="O50">
        <v>0</v>
      </c>
      <c r="P50">
        <v>0</v>
      </c>
      <c r="Q50">
        <v>0</v>
      </c>
      <c r="R50">
        <v>0</v>
      </c>
      <c r="S50">
        <v>0</v>
      </c>
      <c r="T50">
        <v>0</v>
      </c>
      <c r="U50">
        <v>0</v>
      </c>
      <c r="V50">
        <v>0</v>
      </c>
      <c r="W50">
        <v>0</v>
      </c>
      <c r="X50">
        <v>587</v>
      </c>
      <c r="Y50">
        <v>0</v>
      </c>
      <c r="Z50">
        <v>587</v>
      </c>
      <c r="AA50">
        <v>0</v>
      </c>
      <c r="AB50">
        <v>0</v>
      </c>
      <c r="AC50">
        <v>0</v>
      </c>
      <c r="AD50">
        <v>0</v>
      </c>
      <c r="AE50">
        <v>0</v>
      </c>
      <c r="AF50">
        <v>0</v>
      </c>
      <c r="AG50">
        <v>0</v>
      </c>
      <c r="AH50">
        <v>0</v>
      </c>
      <c r="AI50">
        <v>0</v>
      </c>
      <c r="AJ50">
        <v>0</v>
      </c>
      <c r="AK50">
        <v>0</v>
      </c>
      <c r="AL50">
        <v>0</v>
      </c>
      <c r="AM50">
        <v>0</v>
      </c>
      <c r="AN50">
        <v>0</v>
      </c>
      <c r="AO50">
        <v>0</v>
      </c>
      <c r="AP50">
        <v>11417</v>
      </c>
      <c r="AQ50">
        <v>196220</v>
      </c>
      <c r="AR50">
        <v>0</v>
      </c>
      <c r="AS50">
        <v>0</v>
      </c>
      <c r="AT50">
        <v>193250</v>
      </c>
      <c r="AU50">
        <v>0</v>
      </c>
      <c r="AV50">
        <v>0</v>
      </c>
      <c r="AW50">
        <v>0</v>
      </c>
      <c r="AX50">
        <v>0</v>
      </c>
      <c r="AY50">
        <v>0</v>
      </c>
      <c r="AZ50">
        <v>193250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10675</v>
      </c>
      <c r="CW50">
        <v>742</v>
      </c>
      <c r="CX50">
        <v>2970</v>
      </c>
      <c r="CY50">
        <v>0</v>
      </c>
      <c r="CZ50">
        <v>0</v>
      </c>
      <c r="DA50">
        <v>0</v>
      </c>
      <c r="DB50">
        <v>512</v>
      </c>
      <c r="DC50">
        <v>2050</v>
      </c>
      <c r="DD50">
        <v>0</v>
      </c>
      <c r="DE50">
        <v>230</v>
      </c>
      <c r="DF50">
        <v>920</v>
      </c>
      <c r="DG50">
        <v>0</v>
      </c>
      <c r="DH50">
        <v>0</v>
      </c>
      <c r="DI50">
        <v>0</v>
      </c>
      <c r="DJ50">
        <v>0</v>
      </c>
      <c r="DK50">
        <v>0</v>
      </c>
      <c r="DL50">
        <v>0</v>
      </c>
      <c r="DM50">
        <v>0</v>
      </c>
      <c r="DN50">
        <v>0</v>
      </c>
      <c r="DO50">
        <v>30897</v>
      </c>
      <c r="DP50">
        <v>31124</v>
      </c>
      <c r="DQ50">
        <v>0</v>
      </c>
      <c r="DR50">
        <v>29889</v>
      </c>
      <c r="DS50">
        <v>0</v>
      </c>
      <c r="DT50">
        <v>0</v>
      </c>
      <c r="DU50">
        <v>0</v>
      </c>
      <c r="DV50">
        <v>13</v>
      </c>
      <c r="DW50">
        <v>31111</v>
      </c>
      <c r="DX50">
        <v>0</v>
      </c>
      <c r="DY50">
        <v>31111</v>
      </c>
      <c r="DZ50">
        <v>0</v>
      </c>
      <c r="EA50">
        <v>13</v>
      </c>
      <c r="EB50">
        <v>972</v>
      </c>
      <c r="EC50">
        <v>0</v>
      </c>
      <c r="ED50">
        <v>0</v>
      </c>
      <c r="EE50">
        <v>0</v>
      </c>
      <c r="EF50">
        <v>0</v>
      </c>
      <c r="EG50">
        <v>5</v>
      </c>
      <c r="EH50">
        <v>18</v>
      </c>
      <c r="EI50">
        <v>13</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73385</v>
      </c>
      <c r="C51">
        <v>3492</v>
      </c>
      <c r="D51">
        <v>15346497</v>
      </c>
      <c r="E51">
        <v>15346497</v>
      </c>
      <c r="F51">
        <v>14954562</v>
      </c>
      <c r="G51">
        <v>14954562</v>
      </c>
      <c r="H51">
        <v>0</v>
      </c>
      <c r="I51">
        <v>0</v>
      </c>
      <c r="J51">
        <v>9188932</v>
      </c>
      <c r="K51">
        <v>9188932</v>
      </c>
      <c r="L51">
        <v>795313</v>
      </c>
      <c r="M51">
        <v>795313</v>
      </c>
      <c r="N51">
        <v>1014720</v>
      </c>
      <c r="O51">
        <v>1014720</v>
      </c>
      <c r="P51">
        <v>0</v>
      </c>
      <c r="Q51">
        <v>0</v>
      </c>
      <c r="R51">
        <v>8</v>
      </c>
      <c r="S51">
        <v>8</v>
      </c>
      <c r="T51">
        <v>2087653</v>
      </c>
      <c r="U51">
        <v>2087653</v>
      </c>
      <c r="V51">
        <v>1867936</v>
      </c>
      <c r="W51">
        <v>1867936</v>
      </c>
      <c r="X51">
        <v>391935</v>
      </c>
      <c r="Y51">
        <v>391935</v>
      </c>
      <c r="Z51">
        <v>0</v>
      </c>
      <c r="AA51">
        <v>0</v>
      </c>
      <c r="AB51">
        <v>161485</v>
      </c>
      <c r="AC51">
        <v>161485</v>
      </c>
      <c r="AD51">
        <v>20836</v>
      </c>
      <c r="AE51">
        <v>20836</v>
      </c>
      <c r="AF51">
        <v>0</v>
      </c>
      <c r="AG51">
        <v>0</v>
      </c>
      <c r="AH51">
        <v>0</v>
      </c>
      <c r="AI51">
        <v>0</v>
      </c>
      <c r="AJ51">
        <v>99778</v>
      </c>
      <c r="AK51">
        <v>99778</v>
      </c>
      <c r="AL51">
        <v>39676</v>
      </c>
      <c r="AM51">
        <v>39676</v>
      </c>
      <c r="AN51">
        <v>70160</v>
      </c>
      <c r="AO51">
        <v>70160</v>
      </c>
      <c r="AP51">
        <v>1131644919</v>
      </c>
      <c r="AQ51">
        <v>2941857</v>
      </c>
      <c r="AR51">
        <v>251088</v>
      </c>
      <c r="AS51">
        <v>923931838</v>
      </c>
      <c r="AT51">
        <v>2928295</v>
      </c>
      <c r="AU51">
        <v>250214</v>
      </c>
      <c r="AV51">
        <v>916139475</v>
      </c>
      <c r="AW51">
        <v>902282580</v>
      </c>
      <c r="AX51">
        <v>12747732</v>
      </c>
      <c r="AY51">
        <v>1109163</v>
      </c>
      <c r="AZ51">
        <v>1123019</v>
      </c>
      <c r="BA51">
        <v>240492</v>
      </c>
      <c r="BB51">
        <v>0</v>
      </c>
      <c r="BC51">
        <v>0</v>
      </c>
      <c r="BD51">
        <v>0</v>
      </c>
      <c r="BE51">
        <v>0</v>
      </c>
      <c r="BF51">
        <v>0</v>
      </c>
      <c r="BG51">
        <v>0</v>
      </c>
      <c r="BH51">
        <v>2680615</v>
      </c>
      <c r="BI51">
        <v>549042</v>
      </c>
      <c r="BJ51">
        <v>0</v>
      </c>
      <c r="BK51">
        <v>0</v>
      </c>
      <c r="BL51">
        <v>0</v>
      </c>
      <c r="BM51">
        <v>0</v>
      </c>
      <c r="BN51">
        <v>0</v>
      </c>
      <c r="BO51">
        <v>0</v>
      </c>
      <c r="BP51">
        <v>0</v>
      </c>
      <c r="BQ51">
        <v>0</v>
      </c>
      <c r="BR51">
        <v>0</v>
      </c>
      <c r="BS51">
        <v>0</v>
      </c>
      <c r="BT51">
        <v>0</v>
      </c>
      <c r="BU51">
        <v>0</v>
      </c>
      <c r="BV51">
        <v>0</v>
      </c>
      <c r="BW51">
        <v>0</v>
      </c>
      <c r="BX51">
        <v>0</v>
      </c>
      <c r="BY51">
        <v>0</v>
      </c>
      <c r="BZ51">
        <v>0</v>
      </c>
      <c r="CA51">
        <v>0</v>
      </c>
      <c r="CB51">
        <v>0</v>
      </c>
      <c r="CC51">
        <v>161265</v>
      </c>
      <c r="CD51">
        <v>241898</v>
      </c>
      <c r="CE51">
        <v>9722</v>
      </c>
      <c r="CF51">
        <v>-4</v>
      </c>
      <c r="CG51">
        <v>0</v>
      </c>
      <c r="CH51">
        <v>297</v>
      </c>
      <c r="CI51">
        <v>446</v>
      </c>
      <c r="CJ51">
        <v>0</v>
      </c>
      <c r="CK51">
        <v>4950186</v>
      </c>
      <c r="CL51">
        <v>1013894</v>
      </c>
      <c r="CM51">
        <v>0</v>
      </c>
      <c r="CN51">
        <v>0</v>
      </c>
      <c r="CO51">
        <v>0</v>
      </c>
      <c r="CP51">
        <v>0</v>
      </c>
      <c r="CQ51">
        <v>0</v>
      </c>
      <c r="CR51">
        <v>0</v>
      </c>
      <c r="CS51">
        <v>0</v>
      </c>
      <c r="CT51">
        <v>0</v>
      </c>
      <c r="CU51">
        <v>0</v>
      </c>
      <c r="CV51">
        <v>579219</v>
      </c>
      <c r="CW51">
        <v>624</v>
      </c>
      <c r="CX51">
        <v>13562</v>
      </c>
      <c r="CY51">
        <v>874</v>
      </c>
      <c r="CZ51">
        <v>11066</v>
      </c>
      <c r="DA51">
        <v>757</v>
      </c>
      <c r="DB51">
        <v>323</v>
      </c>
      <c r="DC51">
        <v>1296</v>
      </c>
      <c r="DD51">
        <v>0</v>
      </c>
      <c r="DE51">
        <v>301</v>
      </c>
      <c r="DF51">
        <v>1200</v>
      </c>
      <c r="DG51">
        <v>117</v>
      </c>
      <c r="DH51">
        <v>207133238</v>
      </c>
      <c r="DI51">
        <v>0</v>
      </c>
      <c r="DJ51">
        <v>0</v>
      </c>
      <c r="DK51">
        <v>4175</v>
      </c>
      <c r="DL51">
        <v>12990253</v>
      </c>
      <c r="DM51">
        <v>0</v>
      </c>
      <c r="DN51">
        <v>194138810</v>
      </c>
      <c r="DO51">
        <v>1063775</v>
      </c>
      <c r="DP51">
        <v>2413827</v>
      </c>
      <c r="DQ51">
        <v>2411709</v>
      </c>
      <c r="DR51">
        <v>1058058</v>
      </c>
      <c r="DS51">
        <v>-29554</v>
      </c>
      <c r="DT51">
        <v>0</v>
      </c>
      <c r="DU51">
        <v>0</v>
      </c>
      <c r="DV51">
        <v>2976</v>
      </c>
      <c r="DW51">
        <v>2411432</v>
      </c>
      <c r="DX51">
        <v>2411432</v>
      </c>
      <c r="DY51">
        <v>2411432</v>
      </c>
      <c r="DZ51">
        <v>2411432</v>
      </c>
      <c r="EA51">
        <v>2976</v>
      </c>
      <c r="EB51">
        <v>24961</v>
      </c>
      <c r="EC51">
        <v>0</v>
      </c>
      <c r="ED51">
        <v>0</v>
      </c>
      <c r="EE51">
        <v>15</v>
      </c>
      <c r="EF51">
        <v>2</v>
      </c>
      <c r="EG51">
        <v>558</v>
      </c>
      <c r="EH51">
        <v>6759</v>
      </c>
      <c r="EI51">
        <v>2395</v>
      </c>
      <c r="EJ51">
        <v>277</v>
      </c>
      <c r="EK51">
        <v>0</v>
      </c>
      <c r="EL51">
        <v>111</v>
      </c>
      <c r="EM51">
        <v>-731</v>
      </c>
      <c r="EN51">
        <v>-612</v>
      </c>
      <c r="EO51">
        <v>94</v>
      </c>
      <c r="EP51">
        <v>2</v>
      </c>
      <c r="EQ51">
        <v>0</v>
      </c>
      <c r="ER51">
        <v>0</v>
      </c>
      <c r="ES51">
        <v>24</v>
      </c>
      <c r="ET51">
        <v>2</v>
      </c>
      <c r="EU51">
        <v>30</v>
      </c>
      <c r="EV51">
        <v>0</v>
      </c>
      <c r="EW51">
        <v>0</v>
      </c>
      <c r="EX51">
        <v>0</v>
      </c>
      <c r="EY51">
        <v>1</v>
      </c>
      <c r="EZ51">
        <v>0</v>
      </c>
      <c r="FA51">
        <v>39</v>
      </c>
      <c r="FB51">
        <v>0</v>
      </c>
      <c r="FC51">
        <v>0</v>
      </c>
      <c r="FD51">
        <v>-4</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4012</v>
      </c>
      <c r="C52">
        <v>0</v>
      </c>
      <c r="D52">
        <v>874112</v>
      </c>
      <c r="E52">
        <v>874112</v>
      </c>
      <c r="F52">
        <v>828994</v>
      </c>
      <c r="G52">
        <v>828994</v>
      </c>
      <c r="H52">
        <v>0</v>
      </c>
      <c r="I52">
        <v>0</v>
      </c>
      <c r="J52">
        <v>557803</v>
      </c>
      <c r="K52">
        <v>557803</v>
      </c>
      <c r="L52">
        <v>0</v>
      </c>
      <c r="M52">
        <v>0</v>
      </c>
      <c r="N52">
        <v>0</v>
      </c>
      <c r="O52">
        <v>0</v>
      </c>
      <c r="P52">
        <v>0</v>
      </c>
      <c r="Q52">
        <v>0</v>
      </c>
      <c r="R52">
        <v>0</v>
      </c>
      <c r="S52">
        <v>0</v>
      </c>
      <c r="T52">
        <v>186230</v>
      </c>
      <c r="U52">
        <v>186230</v>
      </c>
      <c r="V52">
        <v>84961</v>
      </c>
      <c r="W52">
        <v>84961</v>
      </c>
      <c r="X52">
        <v>45118</v>
      </c>
      <c r="Y52">
        <v>45118</v>
      </c>
      <c r="Z52">
        <v>0</v>
      </c>
      <c r="AA52">
        <v>0</v>
      </c>
      <c r="AB52">
        <v>17713</v>
      </c>
      <c r="AC52">
        <v>17713</v>
      </c>
      <c r="AD52">
        <v>0</v>
      </c>
      <c r="AE52">
        <v>0</v>
      </c>
      <c r="AF52">
        <v>0</v>
      </c>
      <c r="AG52">
        <v>0</v>
      </c>
      <c r="AH52">
        <v>0</v>
      </c>
      <c r="AI52">
        <v>0</v>
      </c>
      <c r="AJ52">
        <v>19223</v>
      </c>
      <c r="AK52">
        <v>19223</v>
      </c>
      <c r="AL52">
        <v>8182</v>
      </c>
      <c r="AM52">
        <v>8182</v>
      </c>
      <c r="AN52">
        <v>0</v>
      </c>
      <c r="AO52">
        <v>0</v>
      </c>
      <c r="AP52">
        <v>127751953</v>
      </c>
      <c r="AQ52">
        <v>698639</v>
      </c>
      <c r="AR52">
        <v>125922</v>
      </c>
      <c r="AS52">
        <v>92814823</v>
      </c>
      <c r="AT52">
        <v>696459</v>
      </c>
      <c r="AU52">
        <v>125922</v>
      </c>
      <c r="AV52">
        <v>90831124</v>
      </c>
      <c r="AW52">
        <v>90816555</v>
      </c>
      <c r="AX52">
        <v>14569</v>
      </c>
      <c r="AY52">
        <v>0</v>
      </c>
      <c r="AZ52">
        <v>125922</v>
      </c>
      <c r="BA52">
        <v>125922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126509</v>
      </c>
      <c r="CD52">
        <v>189763</v>
      </c>
      <c r="CE52">
        <v>0</v>
      </c>
      <c r="CF52">
        <v>0</v>
      </c>
      <c r="CG52">
        <v>0</v>
      </c>
      <c r="CH52">
        <v>297</v>
      </c>
      <c r="CI52">
        <v>446</v>
      </c>
      <c r="CJ52">
        <v>0</v>
      </c>
      <c r="CK52">
        <v>1856893</v>
      </c>
      <c r="CL52">
        <v>380328</v>
      </c>
      <c r="CM52">
        <v>0</v>
      </c>
      <c r="CN52">
        <v>0</v>
      </c>
      <c r="CO52">
        <v>0</v>
      </c>
      <c r="CP52">
        <v>0</v>
      </c>
      <c r="CQ52">
        <v>0</v>
      </c>
      <c r="CR52">
        <v>0</v>
      </c>
      <c r="CS52">
        <v>0</v>
      </c>
      <c r="CT52">
        <v>0</v>
      </c>
      <c r="CU52">
        <v>0</v>
      </c>
      <c r="CV52">
        <v>168384</v>
      </c>
      <c r="CW52">
        <v>16</v>
      </c>
      <c r="CX52">
        <v>2180</v>
      </c>
      <c r="CY52">
        <v>0</v>
      </c>
      <c r="CZ52">
        <v>2116</v>
      </c>
      <c r="DA52">
        <v>0</v>
      </c>
      <c r="DB52">
        <v>1</v>
      </c>
      <c r="DC52">
        <v>6</v>
      </c>
      <c r="DD52">
        <v>0</v>
      </c>
      <c r="DE52">
        <v>15</v>
      </c>
      <c r="DF52">
        <v>58</v>
      </c>
      <c r="DG52">
        <v>0</v>
      </c>
      <c r="DH52">
        <v>34768730</v>
      </c>
      <c r="DI52">
        <v>0</v>
      </c>
      <c r="DJ52">
        <v>0</v>
      </c>
      <c r="DK52">
        <v>0</v>
      </c>
      <c r="DL52">
        <v>0</v>
      </c>
      <c r="DM52">
        <v>0</v>
      </c>
      <c r="DN52">
        <v>34768730</v>
      </c>
      <c r="DO52">
        <v>95857</v>
      </c>
      <c r="DP52">
        <v>355922</v>
      </c>
      <c r="DQ52">
        <v>355910</v>
      </c>
      <c r="DR52">
        <v>121495</v>
      </c>
      <c r="DS52">
        <v>-30326</v>
      </c>
      <c r="DT52">
        <v>0</v>
      </c>
      <c r="DU52">
        <v>0</v>
      </c>
      <c r="DV52">
        <v>417</v>
      </c>
      <c r="DW52">
        <v>355910</v>
      </c>
      <c r="DX52">
        <v>355910</v>
      </c>
      <c r="DY52">
        <v>355910</v>
      </c>
      <c r="DZ52">
        <v>355910</v>
      </c>
      <c r="EA52">
        <v>417</v>
      </c>
      <c r="EB52">
        <v>3636</v>
      </c>
      <c r="EC52">
        <v>0</v>
      </c>
      <c r="ED52">
        <v>0</v>
      </c>
      <c r="EE52">
        <v>14</v>
      </c>
      <c r="EF52">
        <v>0</v>
      </c>
      <c r="EG52">
        <v>36</v>
      </c>
      <c r="EH52">
        <v>585</v>
      </c>
      <c r="EI52">
        <v>12</v>
      </c>
      <c r="EJ52">
        <v>0</v>
      </c>
      <c r="EK52">
        <v>0</v>
      </c>
      <c r="EL52">
        <v>53</v>
      </c>
      <c r="EM52">
        <v>-263</v>
      </c>
      <c r="EN52">
        <v>-219</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1239</v>
      </c>
      <c r="C53">
        <v>0</v>
      </c>
      <c r="D53">
        <v>104239</v>
      </c>
      <c r="E53">
        <v>104239</v>
      </c>
      <c r="F53">
        <v>103041</v>
      </c>
      <c r="G53">
        <v>103041</v>
      </c>
      <c r="H53">
        <v>0</v>
      </c>
      <c r="I53">
        <v>0</v>
      </c>
      <c r="J53">
        <v>73482</v>
      </c>
      <c r="K53">
        <v>73482</v>
      </c>
      <c r="L53">
        <v>0</v>
      </c>
      <c r="M53">
        <v>0</v>
      </c>
      <c r="N53">
        <v>0</v>
      </c>
      <c r="O53">
        <v>0</v>
      </c>
      <c r="P53">
        <v>0</v>
      </c>
      <c r="Q53">
        <v>0</v>
      </c>
      <c r="R53">
        <v>0</v>
      </c>
      <c r="S53">
        <v>0</v>
      </c>
      <c r="T53">
        <v>15936</v>
      </c>
      <c r="U53">
        <v>15936</v>
      </c>
      <c r="V53">
        <v>13623</v>
      </c>
      <c r="W53">
        <v>13623</v>
      </c>
      <c r="X53">
        <v>1198</v>
      </c>
      <c r="Y53">
        <v>1198</v>
      </c>
      <c r="Z53">
        <v>0</v>
      </c>
      <c r="AA53">
        <v>0</v>
      </c>
      <c r="AB53">
        <v>41</v>
      </c>
      <c r="AC53">
        <v>41</v>
      </c>
      <c r="AD53">
        <v>0</v>
      </c>
      <c r="AE53">
        <v>0</v>
      </c>
      <c r="AF53">
        <v>0</v>
      </c>
      <c r="AG53">
        <v>0</v>
      </c>
      <c r="AH53">
        <v>0</v>
      </c>
      <c r="AI53">
        <v>0</v>
      </c>
      <c r="AJ53">
        <v>747</v>
      </c>
      <c r="AK53">
        <v>747</v>
      </c>
      <c r="AL53">
        <v>410</v>
      </c>
      <c r="AM53">
        <v>410</v>
      </c>
      <c r="AN53">
        <v>0</v>
      </c>
      <c r="AO53">
        <v>0</v>
      </c>
      <c r="AP53">
        <v>16612</v>
      </c>
      <c r="AQ53">
        <v>13486</v>
      </c>
      <c r="AR53">
        <v>0</v>
      </c>
      <c r="AS53">
        <v>0</v>
      </c>
      <c r="AT53">
        <v>13096</v>
      </c>
      <c r="AU53">
        <v>0</v>
      </c>
      <c r="AV53">
        <v>0</v>
      </c>
      <c r="AW53">
        <v>0</v>
      </c>
      <c r="AX53">
        <v>0</v>
      </c>
      <c r="AY53">
        <v>0</v>
      </c>
      <c r="AZ53">
        <v>13096</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16601</v>
      </c>
      <c r="CW53">
        <v>11</v>
      </c>
      <c r="CX53">
        <v>390</v>
      </c>
      <c r="CY53">
        <v>0</v>
      </c>
      <c r="CZ53">
        <v>346</v>
      </c>
      <c r="DA53">
        <v>0</v>
      </c>
      <c r="DB53">
        <v>0</v>
      </c>
      <c r="DC53">
        <v>0</v>
      </c>
      <c r="DD53">
        <v>0</v>
      </c>
      <c r="DE53">
        <v>11</v>
      </c>
      <c r="DF53">
        <v>44</v>
      </c>
      <c r="DG53">
        <v>0</v>
      </c>
      <c r="DH53">
        <v>0</v>
      </c>
      <c r="DI53">
        <v>0</v>
      </c>
      <c r="DJ53">
        <v>0</v>
      </c>
      <c r="DK53">
        <v>0</v>
      </c>
      <c r="DL53">
        <v>0</v>
      </c>
      <c r="DM53">
        <v>0</v>
      </c>
      <c r="DN53">
        <v>0</v>
      </c>
      <c r="DO53">
        <v>8958</v>
      </c>
      <c r="DP53">
        <v>47932</v>
      </c>
      <c r="DQ53">
        <v>47930</v>
      </c>
      <c r="DR53">
        <v>8464</v>
      </c>
      <c r="DS53">
        <v>0</v>
      </c>
      <c r="DT53">
        <v>0</v>
      </c>
      <c r="DU53">
        <v>0</v>
      </c>
      <c r="DV53">
        <v>101</v>
      </c>
      <c r="DW53">
        <v>47930</v>
      </c>
      <c r="DX53">
        <v>47930</v>
      </c>
      <c r="DY53">
        <v>47930</v>
      </c>
      <c r="DZ53">
        <v>47930</v>
      </c>
      <c r="EA53">
        <v>101</v>
      </c>
      <c r="EB53">
        <v>357</v>
      </c>
      <c r="EC53">
        <v>0</v>
      </c>
      <c r="ED53">
        <v>0</v>
      </c>
      <c r="EE53">
        <v>0</v>
      </c>
      <c r="EF53">
        <v>0</v>
      </c>
      <c r="EG53">
        <v>1</v>
      </c>
      <c r="EH53">
        <v>35</v>
      </c>
      <c r="EI53">
        <v>2</v>
      </c>
      <c r="EJ53">
        <v>0</v>
      </c>
      <c r="EK53">
        <v>0</v>
      </c>
      <c r="EL53">
        <v>-1</v>
      </c>
      <c r="EM53">
        <v>-3</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980</v>
      </c>
      <c r="C54">
        <v>0</v>
      </c>
      <c r="D54">
        <v>393496</v>
      </c>
      <c r="E54">
        <v>393496</v>
      </c>
      <c r="F54">
        <v>389768</v>
      </c>
      <c r="G54">
        <v>389768</v>
      </c>
      <c r="H54">
        <v>0</v>
      </c>
      <c r="I54">
        <v>0</v>
      </c>
      <c r="J54">
        <v>291996</v>
      </c>
      <c r="K54">
        <v>291996</v>
      </c>
      <c r="L54">
        <v>0</v>
      </c>
      <c r="M54">
        <v>0</v>
      </c>
      <c r="N54">
        <v>0</v>
      </c>
      <c r="O54">
        <v>0</v>
      </c>
      <c r="P54">
        <v>0</v>
      </c>
      <c r="Q54">
        <v>0</v>
      </c>
      <c r="R54">
        <v>0</v>
      </c>
      <c r="S54">
        <v>0</v>
      </c>
      <c r="T54">
        <v>57076</v>
      </c>
      <c r="U54">
        <v>57076</v>
      </c>
      <c r="V54">
        <v>40696</v>
      </c>
      <c r="W54">
        <v>40696</v>
      </c>
      <c r="X54">
        <v>3728</v>
      </c>
      <c r="Y54">
        <v>3728</v>
      </c>
      <c r="Z54">
        <v>0</v>
      </c>
      <c r="AA54">
        <v>0</v>
      </c>
      <c r="AB54">
        <v>2804</v>
      </c>
      <c r="AC54">
        <v>2804</v>
      </c>
      <c r="AD54">
        <v>0</v>
      </c>
      <c r="AE54">
        <v>0</v>
      </c>
      <c r="AF54">
        <v>0</v>
      </c>
      <c r="AG54">
        <v>0</v>
      </c>
      <c r="AH54">
        <v>0</v>
      </c>
      <c r="AI54">
        <v>0</v>
      </c>
      <c r="AJ54">
        <v>-191</v>
      </c>
      <c r="AK54">
        <v>-191</v>
      </c>
      <c r="AL54">
        <v>1115</v>
      </c>
      <c r="AM54">
        <v>1115</v>
      </c>
      <c r="AN54">
        <v>0</v>
      </c>
      <c r="AO54">
        <v>0</v>
      </c>
      <c r="AP54">
        <v>27827</v>
      </c>
      <c r="AQ54">
        <v>27183</v>
      </c>
      <c r="AR54">
        <v>0</v>
      </c>
      <c r="AS54">
        <v>11096</v>
      </c>
      <c r="AT54">
        <v>27042</v>
      </c>
      <c r="AU54">
        <v>0</v>
      </c>
      <c r="AV54">
        <v>0</v>
      </c>
      <c r="AW54">
        <v>0</v>
      </c>
      <c r="AX54">
        <v>0</v>
      </c>
      <c r="AY54">
        <v>0</v>
      </c>
      <c r="AZ54">
        <v>10398</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11096</v>
      </c>
      <c r="CD54">
        <v>16644</v>
      </c>
      <c r="CE54">
        <v>0</v>
      </c>
      <c r="CF54">
        <v>0</v>
      </c>
      <c r="CG54">
        <v>0</v>
      </c>
      <c r="CH54">
        <v>0</v>
      </c>
      <c r="CI54">
        <v>0</v>
      </c>
      <c r="CJ54">
        <v>0</v>
      </c>
      <c r="CK54">
        <v>0</v>
      </c>
      <c r="CL54">
        <v>0</v>
      </c>
      <c r="CM54">
        <v>0</v>
      </c>
      <c r="CN54">
        <v>0</v>
      </c>
      <c r="CO54">
        <v>0</v>
      </c>
      <c r="CP54">
        <v>0</v>
      </c>
      <c r="CQ54">
        <v>0</v>
      </c>
      <c r="CR54">
        <v>0</v>
      </c>
      <c r="CS54">
        <v>0</v>
      </c>
      <c r="CT54">
        <v>0</v>
      </c>
      <c r="CU54">
        <v>0</v>
      </c>
      <c r="CV54">
        <v>16731</v>
      </c>
      <c r="CW54">
        <v>0</v>
      </c>
      <c r="CX54">
        <v>141</v>
      </c>
      <c r="CY54">
        <v>0</v>
      </c>
      <c r="CZ54">
        <v>141</v>
      </c>
      <c r="DA54">
        <v>0</v>
      </c>
      <c r="DB54">
        <v>0</v>
      </c>
      <c r="DC54">
        <v>0</v>
      </c>
      <c r="DD54">
        <v>0</v>
      </c>
      <c r="DE54">
        <v>0</v>
      </c>
      <c r="DF54">
        <v>0</v>
      </c>
      <c r="DG54">
        <v>0</v>
      </c>
      <c r="DH54">
        <v>0</v>
      </c>
      <c r="DI54">
        <v>0</v>
      </c>
      <c r="DJ54">
        <v>0</v>
      </c>
      <c r="DK54">
        <v>0</v>
      </c>
      <c r="DL54">
        <v>0</v>
      </c>
      <c r="DM54">
        <v>0</v>
      </c>
      <c r="DN54">
        <v>0</v>
      </c>
      <c r="DO54">
        <v>39060</v>
      </c>
      <c r="DP54">
        <v>47867</v>
      </c>
      <c r="DQ54">
        <v>47803</v>
      </c>
      <c r="DR54">
        <v>38117</v>
      </c>
      <c r="DS54">
        <v>0</v>
      </c>
      <c r="DT54">
        <v>0</v>
      </c>
      <c r="DU54">
        <v>0</v>
      </c>
      <c r="DV54">
        <v>70</v>
      </c>
      <c r="DW54">
        <v>47803</v>
      </c>
      <c r="DX54">
        <v>47803</v>
      </c>
      <c r="DY54">
        <v>47803</v>
      </c>
      <c r="DZ54">
        <v>47803</v>
      </c>
      <c r="EA54">
        <v>70</v>
      </c>
      <c r="EB54">
        <v>631</v>
      </c>
      <c r="EC54">
        <v>0</v>
      </c>
      <c r="ED54">
        <v>0</v>
      </c>
      <c r="EE54">
        <v>0</v>
      </c>
      <c r="EF54">
        <v>0</v>
      </c>
      <c r="EG54">
        <v>16</v>
      </c>
      <c r="EH54">
        <v>226</v>
      </c>
      <c r="EI54">
        <v>64</v>
      </c>
      <c r="EJ54">
        <v>0</v>
      </c>
      <c r="EK54">
        <v>0</v>
      </c>
      <c r="EL54">
        <v>88</v>
      </c>
      <c r="EM54">
        <v>17</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6983</v>
      </c>
      <c r="C55">
        <v>3492</v>
      </c>
      <c r="D55">
        <v>4918744</v>
      </c>
      <c r="E55">
        <v>4918744</v>
      </c>
      <c r="F55">
        <v>4886104</v>
      </c>
      <c r="G55">
        <v>4886104</v>
      </c>
      <c r="H55">
        <v>0</v>
      </c>
      <c r="I55">
        <v>0</v>
      </c>
      <c r="J55">
        <v>2428398</v>
      </c>
      <c r="K55">
        <v>2428398</v>
      </c>
      <c r="L55">
        <v>0</v>
      </c>
      <c r="M55">
        <v>0</v>
      </c>
      <c r="N55">
        <v>0</v>
      </c>
      <c r="O55">
        <v>0</v>
      </c>
      <c r="P55">
        <v>0</v>
      </c>
      <c r="Q55">
        <v>0</v>
      </c>
      <c r="R55">
        <v>0</v>
      </c>
      <c r="S55">
        <v>0</v>
      </c>
      <c r="T55">
        <v>1055913</v>
      </c>
      <c r="U55">
        <v>1055913</v>
      </c>
      <c r="V55">
        <v>1401793</v>
      </c>
      <c r="W55">
        <v>1401793</v>
      </c>
      <c r="X55">
        <v>32640</v>
      </c>
      <c r="Y55">
        <v>32640</v>
      </c>
      <c r="Z55">
        <v>0</v>
      </c>
      <c r="AA55">
        <v>0</v>
      </c>
      <c r="AB55">
        <v>20149</v>
      </c>
      <c r="AC55">
        <v>20149</v>
      </c>
      <c r="AD55">
        <v>0</v>
      </c>
      <c r="AE55">
        <v>0</v>
      </c>
      <c r="AF55">
        <v>0</v>
      </c>
      <c r="AG55">
        <v>0</v>
      </c>
      <c r="AH55">
        <v>0</v>
      </c>
      <c r="AI55">
        <v>0</v>
      </c>
      <c r="AJ55">
        <v>4081</v>
      </c>
      <c r="AK55">
        <v>4081</v>
      </c>
      <c r="AL55">
        <v>8410</v>
      </c>
      <c r="AM55">
        <v>8410</v>
      </c>
      <c r="AN55">
        <v>0</v>
      </c>
      <c r="AO55">
        <v>0</v>
      </c>
      <c r="AP55">
        <v>324355719</v>
      </c>
      <c r="AQ55">
        <v>63240</v>
      </c>
      <c r="AR55">
        <v>55108</v>
      </c>
      <c r="AS55">
        <v>265234640</v>
      </c>
      <c r="AT55">
        <v>62694</v>
      </c>
      <c r="AU55">
        <v>55108</v>
      </c>
      <c r="AV55">
        <v>265229583</v>
      </c>
      <c r="AW55">
        <v>265229583</v>
      </c>
      <c r="AX55">
        <v>0</v>
      </c>
      <c r="AY55">
        <v>0</v>
      </c>
      <c r="AZ55">
        <v>55108</v>
      </c>
      <c r="BA55">
        <v>55108</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5057</v>
      </c>
      <c r="CD55">
        <v>7586</v>
      </c>
      <c r="CE55">
        <v>0</v>
      </c>
      <c r="CF55">
        <v>0</v>
      </c>
      <c r="CG55">
        <v>0</v>
      </c>
      <c r="CH55">
        <v>0</v>
      </c>
      <c r="CI55">
        <v>0</v>
      </c>
      <c r="CJ55">
        <v>0</v>
      </c>
      <c r="CK55">
        <v>0</v>
      </c>
      <c r="CL55">
        <v>0</v>
      </c>
      <c r="CM55">
        <v>0</v>
      </c>
      <c r="CN55">
        <v>0</v>
      </c>
      <c r="CO55">
        <v>0</v>
      </c>
      <c r="CP55">
        <v>0</v>
      </c>
      <c r="CQ55">
        <v>0</v>
      </c>
      <c r="CR55">
        <v>0</v>
      </c>
      <c r="CS55">
        <v>0</v>
      </c>
      <c r="CT55">
        <v>0</v>
      </c>
      <c r="CU55">
        <v>0</v>
      </c>
      <c r="CV55">
        <v>37871</v>
      </c>
      <c r="CW55">
        <v>61</v>
      </c>
      <c r="CX55">
        <v>546</v>
      </c>
      <c r="CY55">
        <v>0</v>
      </c>
      <c r="CZ55">
        <v>299</v>
      </c>
      <c r="DA55">
        <v>0</v>
      </c>
      <c r="DB55">
        <v>2</v>
      </c>
      <c r="DC55">
        <v>10</v>
      </c>
      <c r="DD55">
        <v>0</v>
      </c>
      <c r="DE55">
        <v>59</v>
      </c>
      <c r="DF55">
        <v>237</v>
      </c>
      <c r="DG55">
        <v>0</v>
      </c>
      <c r="DH55">
        <v>59083147</v>
      </c>
      <c r="DI55">
        <v>0</v>
      </c>
      <c r="DJ55">
        <v>0</v>
      </c>
      <c r="DK55">
        <v>0</v>
      </c>
      <c r="DL55">
        <v>0</v>
      </c>
      <c r="DM55">
        <v>0</v>
      </c>
      <c r="DN55">
        <v>59083147</v>
      </c>
      <c r="DO55">
        <v>147036</v>
      </c>
      <c r="DP55">
        <v>302726</v>
      </c>
      <c r="DQ55">
        <v>301876</v>
      </c>
      <c r="DR55">
        <v>139439</v>
      </c>
      <c r="DS55">
        <v>579</v>
      </c>
      <c r="DT55">
        <v>0</v>
      </c>
      <c r="DU55">
        <v>0</v>
      </c>
      <c r="DV55">
        <v>457</v>
      </c>
      <c r="DW55">
        <v>301876</v>
      </c>
      <c r="DX55">
        <v>301876</v>
      </c>
      <c r="DY55">
        <v>301876</v>
      </c>
      <c r="DZ55">
        <v>301876</v>
      </c>
      <c r="EA55">
        <v>457</v>
      </c>
      <c r="EB55">
        <v>4605</v>
      </c>
      <c r="EC55">
        <v>0</v>
      </c>
      <c r="ED55">
        <v>0</v>
      </c>
      <c r="EE55">
        <v>0</v>
      </c>
      <c r="EF55">
        <v>0</v>
      </c>
      <c r="EG55">
        <v>73</v>
      </c>
      <c r="EH55">
        <v>1883</v>
      </c>
      <c r="EI55">
        <v>850</v>
      </c>
      <c r="EJ55">
        <v>0</v>
      </c>
      <c r="EK55">
        <v>0</v>
      </c>
      <c r="EL55">
        <v>7</v>
      </c>
      <c r="EM55">
        <v>12</v>
      </c>
      <c r="EN55">
        <v>15</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1260</v>
      </c>
      <c r="C56">
        <v>0</v>
      </c>
      <c r="D56">
        <v>705087</v>
      </c>
      <c r="E56">
        <v>705087</v>
      </c>
      <c r="F56">
        <v>691289</v>
      </c>
      <c r="G56">
        <v>691289</v>
      </c>
      <c r="H56">
        <v>0</v>
      </c>
      <c r="I56">
        <v>0</v>
      </c>
      <c r="J56">
        <v>551180</v>
      </c>
      <c r="K56">
        <v>551180</v>
      </c>
      <c r="L56">
        <v>140109</v>
      </c>
      <c r="M56">
        <v>140109</v>
      </c>
      <c r="N56">
        <v>0</v>
      </c>
      <c r="O56">
        <v>0</v>
      </c>
      <c r="P56">
        <v>0</v>
      </c>
      <c r="Q56">
        <v>0</v>
      </c>
      <c r="R56">
        <v>0</v>
      </c>
      <c r="S56">
        <v>0</v>
      </c>
      <c r="T56">
        <v>0</v>
      </c>
      <c r="U56">
        <v>0</v>
      </c>
      <c r="V56">
        <v>0</v>
      </c>
      <c r="W56">
        <v>0</v>
      </c>
      <c r="X56">
        <v>13798</v>
      </c>
      <c r="Y56">
        <v>13798</v>
      </c>
      <c r="Z56">
        <v>0</v>
      </c>
      <c r="AA56">
        <v>0</v>
      </c>
      <c r="AB56">
        <v>6470</v>
      </c>
      <c r="AC56">
        <v>6470</v>
      </c>
      <c r="AD56">
        <v>0</v>
      </c>
      <c r="AE56">
        <v>0</v>
      </c>
      <c r="AF56">
        <v>0</v>
      </c>
      <c r="AG56">
        <v>0</v>
      </c>
      <c r="AH56">
        <v>0</v>
      </c>
      <c r="AI56">
        <v>0</v>
      </c>
      <c r="AJ56">
        <v>0</v>
      </c>
      <c r="AK56">
        <v>0</v>
      </c>
      <c r="AL56">
        <v>0</v>
      </c>
      <c r="AM56">
        <v>0</v>
      </c>
      <c r="AN56">
        <v>7328</v>
      </c>
      <c r="AO56">
        <v>7328</v>
      </c>
      <c r="AP56">
        <v>100800522</v>
      </c>
      <c r="AQ56">
        <v>20155</v>
      </c>
      <c r="AR56">
        <v>19281</v>
      </c>
      <c r="AS56">
        <v>81440918</v>
      </c>
      <c r="AT56">
        <v>19316</v>
      </c>
      <c r="AU56">
        <v>19281</v>
      </c>
      <c r="AV56">
        <v>81440895</v>
      </c>
      <c r="AW56">
        <v>81440895</v>
      </c>
      <c r="AX56">
        <v>0</v>
      </c>
      <c r="AY56">
        <v>0</v>
      </c>
      <c r="AZ56">
        <v>19281</v>
      </c>
      <c r="BA56">
        <v>19281</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23</v>
      </c>
      <c r="CD56">
        <v>35</v>
      </c>
      <c r="CE56">
        <v>0</v>
      </c>
      <c r="CF56">
        <v>0</v>
      </c>
      <c r="CG56">
        <v>0</v>
      </c>
      <c r="CH56">
        <v>0</v>
      </c>
      <c r="CI56">
        <v>0</v>
      </c>
      <c r="CJ56">
        <v>0</v>
      </c>
      <c r="CK56">
        <v>0</v>
      </c>
      <c r="CL56">
        <v>0</v>
      </c>
      <c r="CM56">
        <v>0</v>
      </c>
      <c r="CN56">
        <v>0</v>
      </c>
      <c r="CO56">
        <v>0</v>
      </c>
      <c r="CP56">
        <v>0</v>
      </c>
      <c r="CQ56">
        <v>0</v>
      </c>
      <c r="CR56">
        <v>0</v>
      </c>
      <c r="CS56">
        <v>0</v>
      </c>
      <c r="CT56">
        <v>0</v>
      </c>
      <c r="CU56">
        <v>0</v>
      </c>
      <c r="CV56">
        <v>14784</v>
      </c>
      <c r="CW56">
        <v>12</v>
      </c>
      <c r="CX56">
        <v>839</v>
      </c>
      <c r="CY56">
        <v>0</v>
      </c>
      <c r="CZ56">
        <v>793</v>
      </c>
      <c r="DA56">
        <v>0</v>
      </c>
      <c r="DB56">
        <v>0</v>
      </c>
      <c r="DC56">
        <v>0</v>
      </c>
      <c r="DD56">
        <v>0</v>
      </c>
      <c r="DE56">
        <v>12</v>
      </c>
      <c r="DF56">
        <v>46</v>
      </c>
      <c r="DG56">
        <v>0</v>
      </c>
      <c r="DH56">
        <v>19344808</v>
      </c>
      <c r="DI56">
        <v>0</v>
      </c>
      <c r="DJ56">
        <v>0</v>
      </c>
      <c r="DK56">
        <v>0</v>
      </c>
      <c r="DL56">
        <v>0</v>
      </c>
      <c r="DM56">
        <v>0</v>
      </c>
      <c r="DN56">
        <v>19344808</v>
      </c>
      <c r="DO56">
        <v>56061</v>
      </c>
      <c r="DP56">
        <v>111401</v>
      </c>
      <c r="DQ56">
        <v>111170</v>
      </c>
      <c r="DR56">
        <v>53166</v>
      </c>
      <c r="DS56">
        <v>2</v>
      </c>
      <c r="DT56">
        <v>0</v>
      </c>
      <c r="DU56">
        <v>0</v>
      </c>
      <c r="DV56">
        <v>287</v>
      </c>
      <c r="DW56">
        <v>111170</v>
      </c>
      <c r="DX56">
        <v>111170</v>
      </c>
      <c r="DY56">
        <v>111170</v>
      </c>
      <c r="DZ56">
        <v>111170</v>
      </c>
      <c r="EA56">
        <v>287</v>
      </c>
      <c r="EB56">
        <v>2164</v>
      </c>
      <c r="EC56">
        <v>0</v>
      </c>
      <c r="ED56">
        <v>0</v>
      </c>
      <c r="EE56">
        <v>0</v>
      </c>
      <c r="EF56">
        <v>0</v>
      </c>
      <c r="EG56">
        <v>23</v>
      </c>
      <c r="EH56">
        <v>419</v>
      </c>
      <c r="EI56">
        <v>231</v>
      </c>
      <c r="EJ56">
        <v>0</v>
      </c>
      <c r="EK56">
        <v>0</v>
      </c>
      <c r="EL56">
        <v>3</v>
      </c>
      <c r="EM56">
        <v>-6</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406197</v>
      </c>
      <c r="E57">
        <v>406197</v>
      </c>
      <c r="F57">
        <v>410989</v>
      </c>
      <c r="G57">
        <v>410989</v>
      </c>
      <c r="H57">
        <v>0</v>
      </c>
      <c r="I57">
        <v>0</v>
      </c>
      <c r="J57">
        <v>346825</v>
      </c>
      <c r="K57">
        <v>346825</v>
      </c>
      <c r="L57">
        <v>64164</v>
      </c>
      <c r="M57">
        <v>64164</v>
      </c>
      <c r="N57">
        <v>0</v>
      </c>
      <c r="O57">
        <v>0</v>
      </c>
      <c r="P57">
        <v>0</v>
      </c>
      <c r="Q57">
        <v>0</v>
      </c>
      <c r="R57">
        <v>0</v>
      </c>
      <c r="S57">
        <v>0</v>
      </c>
      <c r="T57">
        <v>0</v>
      </c>
      <c r="U57">
        <v>0</v>
      </c>
      <c r="V57">
        <v>0</v>
      </c>
      <c r="W57">
        <v>0</v>
      </c>
      <c r="X57">
        <v>-4792</v>
      </c>
      <c r="Y57">
        <v>-4792</v>
      </c>
      <c r="Z57">
        <v>0</v>
      </c>
      <c r="AA57">
        <v>0</v>
      </c>
      <c r="AB57">
        <v>-11178</v>
      </c>
      <c r="AC57">
        <v>-11178</v>
      </c>
      <c r="AD57">
        <v>0</v>
      </c>
      <c r="AE57">
        <v>0</v>
      </c>
      <c r="AF57">
        <v>0</v>
      </c>
      <c r="AG57">
        <v>0</v>
      </c>
      <c r="AH57">
        <v>0</v>
      </c>
      <c r="AI57">
        <v>0</v>
      </c>
      <c r="AJ57">
        <v>0</v>
      </c>
      <c r="AK57">
        <v>0</v>
      </c>
      <c r="AL57">
        <v>0</v>
      </c>
      <c r="AM57">
        <v>0</v>
      </c>
      <c r="AN57">
        <v>6386</v>
      </c>
      <c r="AO57">
        <v>6386</v>
      </c>
      <c r="AP57">
        <v>5263</v>
      </c>
      <c r="AQ57">
        <v>31251</v>
      </c>
      <c r="AR57">
        <v>31251</v>
      </c>
      <c r="AS57">
        <v>7</v>
      </c>
      <c r="AT57">
        <v>30923</v>
      </c>
      <c r="AU57">
        <v>30923</v>
      </c>
      <c r="AV57">
        <v>0</v>
      </c>
      <c r="AW57">
        <v>0</v>
      </c>
      <c r="AX57">
        <v>0</v>
      </c>
      <c r="AY57">
        <v>0</v>
      </c>
      <c r="AZ57">
        <v>30912</v>
      </c>
      <c r="BA57">
        <v>30912</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7</v>
      </c>
      <c r="CD57">
        <v>11</v>
      </c>
      <c r="CE57">
        <v>11</v>
      </c>
      <c r="CF57">
        <v>0</v>
      </c>
      <c r="CG57">
        <v>0</v>
      </c>
      <c r="CH57">
        <v>0</v>
      </c>
      <c r="CI57">
        <v>0</v>
      </c>
      <c r="CJ57">
        <v>0</v>
      </c>
      <c r="CK57">
        <v>0</v>
      </c>
      <c r="CL57">
        <v>0</v>
      </c>
      <c r="CM57">
        <v>0</v>
      </c>
      <c r="CN57">
        <v>0</v>
      </c>
      <c r="CO57">
        <v>0</v>
      </c>
      <c r="CP57">
        <v>0</v>
      </c>
      <c r="CQ57">
        <v>0</v>
      </c>
      <c r="CR57">
        <v>0</v>
      </c>
      <c r="CS57">
        <v>0</v>
      </c>
      <c r="CT57">
        <v>0</v>
      </c>
      <c r="CU57">
        <v>0</v>
      </c>
      <c r="CV57">
        <v>5252</v>
      </c>
      <c r="CW57">
        <v>4</v>
      </c>
      <c r="CX57">
        <v>328</v>
      </c>
      <c r="CY57">
        <v>328</v>
      </c>
      <c r="CZ57">
        <v>312</v>
      </c>
      <c r="DA57">
        <v>312</v>
      </c>
      <c r="DB57">
        <v>0</v>
      </c>
      <c r="DC57">
        <v>0</v>
      </c>
      <c r="DD57">
        <v>0</v>
      </c>
      <c r="DE57">
        <v>4</v>
      </c>
      <c r="DF57">
        <v>16</v>
      </c>
      <c r="DG57">
        <v>16</v>
      </c>
      <c r="DH57">
        <v>0</v>
      </c>
      <c r="DI57">
        <v>0</v>
      </c>
      <c r="DJ57">
        <v>0</v>
      </c>
      <c r="DK57">
        <v>0</v>
      </c>
      <c r="DL57">
        <v>0</v>
      </c>
      <c r="DM57">
        <v>0</v>
      </c>
      <c r="DN57">
        <v>0</v>
      </c>
      <c r="DO57">
        <v>25052</v>
      </c>
      <c r="DP57">
        <v>69621</v>
      </c>
      <c r="DQ57">
        <v>69619</v>
      </c>
      <c r="DR57">
        <v>24483</v>
      </c>
      <c r="DS57">
        <v>6</v>
      </c>
      <c r="DT57">
        <v>0</v>
      </c>
      <c r="DU57">
        <v>0</v>
      </c>
      <c r="DV57">
        <v>47</v>
      </c>
      <c r="DW57">
        <v>69619</v>
      </c>
      <c r="DX57">
        <v>69619</v>
      </c>
      <c r="DY57">
        <v>69619</v>
      </c>
      <c r="DZ57">
        <v>69619</v>
      </c>
      <c r="EA57">
        <v>47</v>
      </c>
      <c r="EB57">
        <v>469</v>
      </c>
      <c r="EC57">
        <v>0</v>
      </c>
      <c r="ED57">
        <v>0</v>
      </c>
      <c r="EE57">
        <v>0</v>
      </c>
      <c r="EF57">
        <v>0</v>
      </c>
      <c r="EG57">
        <v>13</v>
      </c>
      <c r="EH57">
        <v>34</v>
      </c>
      <c r="EI57">
        <v>2</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910</v>
      </c>
      <c r="C58">
        <v>0</v>
      </c>
      <c r="D58">
        <v>244362</v>
      </c>
      <c r="E58">
        <v>244362</v>
      </c>
      <c r="F58">
        <v>239141</v>
      </c>
      <c r="G58">
        <v>239141</v>
      </c>
      <c r="H58">
        <v>0</v>
      </c>
      <c r="I58">
        <v>0</v>
      </c>
      <c r="J58">
        <v>190809</v>
      </c>
      <c r="K58">
        <v>190809</v>
      </c>
      <c r="L58">
        <v>13605</v>
      </c>
      <c r="M58">
        <v>13605</v>
      </c>
      <c r="N58">
        <v>0</v>
      </c>
      <c r="O58">
        <v>0</v>
      </c>
      <c r="P58">
        <v>0</v>
      </c>
      <c r="Q58">
        <v>0</v>
      </c>
      <c r="R58">
        <v>0</v>
      </c>
      <c r="S58">
        <v>0</v>
      </c>
      <c r="T58">
        <v>19412</v>
      </c>
      <c r="U58">
        <v>19412</v>
      </c>
      <c r="V58">
        <v>15315</v>
      </c>
      <c r="W58">
        <v>15315</v>
      </c>
      <c r="X58">
        <v>5221</v>
      </c>
      <c r="Y58">
        <v>5221</v>
      </c>
      <c r="Z58">
        <v>0</v>
      </c>
      <c r="AA58">
        <v>0</v>
      </c>
      <c r="AB58">
        <v>1407</v>
      </c>
      <c r="AC58">
        <v>1407</v>
      </c>
      <c r="AD58">
        <v>0</v>
      </c>
      <c r="AE58">
        <v>0</v>
      </c>
      <c r="AF58">
        <v>0</v>
      </c>
      <c r="AG58">
        <v>0</v>
      </c>
      <c r="AH58">
        <v>0</v>
      </c>
      <c r="AI58">
        <v>0</v>
      </c>
      <c r="AJ58">
        <v>3459</v>
      </c>
      <c r="AK58">
        <v>3459</v>
      </c>
      <c r="AL58">
        <v>236</v>
      </c>
      <c r="AM58">
        <v>236</v>
      </c>
      <c r="AN58">
        <v>119</v>
      </c>
      <c r="AO58">
        <v>119</v>
      </c>
      <c r="AP58">
        <v>11472</v>
      </c>
      <c r="AQ58">
        <v>52333</v>
      </c>
      <c r="AR58">
        <v>0</v>
      </c>
      <c r="AS58">
        <v>91</v>
      </c>
      <c r="AT58">
        <v>50895</v>
      </c>
      <c r="AU58">
        <v>0</v>
      </c>
      <c r="AV58">
        <v>0</v>
      </c>
      <c r="AW58">
        <v>0</v>
      </c>
      <c r="AX58">
        <v>0</v>
      </c>
      <c r="AY58">
        <v>0</v>
      </c>
      <c r="AZ58">
        <v>50759</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91</v>
      </c>
      <c r="CD58">
        <v>136</v>
      </c>
      <c r="CE58">
        <v>0</v>
      </c>
      <c r="CF58">
        <v>0</v>
      </c>
      <c r="CG58">
        <v>0</v>
      </c>
      <c r="CH58">
        <v>0</v>
      </c>
      <c r="CI58">
        <v>0</v>
      </c>
      <c r="CJ58">
        <v>0</v>
      </c>
      <c r="CK58">
        <v>0</v>
      </c>
      <c r="CL58">
        <v>0</v>
      </c>
      <c r="CM58">
        <v>0</v>
      </c>
      <c r="CN58">
        <v>0</v>
      </c>
      <c r="CO58">
        <v>0</v>
      </c>
      <c r="CP58">
        <v>0</v>
      </c>
      <c r="CQ58">
        <v>0</v>
      </c>
      <c r="CR58">
        <v>0</v>
      </c>
      <c r="CS58">
        <v>0</v>
      </c>
      <c r="CT58">
        <v>0</v>
      </c>
      <c r="CU58">
        <v>0</v>
      </c>
      <c r="CV58">
        <v>11377</v>
      </c>
      <c r="CW58">
        <v>4</v>
      </c>
      <c r="CX58">
        <v>1438</v>
      </c>
      <c r="CY58">
        <v>0</v>
      </c>
      <c r="CZ58">
        <v>1423</v>
      </c>
      <c r="DA58">
        <v>0</v>
      </c>
      <c r="DB58">
        <v>0</v>
      </c>
      <c r="DC58">
        <v>0</v>
      </c>
      <c r="DD58">
        <v>0</v>
      </c>
      <c r="DE58">
        <v>4</v>
      </c>
      <c r="DF58">
        <v>15</v>
      </c>
      <c r="DG58">
        <v>0</v>
      </c>
      <c r="DH58">
        <v>0</v>
      </c>
      <c r="DI58">
        <v>0</v>
      </c>
      <c r="DJ58">
        <v>0</v>
      </c>
      <c r="DK58">
        <v>0</v>
      </c>
      <c r="DL58">
        <v>0</v>
      </c>
      <c r="DM58">
        <v>0</v>
      </c>
      <c r="DN58">
        <v>0</v>
      </c>
      <c r="DO58">
        <v>40343</v>
      </c>
      <c r="DP58">
        <v>105190</v>
      </c>
      <c r="DQ58">
        <v>105188</v>
      </c>
      <c r="DR58">
        <v>39652</v>
      </c>
      <c r="DS58">
        <v>14</v>
      </c>
      <c r="DT58">
        <v>0</v>
      </c>
      <c r="DU58">
        <v>0</v>
      </c>
      <c r="DV58">
        <v>40</v>
      </c>
      <c r="DW58">
        <v>105188</v>
      </c>
      <c r="DX58">
        <v>105188</v>
      </c>
      <c r="DY58">
        <v>105188</v>
      </c>
      <c r="DZ58">
        <v>105188</v>
      </c>
      <c r="EA58">
        <v>40</v>
      </c>
      <c r="EB58">
        <v>527</v>
      </c>
      <c r="EC58">
        <v>0</v>
      </c>
      <c r="ED58">
        <v>0</v>
      </c>
      <c r="EE58">
        <v>0</v>
      </c>
      <c r="EF58">
        <v>0</v>
      </c>
      <c r="EG58">
        <v>20</v>
      </c>
      <c r="EH58">
        <v>90</v>
      </c>
      <c r="EI58">
        <v>2</v>
      </c>
      <c r="EJ58">
        <v>0</v>
      </c>
      <c r="EK58">
        <v>0</v>
      </c>
      <c r="EL58">
        <v>0</v>
      </c>
      <c r="EM58">
        <v>2</v>
      </c>
      <c r="EN58">
        <v>0</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24201</v>
      </c>
      <c r="C59">
        <v>0</v>
      </c>
      <c r="D59">
        <v>1541504</v>
      </c>
      <c r="E59">
        <v>1541504</v>
      </c>
      <c r="F59">
        <v>1477265</v>
      </c>
      <c r="G59">
        <v>1477265</v>
      </c>
      <c r="H59">
        <v>0</v>
      </c>
      <c r="I59">
        <v>0</v>
      </c>
      <c r="J59">
        <v>1076632</v>
      </c>
      <c r="K59">
        <v>1076632</v>
      </c>
      <c r="L59">
        <v>400633</v>
      </c>
      <c r="M59">
        <v>400633</v>
      </c>
      <c r="N59">
        <v>0</v>
      </c>
      <c r="O59">
        <v>0</v>
      </c>
      <c r="P59">
        <v>0</v>
      </c>
      <c r="Q59">
        <v>0</v>
      </c>
      <c r="R59">
        <v>0</v>
      </c>
      <c r="S59">
        <v>0</v>
      </c>
      <c r="T59">
        <v>0</v>
      </c>
      <c r="U59">
        <v>0</v>
      </c>
      <c r="V59">
        <v>0</v>
      </c>
      <c r="W59">
        <v>0</v>
      </c>
      <c r="X59">
        <v>64239</v>
      </c>
      <c r="Y59">
        <v>64239</v>
      </c>
      <c r="Z59">
        <v>0</v>
      </c>
      <c r="AA59">
        <v>0</v>
      </c>
      <c r="AB59">
        <v>28694</v>
      </c>
      <c r="AC59">
        <v>28694</v>
      </c>
      <c r="AD59">
        <v>0</v>
      </c>
      <c r="AE59">
        <v>0</v>
      </c>
      <c r="AF59">
        <v>0</v>
      </c>
      <c r="AG59">
        <v>0</v>
      </c>
      <c r="AH59">
        <v>0</v>
      </c>
      <c r="AI59">
        <v>0</v>
      </c>
      <c r="AJ59">
        <v>0</v>
      </c>
      <c r="AK59">
        <v>0</v>
      </c>
      <c r="AL59">
        <v>0</v>
      </c>
      <c r="AM59">
        <v>0</v>
      </c>
      <c r="AN59">
        <v>35545</v>
      </c>
      <c r="AO59">
        <v>35545</v>
      </c>
      <c r="AP59">
        <v>72751</v>
      </c>
      <c r="AQ59">
        <v>134479</v>
      </c>
      <c r="AR59">
        <v>0</v>
      </c>
      <c r="AS59">
        <v>12944</v>
      </c>
      <c r="AT59">
        <v>133632</v>
      </c>
      <c r="AU59">
        <v>0</v>
      </c>
      <c r="AV59">
        <v>0</v>
      </c>
      <c r="AW59">
        <v>0</v>
      </c>
      <c r="AX59">
        <v>0</v>
      </c>
      <c r="AY59">
        <v>0</v>
      </c>
      <c r="AZ59">
        <v>130981</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12944</v>
      </c>
      <c r="CL59">
        <v>2651</v>
      </c>
      <c r="CM59">
        <v>0</v>
      </c>
      <c r="CN59">
        <v>0</v>
      </c>
      <c r="CO59">
        <v>0</v>
      </c>
      <c r="CP59">
        <v>0</v>
      </c>
      <c r="CQ59">
        <v>0</v>
      </c>
      <c r="CR59">
        <v>0</v>
      </c>
      <c r="CS59">
        <v>0</v>
      </c>
      <c r="CT59">
        <v>0</v>
      </c>
      <c r="CU59">
        <v>0</v>
      </c>
      <c r="CV59">
        <v>59801</v>
      </c>
      <c r="CW59">
        <v>6</v>
      </c>
      <c r="CX59">
        <v>847</v>
      </c>
      <c r="CY59">
        <v>0</v>
      </c>
      <c r="CZ59">
        <v>824</v>
      </c>
      <c r="DA59">
        <v>0</v>
      </c>
      <c r="DB59">
        <v>0</v>
      </c>
      <c r="DC59">
        <v>0</v>
      </c>
      <c r="DD59">
        <v>0</v>
      </c>
      <c r="DE59">
        <v>6</v>
      </c>
      <c r="DF59">
        <v>23</v>
      </c>
      <c r="DG59">
        <v>0</v>
      </c>
      <c r="DH59">
        <v>0</v>
      </c>
      <c r="DI59">
        <v>0</v>
      </c>
      <c r="DJ59">
        <v>0</v>
      </c>
      <c r="DK59">
        <v>0</v>
      </c>
      <c r="DL59">
        <v>0</v>
      </c>
      <c r="DM59">
        <v>0</v>
      </c>
      <c r="DN59">
        <v>0</v>
      </c>
      <c r="DO59">
        <v>160294</v>
      </c>
      <c r="DP59">
        <v>254095</v>
      </c>
      <c r="DQ59">
        <v>254041</v>
      </c>
      <c r="DR59">
        <v>155324</v>
      </c>
      <c r="DS59">
        <v>2</v>
      </c>
      <c r="DT59">
        <v>0</v>
      </c>
      <c r="DU59">
        <v>0</v>
      </c>
      <c r="DV59">
        <v>437</v>
      </c>
      <c r="DW59">
        <v>254041</v>
      </c>
      <c r="DX59">
        <v>254041</v>
      </c>
      <c r="DY59">
        <v>254041</v>
      </c>
      <c r="DZ59">
        <v>254041</v>
      </c>
      <c r="EA59">
        <v>437</v>
      </c>
      <c r="EB59">
        <v>3735</v>
      </c>
      <c r="EC59">
        <v>0</v>
      </c>
      <c r="ED59">
        <v>0</v>
      </c>
      <c r="EE59">
        <v>0</v>
      </c>
      <c r="EF59">
        <v>2</v>
      </c>
      <c r="EG59">
        <v>104</v>
      </c>
      <c r="EH59">
        <v>690</v>
      </c>
      <c r="EI59">
        <v>54</v>
      </c>
      <c r="EJ59">
        <v>0</v>
      </c>
      <c r="EK59">
        <v>0</v>
      </c>
      <c r="EL59">
        <v>-6</v>
      </c>
      <c r="EM59">
        <v>-171</v>
      </c>
      <c r="EN59">
        <v>-81</v>
      </c>
      <c r="EO59">
        <v>-1</v>
      </c>
      <c r="EP59">
        <v>0</v>
      </c>
      <c r="EQ59">
        <v>0</v>
      </c>
      <c r="ER59">
        <v>0</v>
      </c>
      <c r="ES59">
        <v>-2</v>
      </c>
      <c r="ET59">
        <v>0</v>
      </c>
      <c r="EU59">
        <v>0</v>
      </c>
      <c r="EV59">
        <v>0</v>
      </c>
      <c r="EW59">
        <v>0</v>
      </c>
      <c r="EX59">
        <v>0</v>
      </c>
      <c r="EY59">
        <v>1</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1970</v>
      </c>
      <c r="C60">
        <v>0</v>
      </c>
      <c r="D60">
        <v>758887</v>
      </c>
      <c r="E60">
        <v>758887</v>
      </c>
      <c r="F60">
        <v>742936</v>
      </c>
      <c r="G60">
        <v>742936</v>
      </c>
      <c r="H60">
        <v>0</v>
      </c>
      <c r="I60">
        <v>0</v>
      </c>
      <c r="J60">
        <v>561264</v>
      </c>
      <c r="K60">
        <v>561264</v>
      </c>
      <c r="L60">
        <v>0</v>
      </c>
      <c r="M60">
        <v>0</v>
      </c>
      <c r="N60">
        <v>0</v>
      </c>
      <c r="O60">
        <v>0</v>
      </c>
      <c r="P60">
        <v>0</v>
      </c>
      <c r="Q60">
        <v>0</v>
      </c>
      <c r="R60">
        <v>0</v>
      </c>
      <c r="S60">
        <v>0</v>
      </c>
      <c r="T60">
        <v>181672</v>
      </c>
      <c r="U60">
        <v>181672</v>
      </c>
      <c r="V60">
        <v>0</v>
      </c>
      <c r="W60">
        <v>0</v>
      </c>
      <c r="X60">
        <v>15951</v>
      </c>
      <c r="Y60">
        <v>15951</v>
      </c>
      <c r="Z60">
        <v>0</v>
      </c>
      <c r="AA60">
        <v>0</v>
      </c>
      <c r="AB60">
        <v>12017</v>
      </c>
      <c r="AC60">
        <v>12017</v>
      </c>
      <c r="AD60">
        <v>0</v>
      </c>
      <c r="AE60">
        <v>0</v>
      </c>
      <c r="AF60">
        <v>0</v>
      </c>
      <c r="AG60">
        <v>0</v>
      </c>
      <c r="AH60">
        <v>0</v>
      </c>
      <c r="AI60">
        <v>0</v>
      </c>
      <c r="AJ60">
        <v>3934</v>
      </c>
      <c r="AK60">
        <v>3934</v>
      </c>
      <c r="AL60">
        <v>0</v>
      </c>
      <c r="AM60">
        <v>0</v>
      </c>
      <c r="AN60">
        <v>0</v>
      </c>
      <c r="AO60">
        <v>0</v>
      </c>
      <c r="AP60">
        <v>208441750</v>
      </c>
      <c r="AQ60">
        <v>810191</v>
      </c>
      <c r="AR60">
        <v>546</v>
      </c>
      <c r="AS60">
        <v>162368495</v>
      </c>
      <c r="AT60">
        <v>809645</v>
      </c>
      <c r="AU60">
        <v>0</v>
      </c>
      <c r="AV60">
        <v>159421808</v>
      </c>
      <c r="AW60">
        <v>146538522</v>
      </c>
      <c r="AX60">
        <v>11993326</v>
      </c>
      <c r="AY60">
        <v>889960</v>
      </c>
      <c r="AZ60">
        <v>230062</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-18496</v>
      </c>
      <c r="CD60">
        <v>-27744</v>
      </c>
      <c r="CE60">
        <v>0</v>
      </c>
      <c r="CF60">
        <v>0</v>
      </c>
      <c r="CG60">
        <v>0</v>
      </c>
      <c r="CH60">
        <v>0</v>
      </c>
      <c r="CI60">
        <v>0</v>
      </c>
      <c r="CJ60">
        <v>0</v>
      </c>
      <c r="CK60">
        <v>2965183</v>
      </c>
      <c r="CL60">
        <v>607327</v>
      </c>
      <c r="CM60">
        <v>0</v>
      </c>
      <c r="CN60">
        <v>0</v>
      </c>
      <c r="CO60">
        <v>0</v>
      </c>
      <c r="CP60">
        <v>0</v>
      </c>
      <c r="CQ60">
        <v>0</v>
      </c>
      <c r="CR60">
        <v>0</v>
      </c>
      <c r="CS60">
        <v>0</v>
      </c>
      <c r="CT60">
        <v>0</v>
      </c>
      <c r="CU60">
        <v>0</v>
      </c>
      <c r="CV60">
        <v>80450</v>
      </c>
      <c r="CW60">
        <v>25</v>
      </c>
      <c r="CX60">
        <v>546</v>
      </c>
      <c r="CY60">
        <v>546</v>
      </c>
      <c r="CZ60">
        <v>445</v>
      </c>
      <c r="DA60">
        <v>445</v>
      </c>
      <c r="DB60">
        <v>0</v>
      </c>
      <c r="DC60">
        <v>0</v>
      </c>
      <c r="DD60">
        <v>0</v>
      </c>
      <c r="DE60">
        <v>25</v>
      </c>
      <c r="DF60">
        <v>101</v>
      </c>
      <c r="DG60">
        <v>101</v>
      </c>
      <c r="DH60">
        <v>45992780</v>
      </c>
      <c r="DI60">
        <v>0</v>
      </c>
      <c r="DJ60">
        <v>0</v>
      </c>
      <c r="DK60">
        <v>4175</v>
      </c>
      <c r="DL60">
        <v>12990253</v>
      </c>
      <c r="DM60">
        <v>0</v>
      </c>
      <c r="DN60">
        <v>32998352</v>
      </c>
      <c r="DO60">
        <v>68435</v>
      </c>
      <c r="DP60">
        <v>173786</v>
      </c>
      <c r="DQ60">
        <v>173584</v>
      </c>
      <c r="DR60">
        <v>66773</v>
      </c>
      <c r="DS60">
        <v>11</v>
      </c>
      <c r="DT60">
        <v>0</v>
      </c>
      <c r="DU60">
        <v>0</v>
      </c>
      <c r="DV60">
        <v>38</v>
      </c>
      <c r="DW60">
        <v>173584</v>
      </c>
      <c r="DX60">
        <v>173584</v>
      </c>
      <c r="DY60">
        <v>173584</v>
      </c>
      <c r="DZ60">
        <v>173584</v>
      </c>
      <c r="EA60">
        <v>38</v>
      </c>
      <c r="EB60">
        <v>942</v>
      </c>
      <c r="EC60">
        <v>0</v>
      </c>
      <c r="ED60">
        <v>0</v>
      </c>
      <c r="EE60">
        <v>0</v>
      </c>
      <c r="EF60">
        <v>0</v>
      </c>
      <c r="EG60">
        <v>11</v>
      </c>
      <c r="EH60">
        <v>660</v>
      </c>
      <c r="EI60">
        <v>202</v>
      </c>
      <c r="EJ60">
        <v>0</v>
      </c>
      <c r="EK60">
        <v>0</v>
      </c>
      <c r="EL60">
        <v>-1</v>
      </c>
      <c r="EM60">
        <v>-3</v>
      </c>
      <c r="EN60">
        <v>-17</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1716</v>
      </c>
      <c r="C61">
        <v>0</v>
      </c>
      <c r="D61">
        <v>589359</v>
      </c>
      <c r="E61">
        <v>589359</v>
      </c>
      <c r="F61">
        <v>568922</v>
      </c>
      <c r="G61">
        <v>568922</v>
      </c>
      <c r="H61">
        <v>0</v>
      </c>
      <c r="I61">
        <v>0</v>
      </c>
      <c r="J61">
        <v>340349</v>
      </c>
      <c r="K61">
        <v>340349</v>
      </c>
      <c r="L61">
        <v>0</v>
      </c>
      <c r="M61">
        <v>0</v>
      </c>
      <c r="N61">
        <v>0</v>
      </c>
      <c r="O61">
        <v>0</v>
      </c>
      <c r="P61">
        <v>0</v>
      </c>
      <c r="Q61">
        <v>0</v>
      </c>
      <c r="R61">
        <v>8</v>
      </c>
      <c r="S61">
        <v>8</v>
      </c>
      <c r="T61">
        <v>180734</v>
      </c>
      <c r="U61">
        <v>180734</v>
      </c>
      <c r="V61">
        <v>47831</v>
      </c>
      <c r="W61">
        <v>47831</v>
      </c>
      <c r="X61">
        <v>20437</v>
      </c>
      <c r="Y61">
        <v>20437</v>
      </c>
      <c r="Z61">
        <v>0</v>
      </c>
      <c r="AA61">
        <v>0</v>
      </c>
      <c r="AB61">
        <v>9245</v>
      </c>
      <c r="AC61">
        <v>9245</v>
      </c>
      <c r="AD61">
        <v>0</v>
      </c>
      <c r="AE61">
        <v>0</v>
      </c>
      <c r="AF61">
        <v>0</v>
      </c>
      <c r="AG61">
        <v>0</v>
      </c>
      <c r="AH61">
        <v>0</v>
      </c>
      <c r="AI61">
        <v>0</v>
      </c>
      <c r="AJ61">
        <v>8320</v>
      </c>
      <c r="AK61">
        <v>8320</v>
      </c>
      <c r="AL61">
        <v>2872</v>
      </c>
      <c r="AM61">
        <v>2872</v>
      </c>
      <c r="AN61">
        <v>0</v>
      </c>
      <c r="AO61">
        <v>0</v>
      </c>
      <c r="AP61">
        <v>25985</v>
      </c>
      <c r="AQ61">
        <v>28753</v>
      </c>
      <c r="AR61">
        <v>0</v>
      </c>
      <c r="AS61">
        <v>12235</v>
      </c>
      <c r="AT61">
        <v>27721</v>
      </c>
      <c r="AU61">
        <v>0</v>
      </c>
      <c r="AV61">
        <v>0</v>
      </c>
      <c r="AW61">
        <v>0</v>
      </c>
      <c r="AX61">
        <v>0</v>
      </c>
      <c r="AY61">
        <v>0</v>
      </c>
      <c r="AZ61">
        <v>16408</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6800</v>
      </c>
      <c r="CD61">
        <v>10200</v>
      </c>
      <c r="CE61">
        <v>0</v>
      </c>
      <c r="CF61">
        <v>0</v>
      </c>
      <c r="CG61">
        <v>0</v>
      </c>
      <c r="CH61">
        <v>0</v>
      </c>
      <c r="CI61">
        <v>0</v>
      </c>
      <c r="CJ61">
        <v>0</v>
      </c>
      <c r="CK61">
        <v>5435</v>
      </c>
      <c r="CL61">
        <v>1113</v>
      </c>
      <c r="CM61">
        <v>0</v>
      </c>
      <c r="CN61">
        <v>0</v>
      </c>
      <c r="CO61">
        <v>0</v>
      </c>
      <c r="CP61">
        <v>0</v>
      </c>
      <c r="CQ61">
        <v>0</v>
      </c>
      <c r="CR61">
        <v>0</v>
      </c>
      <c r="CS61">
        <v>0</v>
      </c>
      <c r="CT61">
        <v>0</v>
      </c>
      <c r="CU61">
        <v>0</v>
      </c>
      <c r="CV61">
        <v>13750</v>
      </c>
      <c r="CW61">
        <v>0</v>
      </c>
      <c r="CX61">
        <v>1032</v>
      </c>
      <c r="CY61">
        <v>0</v>
      </c>
      <c r="CZ61">
        <v>1032</v>
      </c>
      <c r="DA61">
        <v>0</v>
      </c>
      <c r="DB61">
        <v>0</v>
      </c>
      <c r="DC61">
        <v>0</v>
      </c>
      <c r="DD61">
        <v>0</v>
      </c>
      <c r="DE61">
        <v>0</v>
      </c>
      <c r="DF61">
        <v>0</v>
      </c>
      <c r="DG61">
        <v>0</v>
      </c>
      <c r="DH61">
        <v>0</v>
      </c>
      <c r="DI61">
        <v>0</v>
      </c>
      <c r="DJ61">
        <v>0</v>
      </c>
      <c r="DK61">
        <v>0</v>
      </c>
      <c r="DL61">
        <v>0</v>
      </c>
      <c r="DM61">
        <v>0</v>
      </c>
      <c r="DN61">
        <v>0</v>
      </c>
      <c r="DO61">
        <v>37424</v>
      </c>
      <c r="DP61">
        <v>73785</v>
      </c>
      <c r="DQ61">
        <v>73775</v>
      </c>
      <c r="DR61">
        <v>36120</v>
      </c>
      <c r="DS61">
        <v>0</v>
      </c>
      <c r="DT61">
        <v>0</v>
      </c>
      <c r="DU61">
        <v>0</v>
      </c>
      <c r="DV61">
        <v>8</v>
      </c>
      <c r="DW61">
        <v>73775</v>
      </c>
      <c r="DX61">
        <v>73775</v>
      </c>
      <c r="DY61">
        <v>73775</v>
      </c>
      <c r="DZ61">
        <v>73775</v>
      </c>
      <c r="EA61">
        <v>8</v>
      </c>
      <c r="EB61">
        <v>1173</v>
      </c>
      <c r="EC61">
        <v>0</v>
      </c>
      <c r="ED61">
        <v>0</v>
      </c>
      <c r="EE61">
        <v>1</v>
      </c>
      <c r="EF61">
        <v>0</v>
      </c>
      <c r="EG61">
        <v>19</v>
      </c>
      <c r="EH61">
        <v>103</v>
      </c>
      <c r="EI61">
        <v>10</v>
      </c>
      <c r="EJ61">
        <v>0</v>
      </c>
      <c r="EK61">
        <v>0</v>
      </c>
      <c r="EL61">
        <v>-17</v>
      </c>
      <c r="EM61">
        <v>49</v>
      </c>
      <c r="EN61">
        <v>31</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2127</v>
      </c>
      <c r="C62">
        <v>0</v>
      </c>
      <c r="D62">
        <v>1854653</v>
      </c>
      <c r="E62">
        <v>1854653</v>
      </c>
      <c r="F62">
        <v>1788993</v>
      </c>
      <c r="G62">
        <v>1788993</v>
      </c>
      <c r="H62">
        <v>0</v>
      </c>
      <c r="I62">
        <v>0</v>
      </c>
      <c r="J62">
        <v>1612191</v>
      </c>
      <c r="K62">
        <v>1612191</v>
      </c>
      <c r="L62">
        <v>176802</v>
      </c>
      <c r="M62">
        <v>176802</v>
      </c>
      <c r="N62">
        <v>0</v>
      </c>
      <c r="O62">
        <v>0</v>
      </c>
      <c r="P62">
        <v>0</v>
      </c>
      <c r="Q62">
        <v>0</v>
      </c>
      <c r="R62">
        <v>0</v>
      </c>
      <c r="S62">
        <v>0</v>
      </c>
      <c r="T62">
        <v>0</v>
      </c>
      <c r="U62">
        <v>0</v>
      </c>
      <c r="V62">
        <v>0</v>
      </c>
      <c r="W62">
        <v>0</v>
      </c>
      <c r="X62">
        <v>65660</v>
      </c>
      <c r="Y62">
        <v>65660</v>
      </c>
      <c r="Z62">
        <v>0</v>
      </c>
      <c r="AA62">
        <v>0</v>
      </c>
      <c r="AB62">
        <v>44878</v>
      </c>
      <c r="AC62">
        <v>44878</v>
      </c>
      <c r="AD62">
        <v>0</v>
      </c>
      <c r="AE62">
        <v>0</v>
      </c>
      <c r="AF62">
        <v>0</v>
      </c>
      <c r="AG62">
        <v>0</v>
      </c>
      <c r="AH62">
        <v>0</v>
      </c>
      <c r="AI62">
        <v>0</v>
      </c>
      <c r="AJ62">
        <v>0</v>
      </c>
      <c r="AK62">
        <v>0</v>
      </c>
      <c r="AL62">
        <v>0</v>
      </c>
      <c r="AM62">
        <v>0</v>
      </c>
      <c r="AN62">
        <v>20782</v>
      </c>
      <c r="AO62">
        <v>20782</v>
      </c>
      <c r="AP62">
        <v>186001049</v>
      </c>
      <c r="AQ62">
        <v>789486</v>
      </c>
      <c r="AR62">
        <v>0</v>
      </c>
      <c r="AS62">
        <v>170035465</v>
      </c>
      <c r="AT62">
        <v>786282</v>
      </c>
      <c r="AU62">
        <v>0</v>
      </c>
      <c r="AV62">
        <v>167239368</v>
      </c>
      <c r="AW62">
        <v>166931660</v>
      </c>
      <c r="AX62">
        <v>307708</v>
      </c>
      <c r="AY62">
        <v>0</v>
      </c>
      <c r="AZ62">
        <v>206142</v>
      </c>
      <c r="BA62">
        <v>0</v>
      </c>
      <c r="BB62">
        <v>0</v>
      </c>
      <c r="BC62">
        <v>0</v>
      </c>
      <c r="BD62">
        <v>0</v>
      </c>
      <c r="BE62">
        <v>0</v>
      </c>
      <c r="BF62">
        <v>0</v>
      </c>
      <c r="BG62">
        <v>0</v>
      </c>
      <c r="BH62">
        <v>2680615</v>
      </c>
      <c r="BI62">
        <v>549042</v>
      </c>
      <c r="BJ62">
        <v>0</v>
      </c>
      <c r="BK62">
        <v>0</v>
      </c>
      <c r="BL62">
        <v>0</v>
      </c>
      <c r="BM62">
        <v>0</v>
      </c>
      <c r="BN62">
        <v>0</v>
      </c>
      <c r="BO62">
        <v>0</v>
      </c>
      <c r="BP62">
        <v>0</v>
      </c>
      <c r="BQ62">
        <v>0</v>
      </c>
      <c r="BR62">
        <v>0</v>
      </c>
      <c r="BS62">
        <v>0</v>
      </c>
      <c r="BT62">
        <v>0</v>
      </c>
      <c r="BU62">
        <v>0</v>
      </c>
      <c r="BV62">
        <v>0</v>
      </c>
      <c r="BW62">
        <v>0</v>
      </c>
      <c r="BX62">
        <v>0</v>
      </c>
      <c r="BY62">
        <v>0</v>
      </c>
      <c r="BZ62">
        <v>0</v>
      </c>
      <c r="CA62">
        <v>0</v>
      </c>
      <c r="CB62">
        <v>0</v>
      </c>
      <c r="CC62">
        <v>5751</v>
      </c>
      <c r="CD62">
        <v>8627</v>
      </c>
      <c r="CE62">
        <v>0</v>
      </c>
      <c r="CF62">
        <v>-4</v>
      </c>
      <c r="CG62">
        <v>0</v>
      </c>
      <c r="CH62">
        <v>0</v>
      </c>
      <c r="CI62">
        <v>0</v>
      </c>
      <c r="CJ62">
        <v>0</v>
      </c>
      <c r="CK62">
        <v>109731</v>
      </c>
      <c r="CL62">
        <v>22475</v>
      </c>
      <c r="CM62">
        <v>0</v>
      </c>
      <c r="CN62">
        <v>0</v>
      </c>
      <c r="CO62">
        <v>0</v>
      </c>
      <c r="CP62">
        <v>0</v>
      </c>
      <c r="CQ62">
        <v>0</v>
      </c>
      <c r="CR62">
        <v>0</v>
      </c>
      <c r="CS62">
        <v>0</v>
      </c>
      <c r="CT62">
        <v>0</v>
      </c>
      <c r="CU62">
        <v>0</v>
      </c>
      <c r="CV62">
        <v>59617</v>
      </c>
      <c r="CW62">
        <v>347</v>
      </c>
      <c r="CX62">
        <v>3204</v>
      </c>
      <c r="CY62">
        <v>0</v>
      </c>
      <c r="CZ62">
        <v>1816</v>
      </c>
      <c r="DA62">
        <v>0</v>
      </c>
      <c r="DB62">
        <v>318</v>
      </c>
      <c r="DC62">
        <v>1271</v>
      </c>
      <c r="DD62">
        <v>0</v>
      </c>
      <c r="DE62">
        <v>29</v>
      </c>
      <c r="DF62">
        <v>117</v>
      </c>
      <c r="DG62">
        <v>0</v>
      </c>
      <c r="DH62">
        <v>15905620</v>
      </c>
      <c r="DI62">
        <v>0</v>
      </c>
      <c r="DJ62">
        <v>0</v>
      </c>
      <c r="DK62">
        <v>0</v>
      </c>
      <c r="DL62">
        <v>0</v>
      </c>
      <c r="DM62">
        <v>0</v>
      </c>
      <c r="DN62">
        <v>15905620</v>
      </c>
      <c r="DO62">
        <v>94945</v>
      </c>
      <c r="DP62">
        <v>241417</v>
      </c>
      <c r="DQ62">
        <v>241029</v>
      </c>
      <c r="DR62">
        <v>91406</v>
      </c>
      <c r="DS62">
        <v>151</v>
      </c>
      <c r="DT62">
        <v>0</v>
      </c>
      <c r="DU62">
        <v>0</v>
      </c>
      <c r="DV62">
        <v>232</v>
      </c>
      <c r="DW62">
        <v>241029</v>
      </c>
      <c r="DX62">
        <v>241029</v>
      </c>
      <c r="DY62">
        <v>241029</v>
      </c>
      <c r="DZ62">
        <v>241029</v>
      </c>
      <c r="EA62">
        <v>232</v>
      </c>
      <c r="EB62">
        <v>2213</v>
      </c>
      <c r="EC62">
        <v>0</v>
      </c>
      <c r="ED62">
        <v>0</v>
      </c>
      <c r="EE62">
        <v>0</v>
      </c>
      <c r="EF62">
        <v>0</v>
      </c>
      <c r="EG62">
        <v>133</v>
      </c>
      <c r="EH62">
        <v>810</v>
      </c>
      <c r="EI62">
        <v>388</v>
      </c>
      <c r="EJ62">
        <v>0</v>
      </c>
      <c r="EK62">
        <v>0</v>
      </c>
      <c r="EL62">
        <v>-10</v>
      </c>
      <c r="EM62">
        <v>-76</v>
      </c>
      <c r="EN62">
        <v>-46</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3340</v>
      </c>
      <c r="C63">
        <v>0</v>
      </c>
      <c r="D63">
        <v>1910939</v>
      </c>
      <c r="E63">
        <v>1910939</v>
      </c>
      <c r="F63">
        <v>1831689</v>
      </c>
      <c r="G63">
        <v>1831689</v>
      </c>
      <c r="H63">
        <v>0</v>
      </c>
      <c r="I63">
        <v>0</v>
      </c>
      <c r="J63">
        <v>544376</v>
      </c>
      <c r="K63">
        <v>544376</v>
      </c>
      <c r="L63">
        <v>0</v>
      </c>
      <c r="M63">
        <v>0</v>
      </c>
      <c r="N63">
        <v>1014720</v>
      </c>
      <c r="O63">
        <v>1014720</v>
      </c>
      <c r="P63">
        <v>0</v>
      </c>
      <c r="Q63">
        <v>0</v>
      </c>
      <c r="R63">
        <v>0</v>
      </c>
      <c r="S63">
        <v>0</v>
      </c>
      <c r="T63">
        <v>225291</v>
      </c>
      <c r="U63">
        <v>225291</v>
      </c>
      <c r="V63">
        <v>47302</v>
      </c>
      <c r="W63">
        <v>47302</v>
      </c>
      <c r="X63">
        <v>79250</v>
      </c>
      <c r="Y63">
        <v>79250</v>
      </c>
      <c r="Z63">
        <v>0</v>
      </c>
      <c r="AA63">
        <v>0</v>
      </c>
      <c r="AB63">
        <v>13898</v>
      </c>
      <c r="AC63">
        <v>13898</v>
      </c>
      <c r="AD63">
        <v>20836</v>
      </c>
      <c r="AE63">
        <v>20836</v>
      </c>
      <c r="AF63">
        <v>0</v>
      </c>
      <c r="AG63">
        <v>0</v>
      </c>
      <c r="AH63">
        <v>0</v>
      </c>
      <c r="AI63">
        <v>0</v>
      </c>
      <c r="AJ63">
        <v>40396</v>
      </c>
      <c r="AK63">
        <v>40396</v>
      </c>
      <c r="AL63">
        <v>4120</v>
      </c>
      <c r="AM63">
        <v>4120</v>
      </c>
      <c r="AN63">
        <v>0</v>
      </c>
      <c r="AO63">
        <v>0</v>
      </c>
      <c r="AP63">
        <v>174946981</v>
      </c>
      <c r="AQ63">
        <v>103572</v>
      </c>
      <c r="AR63">
        <v>0</v>
      </c>
      <c r="AS63">
        <v>142853272</v>
      </c>
      <c r="AT63">
        <v>103043</v>
      </c>
      <c r="AU63">
        <v>0</v>
      </c>
      <c r="AV63">
        <v>142841812</v>
      </c>
      <c r="AW63">
        <v>142841812</v>
      </c>
      <c r="AX63">
        <v>0</v>
      </c>
      <c r="AY63">
        <v>0</v>
      </c>
      <c r="AZ63">
        <v>85854</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11460</v>
      </c>
      <c r="CD63">
        <v>17189</v>
      </c>
      <c r="CE63">
        <v>0</v>
      </c>
      <c r="CF63">
        <v>0</v>
      </c>
      <c r="CG63">
        <v>0</v>
      </c>
      <c r="CH63">
        <v>0</v>
      </c>
      <c r="CI63">
        <v>0</v>
      </c>
      <c r="CJ63">
        <v>0</v>
      </c>
      <c r="CK63">
        <v>0</v>
      </c>
      <c r="CL63">
        <v>0</v>
      </c>
      <c r="CM63">
        <v>0</v>
      </c>
      <c r="CN63">
        <v>0</v>
      </c>
      <c r="CO63">
        <v>0</v>
      </c>
      <c r="CP63">
        <v>0</v>
      </c>
      <c r="CQ63">
        <v>0</v>
      </c>
      <c r="CR63">
        <v>0</v>
      </c>
      <c r="CS63">
        <v>0</v>
      </c>
      <c r="CT63">
        <v>0</v>
      </c>
      <c r="CU63">
        <v>0</v>
      </c>
      <c r="CV63">
        <v>68658</v>
      </c>
      <c r="CW63">
        <v>21</v>
      </c>
      <c r="CX63">
        <v>529</v>
      </c>
      <c r="CY63">
        <v>0</v>
      </c>
      <c r="CZ63">
        <v>444</v>
      </c>
      <c r="DA63">
        <v>0</v>
      </c>
      <c r="DB63">
        <v>0</v>
      </c>
      <c r="DC63">
        <v>1</v>
      </c>
      <c r="DD63">
        <v>0</v>
      </c>
      <c r="DE63">
        <v>21</v>
      </c>
      <c r="DF63">
        <v>84</v>
      </c>
      <c r="DG63">
        <v>0</v>
      </c>
      <c r="DH63">
        <v>32025030</v>
      </c>
      <c r="DI63">
        <v>0</v>
      </c>
      <c r="DJ63">
        <v>0</v>
      </c>
      <c r="DK63">
        <v>0</v>
      </c>
      <c r="DL63">
        <v>0</v>
      </c>
      <c r="DM63">
        <v>0</v>
      </c>
      <c r="DN63">
        <v>32025030</v>
      </c>
      <c r="DO63">
        <v>147756</v>
      </c>
      <c r="DP63">
        <v>292648</v>
      </c>
      <c r="DQ63">
        <v>292648</v>
      </c>
      <c r="DR63">
        <v>144621</v>
      </c>
      <c r="DS63">
        <v>3</v>
      </c>
      <c r="DT63">
        <v>0</v>
      </c>
      <c r="DU63">
        <v>0</v>
      </c>
      <c r="DV63">
        <v>334</v>
      </c>
      <c r="DW63">
        <v>292371</v>
      </c>
      <c r="DX63">
        <v>292371</v>
      </c>
      <c r="DY63">
        <v>292371</v>
      </c>
      <c r="DZ63">
        <v>292371</v>
      </c>
      <c r="EA63">
        <v>334</v>
      </c>
      <c r="EB63">
        <v>1956</v>
      </c>
      <c r="EC63">
        <v>0</v>
      </c>
      <c r="ED63">
        <v>0</v>
      </c>
      <c r="EE63">
        <v>0</v>
      </c>
      <c r="EF63">
        <v>0</v>
      </c>
      <c r="EG63">
        <v>90</v>
      </c>
      <c r="EH63">
        <v>752</v>
      </c>
      <c r="EI63">
        <v>277</v>
      </c>
      <c r="EJ63">
        <v>277</v>
      </c>
      <c r="EK63">
        <v>0</v>
      </c>
      <c r="EL63">
        <v>0</v>
      </c>
      <c r="EM63">
        <v>69</v>
      </c>
      <c r="EN63">
        <v>68</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2691</v>
      </c>
      <c r="C64">
        <v>0</v>
      </c>
      <c r="D64">
        <v>532694</v>
      </c>
      <c r="E64">
        <v>532694</v>
      </c>
      <c r="F64">
        <v>496542</v>
      </c>
      <c r="G64">
        <v>496542</v>
      </c>
      <c r="H64">
        <v>0</v>
      </c>
      <c r="I64">
        <v>0</v>
      </c>
      <c r="J64">
        <v>209452</v>
      </c>
      <c r="K64">
        <v>209452</v>
      </c>
      <c r="L64">
        <v>0</v>
      </c>
      <c r="M64">
        <v>0</v>
      </c>
      <c r="N64">
        <v>0</v>
      </c>
      <c r="O64">
        <v>0</v>
      </c>
      <c r="P64">
        <v>0</v>
      </c>
      <c r="Q64">
        <v>0</v>
      </c>
      <c r="R64">
        <v>0</v>
      </c>
      <c r="S64">
        <v>0</v>
      </c>
      <c r="T64">
        <v>109918</v>
      </c>
      <c r="U64">
        <v>109918</v>
      </c>
      <c r="V64">
        <v>177172</v>
      </c>
      <c r="W64">
        <v>177172</v>
      </c>
      <c r="X64">
        <v>36152</v>
      </c>
      <c r="Y64">
        <v>36152</v>
      </c>
      <c r="Z64">
        <v>0</v>
      </c>
      <c r="AA64">
        <v>0</v>
      </c>
      <c r="AB64">
        <v>10442</v>
      </c>
      <c r="AC64">
        <v>10442</v>
      </c>
      <c r="AD64">
        <v>0</v>
      </c>
      <c r="AE64">
        <v>0</v>
      </c>
      <c r="AF64">
        <v>0</v>
      </c>
      <c r="AG64">
        <v>0</v>
      </c>
      <c r="AH64">
        <v>0</v>
      </c>
      <c r="AI64">
        <v>0</v>
      </c>
      <c r="AJ64">
        <v>14222</v>
      </c>
      <c r="AK64">
        <v>14222</v>
      </c>
      <c r="AL64">
        <v>11488</v>
      </c>
      <c r="AM64">
        <v>11488</v>
      </c>
      <c r="AN64">
        <v>0</v>
      </c>
      <c r="AO64">
        <v>0</v>
      </c>
      <c r="AP64">
        <v>8709505</v>
      </c>
      <c r="AQ64">
        <v>130921</v>
      </c>
      <c r="AR64">
        <v>0</v>
      </c>
      <c r="AS64">
        <v>8700326</v>
      </c>
      <c r="AT64">
        <v>129589</v>
      </c>
      <c r="AU64">
        <v>0</v>
      </c>
      <c r="AV64">
        <v>8700306</v>
      </c>
      <c r="AW64">
        <v>8048974</v>
      </c>
      <c r="AX64">
        <v>432129</v>
      </c>
      <c r="AY64">
        <v>219203</v>
      </c>
      <c r="AZ64">
        <v>129559</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20</v>
      </c>
      <c r="CD64">
        <v>30</v>
      </c>
      <c r="CE64">
        <v>0</v>
      </c>
      <c r="CF64">
        <v>0</v>
      </c>
      <c r="CG64">
        <v>0</v>
      </c>
      <c r="CH64">
        <v>0</v>
      </c>
      <c r="CI64">
        <v>0</v>
      </c>
      <c r="CJ64">
        <v>0</v>
      </c>
      <c r="CK64">
        <v>0</v>
      </c>
      <c r="CL64">
        <v>0</v>
      </c>
      <c r="CM64">
        <v>0</v>
      </c>
      <c r="CN64">
        <v>0</v>
      </c>
      <c r="CO64">
        <v>0</v>
      </c>
      <c r="CP64">
        <v>0</v>
      </c>
      <c r="CQ64">
        <v>0</v>
      </c>
      <c r="CR64">
        <v>0</v>
      </c>
      <c r="CS64">
        <v>0</v>
      </c>
      <c r="CT64">
        <v>0</v>
      </c>
      <c r="CU64">
        <v>0</v>
      </c>
      <c r="CV64">
        <v>9065</v>
      </c>
      <c r="CW64">
        <v>114</v>
      </c>
      <c r="CX64">
        <v>1332</v>
      </c>
      <c r="CY64">
        <v>0</v>
      </c>
      <c r="CZ64">
        <v>875</v>
      </c>
      <c r="DA64">
        <v>0</v>
      </c>
      <c r="DB64">
        <v>2</v>
      </c>
      <c r="DC64">
        <v>8</v>
      </c>
      <c r="DD64">
        <v>0</v>
      </c>
      <c r="DE64">
        <v>112</v>
      </c>
      <c r="DF64">
        <v>449</v>
      </c>
      <c r="DG64">
        <v>0</v>
      </c>
      <c r="DH64">
        <v>0</v>
      </c>
      <c r="DI64">
        <v>0</v>
      </c>
      <c r="DJ64">
        <v>0</v>
      </c>
      <c r="DK64">
        <v>0</v>
      </c>
      <c r="DL64">
        <v>0</v>
      </c>
      <c r="DM64">
        <v>0</v>
      </c>
      <c r="DN64">
        <v>0</v>
      </c>
      <c r="DO64">
        <v>98120</v>
      </c>
      <c r="DP64">
        <v>247600</v>
      </c>
      <c r="DQ64">
        <v>247308</v>
      </c>
      <c r="DR64">
        <v>95976</v>
      </c>
      <c r="DS64">
        <v>3</v>
      </c>
      <c r="DT64">
        <v>0</v>
      </c>
      <c r="DU64">
        <v>0</v>
      </c>
      <c r="DV64">
        <v>222</v>
      </c>
      <c r="DW64">
        <v>247308</v>
      </c>
      <c r="DX64">
        <v>247308</v>
      </c>
      <c r="DY64">
        <v>247308</v>
      </c>
      <c r="DZ64">
        <v>247308</v>
      </c>
      <c r="EA64">
        <v>222</v>
      </c>
      <c r="EB64">
        <v>1486</v>
      </c>
      <c r="EC64">
        <v>0</v>
      </c>
      <c r="ED64">
        <v>0</v>
      </c>
      <c r="EE64">
        <v>0</v>
      </c>
      <c r="EF64">
        <v>0</v>
      </c>
      <c r="EG64">
        <v>15</v>
      </c>
      <c r="EH64">
        <v>418</v>
      </c>
      <c r="EI64">
        <v>292</v>
      </c>
      <c r="EJ64">
        <v>0</v>
      </c>
      <c r="EK64">
        <v>0</v>
      </c>
      <c r="EL64">
        <v>0</v>
      </c>
      <c r="EM64">
        <v>29</v>
      </c>
      <c r="EN64">
        <v>3</v>
      </c>
      <c r="EO64">
        <v>41</v>
      </c>
      <c r="EP64">
        <v>0</v>
      </c>
      <c r="EQ64">
        <v>0</v>
      </c>
      <c r="ER64">
        <v>0</v>
      </c>
      <c r="ES64">
        <v>1</v>
      </c>
      <c r="ET64">
        <v>0</v>
      </c>
      <c r="EU64">
        <v>0</v>
      </c>
      <c r="EV64">
        <v>0</v>
      </c>
      <c r="EW64">
        <v>0</v>
      </c>
      <c r="EX64">
        <v>0</v>
      </c>
      <c r="EY64">
        <v>0</v>
      </c>
      <c r="EZ64">
        <v>0</v>
      </c>
      <c r="FA64">
        <v>40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21956</v>
      </c>
      <c r="C65">
        <v>0</v>
      </c>
      <c r="D65">
        <v>512224</v>
      </c>
      <c r="E65">
        <v>512224</v>
      </c>
      <c r="F65">
        <v>498889</v>
      </c>
      <c r="G65">
        <v>498889</v>
      </c>
      <c r="H65">
        <v>0</v>
      </c>
      <c r="I65">
        <v>0</v>
      </c>
      <c r="J65">
        <v>404175</v>
      </c>
      <c r="K65">
        <v>404175</v>
      </c>
      <c r="L65">
        <v>0</v>
      </c>
      <c r="M65">
        <v>0</v>
      </c>
      <c r="N65">
        <v>0</v>
      </c>
      <c r="O65">
        <v>0</v>
      </c>
      <c r="P65">
        <v>0</v>
      </c>
      <c r="Q65">
        <v>0</v>
      </c>
      <c r="R65">
        <v>0</v>
      </c>
      <c r="S65">
        <v>0</v>
      </c>
      <c r="T65">
        <v>55471</v>
      </c>
      <c r="U65">
        <v>55471</v>
      </c>
      <c r="V65">
        <v>39243</v>
      </c>
      <c r="W65">
        <v>39243</v>
      </c>
      <c r="X65">
        <v>13335</v>
      </c>
      <c r="Y65">
        <v>13335</v>
      </c>
      <c r="Z65">
        <v>0</v>
      </c>
      <c r="AA65">
        <v>0</v>
      </c>
      <c r="AB65">
        <v>4905</v>
      </c>
      <c r="AC65">
        <v>4905</v>
      </c>
      <c r="AD65">
        <v>0</v>
      </c>
      <c r="AE65">
        <v>0</v>
      </c>
      <c r="AF65">
        <v>0</v>
      </c>
      <c r="AG65">
        <v>0</v>
      </c>
      <c r="AH65">
        <v>0</v>
      </c>
      <c r="AI65">
        <v>0</v>
      </c>
      <c r="AJ65">
        <v>5587</v>
      </c>
      <c r="AK65">
        <v>5587</v>
      </c>
      <c r="AL65">
        <v>2843</v>
      </c>
      <c r="AM65">
        <v>2843</v>
      </c>
      <c r="AN65">
        <v>0</v>
      </c>
      <c r="AO65">
        <v>0</v>
      </c>
      <c r="AP65">
        <v>477530</v>
      </c>
      <c r="AQ65">
        <v>38168</v>
      </c>
      <c r="AR65">
        <v>18980</v>
      </c>
      <c r="AS65">
        <v>447526</v>
      </c>
      <c r="AT65">
        <v>37958</v>
      </c>
      <c r="AU65">
        <v>18980</v>
      </c>
      <c r="AV65">
        <v>434579</v>
      </c>
      <c r="AW65">
        <v>434579</v>
      </c>
      <c r="AX65">
        <v>0</v>
      </c>
      <c r="AY65">
        <v>0</v>
      </c>
      <c r="AZ65">
        <v>18537</v>
      </c>
      <c r="BA65">
        <v>9269</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12947</v>
      </c>
      <c r="CD65">
        <v>19421</v>
      </c>
      <c r="CE65">
        <v>9711</v>
      </c>
      <c r="CF65">
        <v>0</v>
      </c>
      <c r="CG65">
        <v>0</v>
      </c>
      <c r="CH65">
        <v>0</v>
      </c>
      <c r="CI65">
        <v>0</v>
      </c>
      <c r="CJ65">
        <v>0</v>
      </c>
      <c r="CK65">
        <v>0</v>
      </c>
      <c r="CL65">
        <v>0</v>
      </c>
      <c r="CM65">
        <v>0</v>
      </c>
      <c r="CN65">
        <v>0</v>
      </c>
      <c r="CO65">
        <v>0</v>
      </c>
      <c r="CP65">
        <v>0</v>
      </c>
      <c r="CQ65">
        <v>0</v>
      </c>
      <c r="CR65">
        <v>0</v>
      </c>
      <c r="CS65">
        <v>0</v>
      </c>
      <c r="CT65">
        <v>0</v>
      </c>
      <c r="CU65">
        <v>0</v>
      </c>
      <c r="CV65">
        <v>16878</v>
      </c>
      <c r="CW65">
        <v>3</v>
      </c>
      <c r="CX65">
        <v>210</v>
      </c>
      <c r="CY65">
        <v>0</v>
      </c>
      <c r="CZ65">
        <v>200</v>
      </c>
      <c r="DA65">
        <v>0</v>
      </c>
      <c r="DB65">
        <v>0</v>
      </c>
      <c r="DC65">
        <v>0</v>
      </c>
      <c r="DD65">
        <v>0</v>
      </c>
      <c r="DE65">
        <v>3</v>
      </c>
      <c r="DF65">
        <v>10</v>
      </c>
      <c r="DG65">
        <v>0</v>
      </c>
      <c r="DH65">
        <v>13123</v>
      </c>
      <c r="DI65">
        <v>0</v>
      </c>
      <c r="DJ65">
        <v>0</v>
      </c>
      <c r="DK65">
        <v>0</v>
      </c>
      <c r="DL65">
        <v>0</v>
      </c>
      <c r="DM65">
        <v>0</v>
      </c>
      <c r="DN65">
        <v>13123</v>
      </c>
      <c r="DO65">
        <v>44434</v>
      </c>
      <c r="DP65">
        <v>89837</v>
      </c>
      <c r="DQ65">
        <v>89828</v>
      </c>
      <c r="DR65">
        <v>43022</v>
      </c>
      <c r="DS65">
        <v>1</v>
      </c>
      <c r="DT65">
        <v>0</v>
      </c>
      <c r="DU65">
        <v>0</v>
      </c>
      <c r="DV65">
        <v>286</v>
      </c>
      <c r="DW65">
        <v>89828</v>
      </c>
      <c r="DX65">
        <v>89828</v>
      </c>
      <c r="DY65">
        <v>89828</v>
      </c>
      <c r="DZ65">
        <v>89828</v>
      </c>
      <c r="EA65">
        <v>286</v>
      </c>
      <c r="EB65">
        <v>1067</v>
      </c>
      <c r="EC65">
        <v>0</v>
      </c>
      <c r="ED65">
        <v>0</v>
      </c>
      <c r="EE65">
        <v>0</v>
      </c>
      <c r="EF65">
        <v>0</v>
      </c>
      <c r="EG65">
        <v>4</v>
      </c>
      <c r="EH65">
        <v>54</v>
      </c>
      <c r="EI65">
        <v>9</v>
      </c>
      <c r="EJ65">
        <v>0</v>
      </c>
      <c r="EK65">
        <v>0</v>
      </c>
      <c r="EL65">
        <v>-3</v>
      </c>
      <c r="EM65">
        <v>-386</v>
      </c>
      <c r="EN65">
        <v>-364</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9861</v>
      </c>
      <c r="C66">
        <v>162</v>
      </c>
      <c r="D66">
        <v>6321492</v>
      </c>
      <c r="E66">
        <v>6321492</v>
      </c>
      <c r="F66">
        <v>6141870</v>
      </c>
      <c r="G66">
        <v>6141870</v>
      </c>
      <c r="H66">
        <v>0</v>
      </c>
      <c r="I66">
        <v>0</v>
      </c>
      <c r="J66">
        <v>4592069</v>
      </c>
      <c r="K66">
        <v>4592069</v>
      </c>
      <c r="L66">
        <v>126307</v>
      </c>
      <c r="M66">
        <v>126307</v>
      </c>
      <c r="N66">
        <v>863652</v>
      </c>
      <c r="O66">
        <v>863652</v>
      </c>
      <c r="P66">
        <v>0</v>
      </c>
      <c r="Q66">
        <v>0</v>
      </c>
      <c r="R66">
        <v>150822</v>
      </c>
      <c r="S66">
        <v>150822</v>
      </c>
      <c r="T66">
        <v>270198</v>
      </c>
      <c r="U66">
        <v>270198</v>
      </c>
      <c r="V66">
        <v>138822</v>
      </c>
      <c r="W66">
        <v>138822</v>
      </c>
      <c r="X66">
        <v>179622</v>
      </c>
      <c r="Y66">
        <v>179622</v>
      </c>
      <c r="Z66">
        <v>0</v>
      </c>
      <c r="AA66">
        <v>0</v>
      </c>
      <c r="AB66">
        <v>103678</v>
      </c>
      <c r="AC66">
        <v>103678</v>
      </c>
      <c r="AD66">
        <v>4927</v>
      </c>
      <c r="AE66">
        <v>4927</v>
      </c>
      <c r="AF66">
        <v>0</v>
      </c>
      <c r="AG66">
        <v>0</v>
      </c>
      <c r="AH66">
        <v>920</v>
      </c>
      <c r="AI66">
        <v>920</v>
      </c>
      <c r="AJ66">
        <v>55429</v>
      </c>
      <c r="AK66">
        <v>55429</v>
      </c>
      <c r="AL66">
        <v>9804</v>
      </c>
      <c r="AM66">
        <v>9804</v>
      </c>
      <c r="AN66">
        <v>4864</v>
      </c>
      <c r="AO66">
        <v>4864</v>
      </c>
      <c r="AP66">
        <v>2192641224</v>
      </c>
      <c r="AQ66">
        <v>5097397</v>
      </c>
      <c r="AR66">
        <v>1025832</v>
      </c>
      <c r="AS66">
        <v>1910096275</v>
      </c>
      <c r="AT66">
        <v>5082580</v>
      </c>
      <c r="AU66">
        <v>1025832</v>
      </c>
      <c r="AV66">
        <v>1901522419</v>
      </c>
      <c r="AW66">
        <v>1366262578</v>
      </c>
      <c r="AX66">
        <v>347941611</v>
      </c>
      <c r="AY66">
        <v>187318230</v>
      </c>
      <c r="AZ66">
        <v>2105581</v>
      </c>
      <c r="BA66">
        <v>215395</v>
      </c>
      <c r="BB66">
        <v>0</v>
      </c>
      <c r="BC66">
        <v>0</v>
      </c>
      <c r="BD66">
        <v>0</v>
      </c>
      <c r="BE66">
        <v>1371793</v>
      </c>
      <c r="BF66">
        <v>280969</v>
      </c>
      <c r="BG66">
        <v>5788</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942656</v>
      </c>
      <c r="CD66">
        <v>1413983</v>
      </c>
      <c r="CE66">
        <v>401640</v>
      </c>
      <c r="CF66">
        <v>0</v>
      </c>
      <c r="CG66">
        <v>0</v>
      </c>
      <c r="CH66">
        <v>0</v>
      </c>
      <c r="CI66">
        <v>0</v>
      </c>
      <c r="CJ66">
        <v>0</v>
      </c>
      <c r="CK66">
        <v>6259407</v>
      </c>
      <c r="CL66">
        <v>1282047</v>
      </c>
      <c r="CM66">
        <v>403009</v>
      </c>
      <c r="CN66">
        <v>0</v>
      </c>
      <c r="CO66">
        <v>0</v>
      </c>
      <c r="CP66">
        <v>0</v>
      </c>
      <c r="CQ66">
        <v>0</v>
      </c>
      <c r="CR66">
        <v>0</v>
      </c>
      <c r="CS66">
        <v>0</v>
      </c>
      <c r="CT66">
        <v>0</v>
      </c>
      <c r="CU66">
        <v>0</v>
      </c>
      <c r="CV66">
        <v>428704</v>
      </c>
      <c r="CW66">
        <v>1084</v>
      </c>
      <c r="CX66">
        <v>14817</v>
      </c>
      <c r="CY66">
        <v>0</v>
      </c>
      <c r="CZ66">
        <v>10477</v>
      </c>
      <c r="DA66">
        <v>0</v>
      </c>
      <c r="DB66">
        <v>161</v>
      </c>
      <c r="DC66">
        <v>645</v>
      </c>
      <c r="DD66">
        <v>0</v>
      </c>
      <c r="DE66">
        <v>923</v>
      </c>
      <c r="DF66">
        <v>3695</v>
      </c>
      <c r="DG66">
        <v>0</v>
      </c>
      <c r="DH66">
        <v>282115161</v>
      </c>
      <c r="DI66">
        <v>8791075</v>
      </c>
      <c r="DJ66">
        <v>64074193</v>
      </c>
      <c r="DK66">
        <v>35766014</v>
      </c>
      <c r="DL66">
        <v>21125886</v>
      </c>
      <c r="DM66">
        <v>0</v>
      </c>
      <c r="DN66">
        <v>152357993</v>
      </c>
      <c r="DO66">
        <v>652583</v>
      </c>
      <c r="DP66">
        <v>1343672</v>
      </c>
      <c r="DQ66">
        <v>1343222</v>
      </c>
      <c r="DR66">
        <v>637514</v>
      </c>
      <c r="DS66">
        <v>-70</v>
      </c>
      <c r="DT66">
        <v>0</v>
      </c>
      <c r="DU66">
        <v>0</v>
      </c>
      <c r="DV66">
        <v>1024</v>
      </c>
      <c r="DW66">
        <v>1343222</v>
      </c>
      <c r="DX66">
        <v>1343222</v>
      </c>
      <c r="DY66">
        <v>1343222</v>
      </c>
      <c r="DZ66">
        <v>1343222</v>
      </c>
      <c r="EA66">
        <v>1024</v>
      </c>
      <c r="EB66">
        <v>11082</v>
      </c>
      <c r="EC66">
        <v>0</v>
      </c>
      <c r="ED66">
        <v>0</v>
      </c>
      <c r="EE66">
        <v>160</v>
      </c>
      <c r="EF66">
        <v>96</v>
      </c>
      <c r="EG66">
        <v>404</v>
      </c>
      <c r="EH66">
        <v>2372</v>
      </c>
      <c r="EI66">
        <v>450</v>
      </c>
      <c r="EJ66">
        <v>0</v>
      </c>
      <c r="EK66">
        <v>1</v>
      </c>
      <c r="EL66">
        <v>-40</v>
      </c>
      <c r="EM66">
        <v>94215</v>
      </c>
      <c r="EN66">
        <v>49145</v>
      </c>
      <c r="EO66">
        <v>37</v>
      </c>
      <c r="EP66">
        <v>-2</v>
      </c>
      <c r="EQ66">
        <v>0</v>
      </c>
      <c r="ER66">
        <v>0</v>
      </c>
      <c r="ES66">
        <v>22</v>
      </c>
      <c r="ET66">
        <v>-2</v>
      </c>
      <c r="EU66">
        <v>18</v>
      </c>
      <c r="EV66">
        <v>0</v>
      </c>
      <c r="EW66">
        <v>0</v>
      </c>
      <c r="EX66">
        <v>0</v>
      </c>
      <c r="EY66">
        <v>0</v>
      </c>
      <c r="EZ66">
        <v>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574</v>
      </c>
      <c r="C67">
        <v>0</v>
      </c>
      <c r="D67">
        <v>222969</v>
      </c>
      <c r="E67">
        <v>222969</v>
      </c>
      <c r="F67">
        <v>214663</v>
      </c>
      <c r="G67">
        <v>214663</v>
      </c>
      <c r="H67">
        <v>0</v>
      </c>
      <c r="I67">
        <v>0</v>
      </c>
      <c r="J67">
        <v>129044</v>
      </c>
      <c r="K67">
        <v>129044</v>
      </c>
      <c r="L67">
        <v>73573</v>
      </c>
      <c r="M67">
        <v>73573</v>
      </c>
      <c r="N67">
        <v>0</v>
      </c>
      <c r="O67">
        <v>0</v>
      </c>
      <c r="P67">
        <v>0</v>
      </c>
      <c r="Q67">
        <v>0</v>
      </c>
      <c r="R67">
        <v>0</v>
      </c>
      <c r="S67">
        <v>0</v>
      </c>
      <c r="T67">
        <v>4467</v>
      </c>
      <c r="U67">
        <v>4467</v>
      </c>
      <c r="V67">
        <v>7579</v>
      </c>
      <c r="W67">
        <v>7579</v>
      </c>
      <c r="X67">
        <v>8306</v>
      </c>
      <c r="Y67">
        <v>8306</v>
      </c>
      <c r="Z67">
        <v>0</v>
      </c>
      <c r="AA67">
        <v>0</v>
      </c>
      <c r="AB67">
        <v>3354</v>
      </c>
      <c r="AC67">
        <v>3354</v>
      </c>
      <c r="AD67">
        <v>0</v>
      </c>
      <c r="AE67">
        <v>0</v>
      </c>
      <c r="AF67">
        <v>0</v>
      </c>
      <c r="AG67">
        <v>0</v>
      </c>
      <c r="AH67">
        <v>0</v>
      </c>
      <c r="AI67">
        <v>0</v>
      </c>
      <c r="AJ67">
        <v>869</v>
      </c>
      <c r="AK67">
        <v>869</v>
      </c>
      <c r="AL67">
        <v>259</v>
      </c>
      <c r="AM67">
        <v>259</v>
      </c>
      <c r="AN67">
        <v>3824</v>
      </c>
      <c r="AO67">
        <v>3824</v>
      </c>
      <c r="AP67">
        <v>28831</v>
      </c>
      <c r="AQ67">
        <v>51426</v>
      </c>
      <c r="AR67">
        <v>0</v>
      </c>
      <c r="AS67">
        <v>23490</v>
      </c>
      <c r="AT67">
        <v>50157</v>
      </c>
      <c r="AU67">
        <v>0</v>
      </c>
      <c r="AV67">
        <v>0</v>
      </c>
      <c r="AW67">
        <v>0</v>
      </c>
      <c r="AX67">
        <v>0</v>
      </c>
      <c r="AY67">
        <v>0</v>
      </c>
      <c r="AZ67">
        <v>14932</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23483</v>
      </c>
      <c r="CD67">
        <v>35224</v>
      </c>
      <c r="CE67">
        <v>0</v>
      </c>
      <c r="CF67">
        <v>0</v>
      </c>
      <c r="CG67">
        <v>0</v>
      </c>
      <c r="CH67">
        <v>0</v>
      </c>
      <c r="CI67">
        <v>0</v>
      </c>
      <c r="CJ67">
        <v>0</v>
      </c>
      <c r="CK67">
        <v>7</v>
      </c>
      <c r="CL67">
        <v>1</v>
      </c>
      <c r="CM67">
        <v>0</v>
      </c>
      <c r="CN67">
        <v>0</v>
      </c>
      <c r="CO67">
        <v>0</v>
      </c>
      <c r="CP67">
        <v>0</v>
      </c>
      <c r="CQ67">
        <v>0</v>
      </c>
      <c r="CR67">
        <v>0</v>
      </c>
      <c r="CS67">
        <v>0</v>
      </c>
      <c r="CT67">
        <v>0</v>
      </c>
      <c r="CU67">
        <v>0</v>
      </c>
      <c r="CV67">
        <v>5251</v>
      </c>
      <c r="CW67">
        <v>90</v>
      </c>
      <c r="CX67">
        <v>1269</v>
      </c>
      <c r="CY67">
        <v>0</v>
      </c>
      <c r="CZ67">
        <v>907</v>
      </c>
      <c r="DA67">
        <v>0</v>
      </c>
      <c r="DB67">
        <v>6</v>
      </c>
      <c r="DC67">
        <v>26</v>
      </c>
      <c r="DD67">
        <v>0</v>
      </c>
      <c r="DE67">
        <v>84</v>
      </c>
      <c r="DF67">
        <v>336</v>
      </c>
      <c r="DG67">
        <v>0</v>
      </c>
      <c r="DH67">
        <v>0</v>
      </c>
      <c r="DI67">
        <v>0</v>
      </c>
      <c r="DJ67">
        <v>0</v>
      </c>
      <c r="DK67">
        <v>0</v>
      </c>
      <c r="DL67">
        <v>0</v>
      </c>
      <c r="DM67">
        <v>0</v>
      </c>
      <c r="DN67">
        <v>0</v>
      </c>
      <c r="DO67">
        <v>29100</v>
      </c>
      <c r="DP67">
        <v>86516</v>
      </c>
      <c r="DQ67">
        <v>86515</v>
      </c>
      <c r="DR67">
        <v>28585</v>
      </c>
      <c r="DS67">
        <v>0</v>
      </c>
      <c r="DT67">
        <v>0</v>
      </c>
      <c r="DU67">
        <v>0</v>
      </c>
      <c r="DV67">
        <v>31</v>
      </c>
      <c r="DW67">
        <v>86515</v>
      </c>
      <c r="DX67">
        <v>86515</v>
      </c>
      <c r="DY67">
        <v>86515</v>
      </c>
      <c r="DZ67">
        <v>86515</v>
      </c>
      <c r="EA67">
        <v>31</v>
      </c>
      <c r="EB67">
        <v>404</v>
      </c>
      <c r="EC67">
        <v>0</v>
      </c>
      <c r="ED67">
        <v>0</v>
      </c>
      <c r="EE67">
        <v>0</v>
      </c>
      <c r="EF67">
        <v>0</v>
      </c>
      <c r="EG67">
        <v>7</v>
      </c>
      <c r="EH67">
        <v>73</v>
      </c>
      <c r="EI67">
        <v>1</v>
      </c>
      <c r="EJ67">
        <v>0</v>
      </c>
      <c r="EK67">
        <v>0</v>
      </c>
      <c r="EL67">
        <v>-46</v>
      </c>
      <c r="EM67">
        <v>-102</v>
      </c>
      <c r="EN67">
        <v>-111</v>
      </c>
      <c r="EO67">
        <v>-2</v>
      </c>
      <c r="EP67">
        <v>-2</v>
      </c>
      <c r="EQ67">
        <v>0</v>
      </c>
      <c r="ER67">
        <v>0</v>
      </c>
      <c r="ES67">
        <v>-2</v>
      </c>
      <c r="ET67">
        <v>-2</v>
      </c>
      <c r="EU67">
        <v>0</v>
      </c>
      <c r="EV67">
        <v>0</v>
      </c>
      <c r="EW67">
        <v>0</v>
      </c>
      <c r="EX67">
        <v>0</v>
      </c>
      <c r="EY67">
        <v>0</v>
      </c>
      <c r="EZ67">
        <v>0</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4123</v>
      </c>
      <c r="C68">
        <v>0</v>
      </c>
      <c r="D68">
        <v>2806649</v>
      </c>
      <c r="E68">
        <v>2806649</v>
      </c>
      <c r="F68">
        <v>2753898</v>
      </c>
      <c r="G68">
        <v>2753898</v>
      </c>
      <c r="H68">
        <v>0</v>
      </c>
      <c r="I68">
        <v>0</v>
      </c>
      <c r="J68">
        <v>2737139</v>
      </c>
      <c r="K68">
        <v>2737139</v>
      </c>
      <c r="L68">
        <v>0</v>
      </c>
      <c r="M68">
        <v>0</v>
      </c>
      <c r="N68">
        <v>0</v>
      </c>
      <c r="O68">
        <v>0</v>
      </c>
      <c r="P68">
        <v>0</v>
      </c>
      <c r="Q68">
        <v>0</v>
      </c>
      <c r="R68">
        <v>0</v>
      </c>
      <c r="S68">
        <v>0</v>
      </c>
      <c r="T68">
        <v>10370</v>
      </c>
      <c r="U68">
        <v>10370</v>
      </c>
      <c r="V68">
        <v>6389</v>
      </c>
      <c r="W68">
        <v>6389</v>
      </c>
      <c r="X68">
        <v>52751</v>
      </c>
      <c r="Y68">
        <v>52751</v>
      </c>
      <c r="Z68">
        <v>0</v>
      </c>
      <c r="AA68">
        <v>0</v>
      </c>
      <c r="AB68">
        <v>52416</v>
      </c>
      <c r="AC68">
        <v>52416</v>
      </c>
      <c r="AD68">
        <v>0</v>
      </c>
      <c r="AE68">
        <v>0</v>
      </c>
      <c r="AF68">
        <v>0</v>
      </c>
      <c r="AG68">
        <v>0</v>
      </c>
      <c r="AH68">
        <v>0</v>
      </c>
      <c r="AI68">
        <v>0</v>
      </c>
      <c r="AJ68">
        <v>446</v>
      </c>
      <c r="AK68">
        <v>446</v>
      </c>
      <c r="AL68">
        <v>-111</v>
      </c>
      <c r="AM68">
        <v>-111</v>
      </c>
      <c r="AN68">
        <v>0</v>
      </c>
      <c r="AO68">
        <v>0</v>
      </c>
      <c r="AP68">
        <v>3321904</v>
      </c>
      <c r="AQ68">
        <v>1773626</v>
      </c>
      <c r="AR68">
        <v>0</v>
      </c>
      <c r="AS68">
        <v>3244344</v>
      </c>
      <c r="AT68">
        <v>1771681</v>
      </c>
      <c r="AU68">
        <v>0</v>
      </c>
      <c r="AV68">
        <v>4</v>
      </c>
      <c r="AW68">
        <v>4</v>
      </c>
      <c r="AX68">
        <v>0</v>
      </c>
      <c r="AY68">
        <v>0</v>
      </c>
      <c r="AZ68">
        <v>610125</v>
      </c>
      <c r="BA68">
        <v>0</v>
      </c>
      <c r="BB68">
        <v>0</v>
      </c>
      <c r="BC68">
        <v>0</v>
      </c>
      <c r="BD68">
        <v>0</v>
      </c>
      <c r="BE68">
        <v>1067240</v>
      </c>
      <c r="BF68">
        <v>218591</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383771</v>
      </c>
      <c r="CD68">
        <v>575657</v>
      </c>
      <c r="CE68">
        <v>0</v>
      </c>
      <c r="CF68">
        <v>0</v>
      </c>
      <c r="CG68">
        <v>0</v>
      </c>
      <c r="CH68">
        <v>0</v>
      </c>
      <c r="CI68">
        <v>0</v>
      </c>
      <c r="CJ68">
        <v>0</v>
      </c>
      <c r="CK68">
        <v>1793329</v>
      </c>
      <c r="CL68">
        <v>367308</v>
      </c>
      <c r="CM68">
        <v>0</v>
      </c>
      <c r="CN68">
        <v>0</v>
      </c>
      <c r="CO68">
        <v>0</v>
      </c>
      <c r="CP68">
        <v>0</v>
      </c>
      <c r="CQ68">
        <v>0</v>
      </c>
      <c r="CR68">
        <v>0</v>
      </c>
      <c r="CS68">
        <v>0</v>
      </c>
      <c r="CT68">
        <v>0</v>
      </c>
      <c r="CU68">
        <v>0</v>
      </c>
      <c r="CV68">
        <v>77546</v>
      </c>
      <c r="CW68">
        <v>14</v>
      </c>
      <c r="CX68">
        <v>1945</v>
      </c>
      <c r="CY68">
        <v>0</v>
      </c>
      <c r="CZ68">
        <v>1889</v>
      </c>
      <c r="DA68">
        <v>0</v>
      </c>
      <c r="DB68">
        <v>0</v>
      </c>
      <c r="DC68">
        <v>0</v>
      </c>
      <c r="DD68">
        <v>0</v>
      </c>
      <c r="DE68">
        <v>14</v>
      </c>
      <c r="DF68">
        <v>56</v>
      </c>
      <c r="DG68">
        <v>0</v>
      </c>
      <c r="DH68">
        <v>0</v>
      </c>
      <c r="DI68">
        <v>0</v>
      </c>
      <c r="DJ68">
        <v>0</v>
      </c>
      <c r="DK68">
        <v>0</v>
      </c>
      <c r="DL68">
        <v>0</v>
      </c>
      <c r="DM68">
        <v>0</v>
      </c>
      <c r="DN68">
        <v>0</v>
      </c>
      <c r="DO68">
        <v>272603</v>
      </c>
      <c r="DP68">
        <v>444646</v>
      </c>
      <c r="DQ68">
        <v>444564</v>
      </c>
      <c r="DR68">
        <v>266034</v>
      </c>
      <c r="DS68">
        <v>-89</v>
      </c>
      <c r="DT68">
        <v>0</v>
      </c>
      <c r="DU68">
        <v>0</v>
      </c>
      <c r="DV68">
        <v>585</v>
      </c>
      <c r="DW68">
        <v>444564</v>
      </c>
      <c r="DX68">
        <v>444564</v>
      </c>
      <c r="DY68">
        <v>444564</v>
      </c>
      <c r="DZ68">
        <v>444564</v>
      </c>
      <c r="EA68">
        <v>585</v>
      </c>
      <c r="EB68">
        <v>4595</v>
      </c>
      <c r="EC68">
        <v>0</v>
      </c>
      <c r="ED68">
        <v>0</v>
      </c>
      <c r="EE68">
        <v>160</v>
      </c>
      <c r="EF68">
        <v>96</v>
      </c>
      <c r="EG68">
        <v>276</v>
      </c>
      <c r="EH68">
        <v>946</v>
      </c>
      <c r="EI68">
        <v>82</v>
      </c>
      <c r="EJ68">
        <v>0</v>
      </c>
      <c r="EK68">
        <v>0</v>
      </c>
      <c r="EL68">
        <v>-87</v>
      </c>
      <c r="EM68">
        <v>-4461</v>
      </c>
      <c r="EN68">
        <v>-726</v>
      </c>
      <c r="EO68">
        <v>-2</v>
      </c>
      <c r="EP68">
        <v>0</v>
      </c>
      <c r="EQ68">
        <v>0</v>
      </c>
      <c r="ER68">
        <v>0</v>
      </c>
      <c r="ES68">
        <v>-2</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1047</v>
      </c>
      <c r="C69">
        <v>0</v>
      </c>
      <c r="D69">
        <v>515242</v>
      </c>
      <c r="E69">
        <v>515242</v>
      </c>
      <c r="F69">
        <v>490406</v>
      </c>
      <c r="G69">
        <v>490406</v>
      </c>
      <c r="H69">
        <v>0</v>
      </c>
      <c r="I69">
        <v>0</v>
      </c>
      <c r="J69">
        <v>393989</v>
      </c>
      <c r="K69">
        <v>393989</v>
      </c>
      <c r="L69">
        <v>0</v>
      </c>
      <c r="M69">
        <v>0</v>
      </c>
      <c r="N69">
        <v>0</v>
      </c>
      <c r="O69">
        <v>0</v>
      </c>
      <c r="P69">
        <v>0</v>
      </c>
      <c r="Q69">
        <v>0</v>
      </c>
      <c r="R69">
        <v>0</v>
      </c>
      <c r="S69">
        <v>0</v>
      </c>
      <c r="T69">
        <v>96417</v>
      </c>
      <c r="U69">
        <v>96417</v>
      </c>
      <c r="V69">
        <v>0</v>
      </c>
      <c r="W69">
        <v>0</v>
      </c>
      <c r="X69">
        <v>24836</v>
      </c>
      <c r="Y69">
        <v>24836</v>
      </c>
      <c r="Z69">
        <v>0</v>
      </c>
      <c r="AA69">
        <v>0</v>
      </c>
      <c r="AB69">
        <v>13245</v>
      </c>
      <c r="AC69">
        <v>13245</v>
      </c>
      <c r="AD69">
        <v>0</v>
      </c>
      <c r="AE69">
        <v>0</v>
      </c>
      <c r="AF69">
        <v>0</v>
      </c>
      <c r="AG69">
        <v>0</v>
      </c>
      <c r="AH69">
        <v>0</v>
      </c>
      <c r="AI69">
        <v>0</v>
      </c>
      <c r="AJ69">
        <v>11591</v>
      </c>
      <c r="AK69">
        <v>11591</v>
      </c>
      <c r="AL69">
        <v>0</v>
      </c>
      <c r="AM69">
        <v>0</v>
      </c>
      <c r="AN69">
        <v>0</v>
      </c>
      <c r="AO69">
        <v>0</v>
      </c>
      <c r="AP69">
        <v>73282586</v>
      </c>
      <c r="AQ69">
        <v>52872</v>
      </c>
      <c r="AR69">
        <v>0</v>
      </c>
      <c r="AS69">
        <v>54676034</v>
      </c>
      <c r="AT69">
        <v>48740</v>
      </c>
      <c r="AU69">
        <v>0</v>
      </c>
      <c r="AV69">
        <v>54676156</v>
      </c>
      <c r="AW69">
        <v>54676156</v>
      </c>
      <c r="AX69">
        <v>0</v>
      </c>
      <c r="AY69">
        <v>0</v>
      </c>
      <c r="AZ69">
        <v>48522</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187</v>
      </c>
      <c r="CD69">
        <v>281</v>
      </c>
      <c r="CE69">
        <v>0</v>
      </c>
      <c r="CF69">
        <v>0</v>
      </c>
      <c r="CG69">
        <v>0</v>
      </c>
      <c r="CH69">
        <v>0</v>
      </c>
      <c r="CI69">
        <v>0</v>
      </c>
      <c r="CJ69">
        <v>0</v>
      </c>
      <c r="CK69">
        <v>-309</v>
      </c>
      <c r="CL69">
        <v>-63</v>
      </c>
      <c r="CM69">
        <v>0</v>
      </c>
      <c r="CN69">
        <v>0</v>
      </c>
      <c r="CO69">
        <v>0</v>
      </c>
      <c r="CP69">
        <v>0</v>
      </c>
      <c r="CQ69">
        <v>0</v>
      </c>
      <c r="CR69">
        <v>0</v>
      </c>
      <c r="CS69">
        <v>0</v>
      </c>
      <c r="CT69">
        <v>0</v>
      </c>
      <c r="CU69">
        <v>0</v>
      </c>
      <c r="CV69">
        <v>31624</v>
      </c>
      <c r="CW69">
        <v>94</v>
      </c>
      <c r="CX69">
        <v>4132</v>
      </c>
      <c r="CY69">
        <v>0</v>
      </c>
      <c r="CZ69">
        <v>3752</v>
      </c>
      <c r="DA69">
        <v>0</v>
      </c>
      <c r="DB69">
        <v>31</v>
      </c>
      <c r="DC69">
        <v>126</v>
      </c>
      <c r="DD69">
        <v>0</v>
      </c>
      <c r="DE69">
        <v>63</v>
      </c>
      <c r="DF69">
        <v>254</v>
      </c>
      <c r="DG69">
        <v>0</v>
      </c>
      <c r="DH69">
        <v>18574834</v>
      </c>
      <c r="DI69">
        <v>0</v>
      </c>
      <c r="DJ69">
        <v>0</v>
      </c>
      <c r="DK69">
        <v>522520</v>
      </c>
      <c r="DL69">
        <v>598801</v>
      </c>
      <c r="DM69">
        <v>0</v>
      </c>
      <c r="DN69">
        <v>17453513</v>
      </c>
      <c r="DO69">
        <v>76886</v>
      </c>
      <c r="DP69">
        <v>192036</v>
      </c>
      <c r="DQ69">
        <v>192028</v>
      </c>
      <c r="DR69">
        <v>75181</v>
      </c>
      <c r="DS69">
        <v>6</v>
      </c>
      <c r="DT69">
        <v>0</v>
      </c>
      <c r="DU69">
        <v>0</v>
      </c>
      <c r="DV69">
        <v>147</v>
      </c>
      <c r="DW69">
        <v>192028</v>
      </c>
      <c r="DX69">
        <v>192028</v>
      </c>
      <c r="DY69">
        <v>192028</v>
      </c>
      <c r="DZ69">
        <v>192028</v>
      </c>
      <c r="EA69">
        <v>147</v>
      </c>
      <c r="EB69">
        <v>1353</v>
      </c>
      <c r="EC69">
        <v>0</v>
      </c>
      <c r="ED69">
        <v>0</v>
      </c>
      <c r="EE69">
        <v>0</v>
      </c>
      <c r="EF69">
        <v>0</v>
      </c>
      <c r="EG69">
        <v>34</v>
      </c>
      <c r="EH69">
        <v>165</v>
      </c>
      <c r="EI69">
        <v>8</v>
      </c>
      <c r="EJ69">
        <v>0</v>
      </c>
      <c r="EK69">
        <v>0</v>
      </c>
      <c r="EL69">
        <v>182</v>
      </c>
      <c r="EM69">
        <v>407</v>
      </c>
      <c r="EN69">
        <v>251</v>
      </c>
      <c r="EO69">
        <v>14</v>
      </c>
      <c r="EP69">
        <v>0</v>
      </c>
      <c r="EQ69">
        <v>0</v>
      </c>
      <c r="ER69">
        <v>0</v>
      </c>
      <c r="ES69">
        <v>14</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2765</v>
      </c>
      <c r="C70">
        <v>0</v>
      </c>
      <c r="D70">
        <v>1533252</v>
      </c>
      <c r="E70">
        <v>1533252</v>
      </c>
      <c r="F70">
        <v>1466604</v>
      </c>
      <c r="G70">
        <v>1466604</v>
      </c>
      <c r="H70">
        <v>0</v>
      </c>
      <c r="I70">
        <v>0</v>
      </c>
      <c r="J70">
        <v>420118</v>
      </c>
      <c r="K70">
        <v>420118</v>
      </c>
      <c r="L70">
        <v>13269</v>
      </c>
      <c r="M70">
        <v>13269</v>
      </c>
      <c r="N70">
        <v>863652</v>
      </c>
      <c r="O70">
        <v>863652</v>
      </c>
      <c r="P70">
        <v>0</v>
      </c>
      <c r="Q70">
        <v>0</v>
      </c>
      <c r="R70">
        <v>0</v>
      </c>
      <c r="S70">
        <v>0</v>
      </c>
      <c r="T70">
        <v>127875</v>
      </c>
      <c r="U70">
        <v>127875</v>
      </c>
      <c r="V70">
        <v>41690</v>
      </c>
      <c r="W70">
        <v>41690</v>
      </c>
      <c r="X70">
        <v>66648</v>
      </c>
      <c r="Y70">
        <v>66648</v>
      </c>
      <c r="Z70">
        <v>0</v>
      </c>
      <c r="AA70">
        <v>0</v>
      </c>
      <c r="AB70">
        <v>13563</v>
      </c>
      <c r="AC70">
        <v>13563</v>
      </c>
      <c r="AD70">
        <v>4927</v>
      </c>
      <c r="AE70">
        <v>4927</v>
      </c>
      <c r="AF70">
        <v>0</v>
      </c>
      <c r="AG70">
        <v>0</v>
      </c>
      <c r="AH70">
        <v>0</v>
      </c>
      <c r="AI70">
        <v>0</v>
      </c>
      <c r="AJ70">
        <v>41735</v>
      </c>
      <c r="AK70">
        <v>41735</v>
      </c>
      <c r="AL70">
        <v>5570</v>
      </c>
      <c r="AM70">
        <v>5570</v>
      </c>
      <c r="AN70">
        <v>853</v>
      </c>
      <c r="AO70">
        <v>853</v>
      </c>
      <c r="AP70">
        <v>4975580</v>
      </c>
      <c r="AQ70">
        <v>2168547</v>
      </c>
      <c r="AR70">
        <v>1025832</v>
      </c>
      <c r="AS70">
        <v>4911442</v>
      </c>
      <c r="AT70">
        <v>2167207</v>
      </c>
      <c r="AU70">
        <v>1025832</v>
      </c>
      <c r="AV70">
        <v>0</v>
      </c>
      <c r="AW70">
        <v>0</v>
      </c>
      <c r="AX70">
        <v>0</v>
      </c>
      <c r="AY70">
        <v>0</v>
      </c>
      <c r="AZ70">
        <v>468026</v>
      </c>
      <c r="BA70">
        <v>215395</v>
      </c>
      <c r="BB70">
        <v>0</v>
      </c>
      <c r="BC70">
        <v>0</v>
      </c>
      <c r="BD70">
        <v>0</v>
      </c>
      <c r="BE70">
        <v>304553</v>
      </c>
      <c r="BF70">
        <v>62378</v>
      </c>
      <c r="BG70">
        <v>5788</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535233</v>
      </c>
      <c r="CD70">
        <v>802849</v>
      </c>
      <c r="CE70">
        <v>401640</v>
      </c>
      <c r="CF70">
        <v>0</v>
      </c>
      <c r="CG70">
        <v>0</v>
      </c>
      <c r="CH70">
        <v>0</v>
      </c>
      <c r="CI70">
        <v>0</v>
      </c>
      <c r="CJ70">
        <v>0</v>
      </c>
      <c r="CK70">
        <v>4071656</v>
      </c>
      <c r="CL70">
        <v>833954</v>
      </c>
      <c r="CM70">
        <v>403009</v>
      </c>
      <c r="CN70">
        <v>0</v>
      </c>
      <c r="CO70">
        <v>0</v>
      </c>
      <c r="CP70">
        <v>0</v>
      </c>
      <c r="CQ70">
        <v>0</v>
      </c>
      <c r="CR70">
        <v>0</v>
      </c>
      <c r="CS70">
        <v>0</v>
      </c>
      <c r="CT70">
        <v>0</v>
      </c>
      <c r="CU70">
        <v>0</v>
      </c>
      <c r="CV70">
        <v>64127</v>
      </c>
      <c r="CW70">
        <v>11</v>
      </c>
      <c r="CX70">
        <v>1340</v>
      </c>
      <c r="CY70">
        <v>0</v>
      </c>
      <c r="CZ70">
        <v>1296</v>
      </c>
      <c r="DA70">
        <v>0</v>
      </c>
      <c r="DB70">
        <v>0</v>
      </c>
      <c r="DC70">
        <v>0</v>
      </c>
      <c r="DD70">
        <v>0</v>
      </c>
      <c r="DE70">
        <v>11</v>
      </c>
      <c r="DF70">
        <v>44</v>
      </c>
      <c r="DG70">
        <v>0</v>
      </c>
      <c r="DH70">
        <v>0</v>
      </c>
      <c r="DI70">
        <v>0</v>
      </c>
      <c r="DJ70">
        <v>0</v>
      </c>
      <c r="DK70">
        <v>0</v>
      </c>
      <c r="DL70">
        <v>0</v>
      </c>
      <c r="DM70">
        <v>0</v>
      </c>
      <c r="DN70">
        <v>0</v>
      </c>
      <c r="DO70">
        <v>141449</v>
      </c>
      <c r="DP70">
        <v>366559</v>
      </c>
      <c r="DQ70">
        <v>366499</v>
      </c>
      <c r="DR70">
        <v>137380</v>
      </c>
      <c r="DS70">
        <v>11</v>
      </c>
      <c r="DT70">
        <v>0</v>
      </c>
      <c r="DU70">
        <v>0</v>
      </c>
      <c r="DV70">
        <v>162</v>
      </c>
      <c r="DW70">
        <v>366499</v>
      </c>
      <c r="DX70">
        <v>366499</v>
      </c>
      <c r="DY70">
        <v>366499</v>
      </c>
      <c r="DZ70">
        <v>366499</v>
      </c>
      <c r="EA70">
        <v>162</v>
      </c>
      <c r="EB70">
        <v>3308</v>
      </c>
      <c r="EC70">
        <v>0</v>
      </c>
      <c r="ED70">
        <v>0</v>
      </c>
      <c r="EE70">
        <v>0</v>
      </c>
      <c r="EF70">
        <v>0</v>
      </c>
      <c r="EG70">
        <v>63</v>
      </c>
      <c r="EH70">
        <v>524</v>
      </c>
      <c r="EI70">
        <v>60</v>
      </c>
      <c r="EJ70">
        <v>0</v>
      </c>
      <c r="EK70">
        <v>1</v>
      </c>
      <c r="EL70">
        <v>-90</v>
      </c>
      <c r="EM70">
        <v>-1102</v>
      </c>
      <c r="EN70">
        <v>-24</v>
      </c>
      <c r="EO70">
        <v>19</v>
      </c>
      <c r="EP70">
        <v>0</v>
      </c>
      <c r="EQ70">
        <v>0</v>
      </c>
      <c r="ER70">
        <v>0</v>
      </c>
      <c r="ES70">
        <v>4</v>
      </c>
      <c r="ET70">
        <v>0</v>
      </c>
      <c r="EU70">
        <v>18</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1190</v>
      </c>
      <c r="C71">
        <v>0</v>
      </c>
      <c r="D71">
        <v>1080829</v>
      </c>
      <c r="E71">
        <v>1080829</v>
      </c>
      <c r="F71">
        <v>1055032</v>
      </c>
      <c r="G71">
        <v>1055032</v>
      </c>
      <c r="H71">
        <v>0</v>
      </c>
      <c r="I71">
        <v>0</v>
      </c>
      <c r="J71">
        <v>789977</v>
      </c>
      <c r="K71">
        <v>789977</v>
      </c>
      <c r="L71">
        <v>0</v>
      </c>
      <c r="M71">
        <v>0</v>
      </c>
      <c r="N71">
        <v>0</v>
      </c>
      <c r="O71">
        <v>0</v>
      </c>
      <c r="P71">
        <v>0</v>
      </c>
      <c r="Q71">
        <v>0</v>
      </c>
      <c r="R71">
        <v>150822</v>
      </c>
      <c r="S71">
        <v>150822</v>
      </c>
      <c r="T71">
        <v>31069</v>
      </c>
      <c r="U71">
        <v>31069</v>
      </c>
      <c r="V71">
        <v>83164</v>
      </c>
      <c r="W71">
        <v>83164</v>
      </c>
      <c r="X71">
        <v>25797</v>
      </c>
      <c r="Y71">
        <v>25797</v>
      </c>
      <c r="Z71">
        <v>0</v>
      </c>
      <c r="AA71">
        <v>0</v>
      </c>
      <c r="AB71">
        <v>20003</v>
      </c>
      <c r="AC71">
        <v>20003</v>
      </c>
      <c r="AD71">
        <v>0</v>
      </c>
      <c r="AE71">
        <v>0</v>
      </c>
      <c r="AF71">
        <v>0</v>
      </c>
      <c r="AG71">
        <v>0</v>
      </c>
      <c r="AH71">
        <v>920</v>
      </c>
      <c r="AI71">
        <v>920</v>
      </c>
      <c r="AJ71">
        <v>788</v>
      </c>
      <c r="AK71">
        <v>788</v>
      </c>
      <c r="AL71">
        <v>4086</v>
      </c>
      <c r="AM71">
        <v>4086</v>
      </c>
      <c r="AN71">
        <v>0</v>
      </c>
      <c r="AO71">
        <v>0</v>
      </c>
      <c r="AP71">
        <v>1302061715</v>
      </c>
      <c r="AQ71">
        <v>566365</v>
      </c>
      <c r="AR71">
        <v>0</v>
      </c>
      <c r="AS71">
        <v>1080224678</v>
      </c>
      <c r="AT71">
        <v>563849</v>
      </c>
      <c r="AU71">
        <v>0</v>
      </c>
      <c r="AV71">
        <v>1080224685</v>
      </c>
      <c r="AW71">
        <v>1076991573</v>
      </c>
      <c r="AX71">
        <v>2407630</v>
      </c>
      <c r="AY71">
        <v>825482</v>
      </c>
      <c r="AZ71">
        <v>563860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214537</v>
      </c>
      <c r="CW71">
        <v>299</v>
      </c>
      <c r="CX71">
        <v>2516</v>
      </c>
      <c r="CY71">
        <v>0</v>
      </c>
      <c r="CZ71">
        <v>1321</v>
      </c>
      <c r="DA71">
        <v>0</v>
      </c>
      <c r="DB71">
        <v>3</v>
      </c>
      <c r="DC71">
        <v>11</v>
      </c>
      <c r="DD71">
        <v>0</v>
      </c>
      <c r="DE71">
        <v>296</v>
      </c>
      <c r="DF71">
        <v>1184</v>
      </c>
      <c r="DG71">
        <v>0</v>
      </c>
      <c r="DH71">
        <v>221622201</v>
      </c>
      <c r="DI71">
        <v>2800106</v>
      </c>
      <c r="DJ71">
        <v>42917001</v>
      </c>
      <c r="DK71">
        <v>26540440</v>
      </c>
      <c r="DL71">
        <v>20527085</v>
      </c>
      <c r="DM71">
        <v>0</v>
      </c>
      <c r="DN71">
        <v>128837569</v>
      </c>
      <c r="DO71">
        <v>92137</v>
      </c>
      <c r="DP71">
        <v>194750</v>
      </c>
      <c r="DQ71">
        <v>194470</v>
      </c>
      <c r="DR71">
        <v>90393</v>
      </c>
      <c r="DS71">
        <v>2</v>
      </c>
      <c r="DT71">
        <v>0</v>
      </c>
      <c r="DU71">
        <v>0</v>
      </c>
      <c r="DV71">
        <v>78</v>
      </c>
      <c r="DW71">
        <v>194470</v>
      </c>
      <c r="DX71">
        <v>194470</v>
      </c>
      <c r="DY71">
        <v>194470</v>
      </c>
      <c r="DZ71">
        <v>194470</v>
      </c>
      <c r="EA71">
        <v>78</v>
      </c>
      <c r="EB71">
        <v>1281</v>
      </c>
      <c r="EC71">
        <v>0</v>
      </c>
      <c r="ED71">
        <v>0</v>
      </c>
      <c r="EE71">
        <v>0</v>
      </c>
      <c r="EF71">
        <v>0</v>
      </c>
      <c r="EG71">
        <v>20</v>
      </c>
      <c r="EH71">
        <v>363</v>
      </c>
      <c r="EI71">
        <v>280</v>
      </c>
      <c r="EJ71">
        <v>0</v>
      </c>
      <c r="EK71">
        <v>0</v>
      </c>
      <c r="EL71">
        <v>0</v>
      </c>
      <c r="EM71">
        <v>-52</v>
      </c>
      <c r="EN71">
        <v>3</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162</v>
      </c>
      <c r="C72">
        <v>162</v>
      </c>
      <c r="D72">
        <v>162551</v>
      </c>
      <c r="E72">
        <v>162551</v>
      </c>
      <c r="F72">
        <v>161267</v>
      </c>
      <c r="G72">
        <v>161267</v>
      </c>
      <c r="H72">
        <v>0</v>
      </c>
      <c r="I72">
        <v>0</v>
      </c>
      <c r="J72">
        <v>121802</v>
      </c>
      <c r="K72">
        <v>121802</v>
      </c>
      <c r="L72">
        <v>39465</v>
      </c>
      <c r="M72">
        <v>39465</v>
      </c>
      <c r="N72">
        <v>0</v>
      </c>
      <c r="O72">
        <v>0</v>
      </c>
      <c r="P72">
        <v>0</v>
      </c>
      <c r="Q72">
        <v>0</v>
      </c>
      <c r="R72">
        <v>0</v>
      </c>
      <c r="S72">
        <v>0</v>
      </c>
      <c r="T72">
        <v>0</v>
      </c>
      <c r="U72">
        <v>0</v>
      </c>
      <c r="V72">
        <v>0</v>
      </c>
      <c r="W72">
        <v>0</v>
      </c>
      <c r="X72">
        <v>1284</v>
      </c>
      <c r="Y72">
        <v>1284</v>
      </c>
      <c r="Z72">
        <v>0</v>
      </c>
      <c r="AA72">
        <v>0</v>
      </c>
      <c r="AB72">
        <v>1097</v>
      </c>
      <c r="AC72">
        <v>1097</v>
      </c>
      <c r="AD72">
        <v>0</v>
      </c>
      <c r="AE72">
        <v>0</v>
      </c>
      <c r="AF72">
        <v>0</v>
      </c>
      <c r="AG72">
        <v>0</v>
      </c>
      <c r="AH72">
        <v>0</v>
      </c>
      <c r="AI72">
        <v>0</v>
      </c>
      <c r="AJ72">
        <v>0</v>
      </c>
      <c r="AK72">
        <v>0</v>
      </c>
      <c r="AL72">
        <v>0</v>
      </c>
      <c r="AM72">
        <v>0</v>
      </c>
      <c r="AN72">
        <v>187</v>
      </c>
      <c r="AO72">
        <v>187</v>
      </c>
      <c r="AP72">
        <v>808970608</v>
      </c>
      <c r="AQ72">
        <v>484561</v>
      </c>
      <c r="AR72">
        <v>0</v>
      </c>
      <c r="AS72">
        <v>767016287</v>
      </c>
      <c r="AT72">
        <v>480946</v>
      </c>
      <c r="AU72">
        <v>0</v>
      </c>
      <c r="AV72">
        <v>766621574</v>
      </c>
      <c r="AW72">
        <v>234594845</v>
      </c>
      <c r="AX72">
        <v>345533981</v>
      </c>
      <c r="AY72">
        <v>186492748</v>
      </c>
      <c r="AZ72">
        <v>400116</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394724</v>
      </c>
      <c r="CL72">
        <v>80847</v>
      </c>
      <c r="CM72">
        <v>0</v>
      </c>
      <c r="CN72">
        <v>0</v>
      </c>
      <c r="CO72">
        <v>0</v>
      </c>
      <c r="CP72">
        <v>0</v>
      </c>
      <c r="CQ72">
        <v>0</v>
      </c>
      <c r="CR72">
        <v>0</v>
      </c>
      <c r="CS72">
        <v>0</v>
      </c>
      <c r="CT72">
        <v>0</v>
      </c>
      <c r="CU72">
        <v>0</v>
      </c>
      <c r="CV72">
        <v>35619</v>
      </c>
      <c r="CW72">
        <v>576</v>
      </c>
      <c r="CX72">
        <v>3615</v>
      </c>
      <c r="CY72">
        <v>0</v>
      </c>
      <c r="CZ72">
        <v>1312</v>
      </c>
      <c r="DA72">
        <v>0</v>
      </c>
      <c r="DB72">
        <v>121</v>
      </c>
      <c r="DC72">
        <v>482</v>
      </c>
      <c r="DD72">
        <v>0</v>
      </c>
      <c r="DE72">
        <v>455</v>
      </c>
      <c r="DF72">
        <v>1821</v>
      </c>
      <c r="DG72">
        <v>0</v>
      </c>
      <c r="DH72">
        <v>41918126</v>
      </c>
      <c r="DI72">
        <v>5990969</v>
      </c>
      <c r="DJ72">
        <v>21157192</v>
      </c>
      <c r="DK72">
        <v>8703054</v>
      </c>
      <c r="DL72">
        <v>0</v>
      </c>
      <c r="DM72">
        <v>0</v>
      </c>
      <c r="DN72">
        <v>6066911</v>
      </c>
      <c r="DO72">
        <v>40408</v>
      </c>
      <c r="DP72">
        <v>59165</v>
      </c>
      <c r="DQ72">
        <v>59146</v>
      </c>
      <c r="DR72">
        <v>39941</v>
      </c>
      <c r="DS72">
        <v>0</v>
      </c>
      <c r="DT72">
        <v>0</v>
      </c>
      <c r="DU72">
        <v>0</v>
      </c>
      <c r="DV72">
        <v>21</v>
      </c>
      <c r="DW72">
        <v>59146</v>
      </c>
      <c r="DX72">
        <v>59146</v>
      </c>
      <c r="DY72">
        <v>59146</v>
      </c>
      <c r="DZ72">
        <v>59146</v>
      </c>
      <c r="EA72">
        <v>21</v>
      </c>
      <c r="EB72">
        <v>141</v>
      </c>
      <c r="EC72">
        <v>0</v>
      </c>
      <c r="ED72">
        <v>0</v>
      </c>
      <c r="EE72">
        <v>0</v>
      </c>
      <c r="EF72">
        <v>0</v>
      </c>
      <c r="EG72">
        <v>4</v>
      </c>
      <c r="EH72">
        <v>301</v>
      </c>
      <c r="EI72">
        <v>19</v>
      </c>
      <c r="EJ72">
        <v>0</v>
      </c>
      <c r="EK72">
        <v>0</v>
      </c>
      <c r="EL72">
        <v>1</v>
      </c>
      <c r="EM72">
        <v>99525</v>
      </c>
      <c r="EN72">
        <v>49752</v>
      </c>
      <c r="EO72">
        <v>0</v>
      </c>
      <c r="EP72">
        <v>0</v>
      </c>
      <c r="EQ72">
        <v>0</v>
      </c>
      <c r="ER72">
        <v>0</v>
      </c>
      <c r="ES72">
        <v>0</v>
      </c>
      <c r="ET72">
        <v>0</v>
      </c>
      <c r="EU72">
        <v>0</v>
      </c>
      <c r="EV72">
        <v>0</v>
      </c>
      <c r="EW72">
        <v>0</v>
      </c>
      <c r="EX72">
        <v>0</v>
      </c>
      <c r="EY72">
        <v>0</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33465</v>
      </c>
      <c r="C73">
        <v>-4</v>
      </c>
      <c r="D73">
        <v>8712131</v>
      </c>
      <c r="E73">
        <v>8712131</v>
      </c>
      <c r="F73">
        <v>8404502</v>
      </c>
      <c r="G73">
        <v>8404502</v>
      </c>
      <c r="H73">
        <v>0</v>
      </c>
      <c r="I73">
        <v>0</v>
      </c>
      <c r="J73">
        <v>6260702</v>
      </c>
      <c r="K73">
        <v>6260702</v>
      </c>
      <c r="L73">
        <v>790155</v>
      </c>
      <c r="M73">
        <v>790155</v>
      </c>
      <c r="N73">
        <v>0</v>
      </c>
      <c r="O73">
        <v>0</v>
      </c>
      <c r="P73">
        <v>0</v>
      </c>
      <c r="Q73">
        <v>0</v>
      </c>
      <c r="R73">
        <v>22493</v>
      </c>
      <c r="S73">
        <v>22493</v>
      </c>
      <c r="T73">
        <v>927888</v>
      </c>
      <c r="U73">
        <v>927888</v>
      </c>
      <c r="V73">
        <v>403264</v>
      </c>
      <c r="W73">
        <v>403264</v>
      </c>
      <c r="X73">
        <v>307629</v>
      </c>
      <c r="Y73">
        <v>307629</v>
      </c>
      <c r="Z73">
        <v>0</v>
      </c>
      <c r="AA73">
        <v>0</v>
      </c>
      <c r="AB73">
        <v>129667</v>
      </c>
      <c r="AC73">
        <v>129667</v>
      </c>
      <c r="AD73">
        <v>0</v>
      </c>
      <c r="AE73">
        <v>0</v>
      </c>
      <c r="AF73">
        <v>0</v>
      </c>
      <c r="AG73">
        <v>0</v>
      </c>
      <c r="AH73">
        <v>817</v>
      </c>
      <c r="AI73">
        <v>817</v>
      </c>
      <c r="AJ73">
        <v>131218</v>
      </c>
      <c r="AK73">
        <v>131218</v>
      </c>
      <c r="AL73">
        <v>31268</v>
      </c>
      <c r="AM73">
        <v>31268</v>
      </c>
      <c r="AN73">
        <v>14659</v>
      </c>
      <c r="AO73">
        <v>14659</v>
      </c>
      <c r="AP73">
        <v>349345632</v>
      </c>
      <c r="AQ73">
        <v>35279562</v>
      </c>
      <c r="AR73">
        <v>138504</v>
      </c>
      <c r="AS73">
        <v>295760483</v>
      </c>
      <c r="AT73">
        <v>35249833</v>
      </c>
      <c r="AU73">
        <v>134235</v>
      </c>
      <c r="AV73">
        <v>234904834</v>
      </c>
      <c r="AW73">
        <v>226072263</v>
      </c>
      <c r="AX73">
        <v>3278279</v>
      </c>
      <c r="AY73">
        <v>5554292</v>
      </c>
      <c r="AZ73">
        <v>1206460</v>
      </c>
      <c r="BA73">
        <v>83651</v>
      </c>
      <c r="BB73">
        <v>0</v>
      </c>
      <c r="BC73">
        <v>0</v>
      </c>
      <c r="BD73">
        <v>0</v>
      </c>
      <c r="BE73">
        <v>1037159</v>
      </c>
      <c r="BF73">
        <v>212430</v>
      </c>
      <c r="BG73">
        <v>0</v>
      </c>
      <c r="BH73">
        <v>0</v>
      </c>
      <c r="BI73">
        <v>0</v>
      </c>
      <c r="BJ73">
        <v>0</v>
      </c>
      <c r="BK73">
        <v>30389044</v>
      </c>
      <c r="BL73">
        <v>6224262</v>
      </c>
      <c r="BM73">
        <v>0</v>
      </c>
      <c r="BN73">
        <v>10978369</v>
      </c>
      <c r="BO73">
        <v>4705016</v>
      </c>
      <c r="BP73">
        <v>0</v>
      </c>
      <c r="BQ73">
        <v>0</v>
      </c>
      <c r="BR73">
        <v>0</v>
      </c>
      <c r="BS73">
        <v>0</v>
      </c>
      <c r="BT73">
        <v>0</v>
      </c>
      <c r="BU73">
        <v>0</v>
      </c>
      <c r="BV73">
        <v>0</v>
      </c>
      <c r="BW73">
        <v>0</v>
      </c>
      <c r="BX73">
        <v>0</v>
      </c>
      <c r="BY73">
        <v>0</v>
      </c>
      <c r="BZ73">
        <v>0</v>
      </c>
      <c r="CA73">
        <v>0</v>
      </c>
      <c r="CB73">
        <v>0</v>
      </c>
      <c r="CC73">
        <v>5895309</v>
      </c>
      <c r="CD73">
        <v>8842961</v>
      </c>
      <c r="CE73">
        <v>50584</v>
      </c>
      <c r="CF73">
        <v>0</v>
      </c>
      <c r="CG73">
        <v>0</v>
      </c>
      <c r="CH73">
        <v>8869063</v>
      </c>
      <c r="CI73">
        <v>13303596</v>
      </c>
      <c r="CJ73">
        <v>0</v>
      </c>
      <c r="CK73">
        <v>3686705</v>
      </c>
      <c r="CL73">
        <v>755108</v>
      </c>
      <c r="CM73">
        <v>0</v>
      </c>
      <c r="CN73">
        <v>0</v>
      </c>
      <c r="CO73">
        <v>0</v>
      </c>
      <c r="CP73">
        <v>0</v>
      </c>
      <c r="CQ73">
        <v>0</v>
      </c>
      <c r="CR73">
        <v>0</v>
      </c>
      <c r="CS73">
        <v>0</v>
      </c>
      <c r="CT73">
        <v>0</v>
      </c>
      <c r="CU73">
        <v>0</v>
      </c>
      <c r="CV73">
        <v>444561</v>
      </c>
      <c r="CW73">
        <v>1293</v>
      </c>
      <c r="CX73">
        <v>29729</v>
      </c>
      <c r="CY73">
        <v>4269</v>
      </c>
      <c r="CZ73">
        <v>24560</v>
      </c>
      <c r="DA73">
        <v>4269</v>
      </c>
      <c r="DB73">
        <v>5</v>
      </c>
      <c r="DC73">
        <v>25</v>
      </c>
      <c r="DD73">
        <v>0</v>
      </c>
      <c r="DE73">
        <v>1288</v>
      </c>
      <c r="DF73">
        <v>5144</v>
      </c>
      <c r="DG73">
        <v>0</v>
      </c>
      <c r="DH73">
        <v>53139295</v>
      </c>
      <c r="DI73">
        <v>15926841</v>
      </c>
      <c r="DJ73">
        <v>26126734</v>
      </c>
      <c r="DK73">
        <v>380541</v>
      </c>
      <c r="DL73">
        <v>0</v>
      </c>
      <c r="DM73">
        <v>0</v>
      </c>
      <c r="DN73">
        <v>10705179</v>
      </c>
      <c r="DO73">
        <v>649659</v>
      </c>
      <c r="DP73">
        <v>1702874</v>
      </c>
      <c r="DQ73">
        <v>1700592</v>
      </c>
      <c r="DR73">
        <v>626472</v>
      </c>
      <c r="DS73">
        <v>80</v>
      </c>
      <c r="DT73">
        <v>0</v>
      </c>
      <c r="DU73">
        <v>0</v>
      </c>
      <c r="DV73">
        <v>1225</v>
      </c>
      <c r="DW73">
        <v>1700592</v>
      </c>
      <c r="DX73">
        <v>1700592</v>
      </c>
      <c r="DY73">
        <v>1700592</v>
      </c>
      <c r="DZ73">
        <v>1700592</v>
      </c>
      <c r="EA73">
        <v>1225</v>
      </c>
      <c r="EB73">
        <v>15625</v>
      </c>
      <c r="EC73">
        <v>0</v>
      </c>
      <c r="ED73">
        <v>0</v>
      </c>
      <c r="EE73">
        <v>0</v>
      </c>
      <c r="EF73">
        <v>540</v>
      </c>
      <c r="EG73">
        <v>255</v>
      </c>
      <c r="EH73">
        <v>5462</v>
      </c>
      <c r="EI73">
        <v>2282</v>
      </c>
      <c r="EJ73">
        <v>0</v>
      </c>
      <c r="EK73">
        <v>0</v>
      </c>
      <c r="EL73">
        <v>101</v>
      </c>
      <c r="EM73">
        <v>-1505</v>
      </c>
      <c r="EN73">
        <v>-397</v>
      </c>
      <c r="EO73">
        <v>-69</v>
      </c>
      <c r="EP73">
        <v>-65</v>
      </c>
      <c r="EQ73">
        <v>0</v>
      </c>
      <c r="ER73">
        <v>0</v>
      </c>
      <c r="ES73">
        <v>-93</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5">
      <c r="A74" t="s">
        <v>1078</v>
      </c>
      <c r="B74">
        <v>-4</v>
      </c>
      <c r="C74">
        <v>-4</v>
      </c>
      <c r="D74">
        <v>56193</v>
      </c>
      <c r="E74">
        <v>56193</v>
      </c>
      <c r="F74">
        <v>49735</v>
      </c>
      <c r="G74">
        <v>49735</v>
      </c>
      <c r="H74">
        <v>0</v>
      </c>
      <c r="I74">
        <v>0</v>
      </c>
      <c r="J74">
        <v>15741</v>
      </c>
      <c r="K74">
        <v>15741</v>
      </c>
      <c r="L74">
        <v>0</v>
      </c>
      <c r="M74">
        <v>0</v>
      </c>
      <c r="N74">
        <v>0</v>
      </c>
      <c r="O74">
        <v>0</v>
      </c>
      <c r="P74">
        <v>0</v>
      </c>
      <c r="Q74">
        <v>0</v>
      </c>
      <c r="R74">
        <v>81</v>
      </c>
      <c r="S74">
        <v>81</v>
      </c>
      <c r="T74">
        <v>33913</v>
      </c>
      <c r="U74">
        <v>33913</v>
      </c>
      <c r="V74">
        <v>0</v>
      </c>
      <c r="W74">
        <v>0</v>
      </c>
      <c r="X74">
        <v>6458</v>
      </c>
      <c r="Y74">
        <v>6458</v>
      </c>
      <c r="Z74">
        <v>0</v>
      </c>
      <c r="AA74">
        <v>0</v>
      </c>
      <c r="AB74">
        <v>1007</v>
      </c>
      <c r="AC74">
        <v>1007</v>
      </c>
      <c r="AD74">
        <v>0</v>
      </c>
      <c r="AE74">
        <v>0</v>
      </c>
      <c r="AF74">
        <v>0</v>
      </c>
      <c r="AG74">
        <v>0</v>
      </c>
      <c r="AH74">
        <v>0</v>
      </c>
      <c r="AI74">
        <v>0</v>
      </c>
      <c r="AJ74">
        <v>5451</v>
      </c>
      <c r="AK74">
        <v>5451</v>
      </c>
      <c r="AL74">
        <v>0</v>
      </c>
      <c r="AM74">
        <v>0</v>
      </c>
      <c r="AN74">
        <v>0</v>
      </c>
      <c r="AO74">
        <v>0</v>
      </c>
      <c r="AP74">
        <v>36090</v>
      </c>
      <c r="AQ74">
        <v>67666</v>
      </c>
      <c r="AR74">
        <v>67666</v>
      </c>
      <c r="AS74">
        <v>33723</v>
      </c>
      <c r="AT74">
        <v>66563</v>
      </c>
      <c r="AU74">
        <v>66563</v>
      </c>
      <c r="AV74">
        <v>0</v>
      </c>
      <c r="AW74">
        <v>0</v>
      </c>
      <c r="AX74">
        <v>0</v>
      </c>
      <c r="AY74">
        <v>0</v>
      </c>
      <c r="AZ74">
        <v>15979</v>
      </c>
      <c r="BA74">
        <v>15979</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33723</v>
      </c>
      <c r="CD74">
        <v>50584</v>
      </c>
      <c r="CE74">
        <v>50584</v>
      </c>
      <c r="CF74">
        <v>0</v>
      </c>
      <c r="CG74">
        <v>0</v>
      </c>
      <c r="CH74">
        <v>0</v>
      </c>
      <c r="CI74">
        <v>0</v>
      </c>
      <c r="CJ74">
        <v>0</v>
      </c>
      <c r="CK74">
        <v>0</v>
      </c>
      <c r="CL74">
        <v>0</v>
      </c>
      <c r="CM74">
        <v>0</v>
      </c>
      <c r="CN74">
        <v>0</v>
      </c>
      <c r="CO74">
        <v>0</v>
      </c>
      <c r="CP74">
        <v>0</v>
      </c>
      <c r="CQ74">
        <v>0</v>
      </c>
      <c r="CR74">
        <v>0</v>
      </c>
      <c r="CS74">
        <v>0</v>
      </c>
      <c r="CT74">
        <v>0</v>
      </c>
      <c r="CU74">
        <v>0</v>
      </c>
      <c r="CV74">
        <v>2367</v>
      </c>
      <c r="CW74">
        <v>0</v>
      </c>
      <c r="CX74">
        <v>1103</v>
      </c>
      <c r="CY74">
        <v>1103</v>
      </c>
      <c r="CZ74">
        <v>1103</v>
      </c>
      <c r="DA74">
        <v>1103</v>
      </c>
      <c r="DB74">
        <v>0</v>
      </c>
      <c r="DC74">
        <v>0</v>
      </c>
      <c r="DD74">
        <v>0</v>
      </c>
      <c r="DE74">
        <v>0</v>
      </c>
      <c r="DF74">
        <v>0</v>
      </c>
      <c r="DG74">
        <v>0</v>
      </c>
      <c r="DH74">
        <v>0</v>
      </c>
      <c r="DI74">
        <v>0</v>
      </c>
      <c r="DJ74">
        <v>0</v>
      </c>
      <c r="DK74">
        <v>0</v>
      </c>
      <c r="DL74">
        <v>0</v>
      </c>
      <c r="DM74">
        <v>0</v>
      </c>
      <c r="DN74">
        <v>0</v>
      </c>
      <c r="DO74">
        <v>5365</v>
      </c>
      <c r="DP74">
        <v>21428</v>
      </c>
      <c r="DQ74">
        <v>21427</v>
      </c>
      <c r="DR74">
        <v>4996</v>
      </c>
      <c r="DS74">
        <v>8</v>
      </c>
      <c r="DT74">
        <v>0</v>
      </c>
      <c r="DU74">
        <v>0</v>
      </c>
      <c r="DV74">
        <v>13</v>
      </c>
      <c r="DW74">
        <v>21427</v>
      </c>
      <c r="DX74">
        <v>21427</v>
      </c>
      <c r="DY74">
        <v>21427</v>
      </c>
      <c r="DZ74">
        <v>21427</v>
      </c>
      <c r="EA74">
        <v>13</v>
      </c>
      <c r="EB74">
        <v>281</v>
      </c>
      <c r="EC74">
        <v>0</v>
      </c>
      <c r="ED74">
        <v>0</v>
      </c>
      <c r="EE74">
        <v>0</v>
      </c>
      <c r="EF74">
        <v>0</v>
      </c>
      <c r="EG74">
        <v>23</v>
      </c>
      <c r="EH74">
        <v>44</v>
      </c>
      <c r="EI74">
        <v>1</v>
      </c>
      <c r="EJ74">
        <v>0</v>
      </c>
      <c r="EK74">
        <v>0</v>
      </c>
      <c r="EL74">
        <v>0</v>
      </c>
      <c r="EM74">
        <v>5</v>
      </c>
      <c r="EN74">
        <v>2</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42520</v>
      </c>
      <c r="E75">
        <v>42520</v>
      </c>
      <c r="F75">
        <v>38839</v>
      </c>
      <c r="G75">
        <v>38839</v>
      </c>
      <c r="H75">
        <v>0</v>
      </c>
      <c r="I75">
        <v>0</v>
      </c>
      <c r="J75">
        <v>36230</v>
      </c>
      <c r="K75">
        <v>36230</v>
      </c>
      <c r="L75">
        <v>0</v>
      </c>
      <c r="M75">
        <v>0</v>
      </c>
      <c r="N75">
        <v>0</v>
      </c>
      <c r="O75">
        <v>0</v>
      </c>
      <c r="P75">
        <v>0</v>
      </c>
      <c r="Q75">
        <v>0</v>
      </c>
      <c r="R75">
        <v>0</v>
      </c>
      <c r="S75">
        <v>0</v>
      </c>
      <c r="T75">
        <v>1313</v>
      </c>
      <c r="U75">
        <v>1313</v>
      </c>
      <c r="V75">
        <v>1296</v>
      </c>
      <c r="W75">
        <v>1296</v>
      </c>
      <c r="X75">
        <v>3681</v>
      </c>
      <c r="Y75">
        <v>3681</v>
      </c>
      <c r="Z75">
        <v>0</v>
      </c>
      <c r="AA75">
        <v>0</v>
      </c>
      <c r="AB75">
        <v>2485</v>
      </c>
      <c r="AC75">
        <v>2485</v>
      </c>
      <c r="AD75">
        <v>0</v>
      </c>
      <c r="AE75">
        <v>0</v>
      </c>
      <c r="AF75">
        <v>0</v>
      </c>
      <c r="AG75">
        <v>0</v>
      </c>
      <c r="AH75">
        <v>0</v>
      </c>
      <c r="AI75">
        <v>0</v>
      </c>
      <c r="AJ75">
        <v>70</v>
      </c>
      <c r="AK75">
        <v>70</v>
      </c>
      <c r="AL75">
        <v>1126</v>
      </c>
      <c r="AM75">
        <v>1126</v>
      </c>
      <c r="AN75">
        <v>0</v>
      </c>
      <c r="AO75">
        <v>0</v>
      </c>
      <c r="AP75">
        <v>312419</v>
      </c>
      <c r="AQ75">
        <v>365345</v>
      </c>
      <c r="AR75">
        <v>0</v>
      </c>
      <c r="AS75">
        <v>307139</v>
      </c>
      <c r="AT75">
        <v>363849</v>
      </c>
      <c r="AU75">
        <v>0</v>
      </c>
      <c r="AV75">
        <v>0</v>
      </c>
      <c r="AW75">
        <v>0</v>
      </c>
      <c r="AX75">
        <v>0</v>
      </c>
      <c r="AY75">
        <v>0</v>
      </c>
      <c r="AZ75">
        <v>4018</v>
      </c>
      <c r="BA75">
        <v>0</v>
      </c>
      <c r="BB75">
        <v>0</v>
      </c>
      <c r="BC75">
        <v>0</v>
      </c>
      <c r="BD75">
        <v>0</v>
      </c>
      <c r="BE75">
        <v>0</v>
      </c>
      <c r="BF75">
        <v>0</v>
      </c>
      <c r="BG75">
        <v>0</v>
      </c>
      <c r="BH75">
        <v>0</v>
      </c>
      <c r="BI75">
        <v>0</v>
      </c>
      <c r="BJ75">
        <v>0</v>
      </c>
      <c r="BK75">
        <v>0</v>
      </c>
      <c r="BL75">
        <v>0</v>
      </c>
      <c r="BM75">
        <v>0</v>
      </c>
      <c r="BN75">
        <v>94154</v>
      </c>
      <c r="BO75">
        <v>40352</v>
      </c>
      <c r="BP75">
        <v>0</v>
      </c>
      <c r="BQ75">
        <v>0</v>
      </c>
      <c r="BR75">
        <v>0</v>
      </c>
      <c r="BS75">
        <v>0</v>
      </c>
      <c r="BT75">
        <v>0</v>
      </c>
      <c r="BU75">
        <v>0</v>
      </c>
      <c r="BV75">
        <v>0</v>
      </c>
      <c r="BW75">
        <v>0</v>
      </c>
      <c r="BX75">
        <v>0</v>
      </c>
      <c r="BY75">
        <v>0</v>
      </c>
      <c r="BZ75">
        <v>0</v>
      </c>
      <c r="CA75">
        <v>0</v>
      </c>
      <c r="CB75">
        <v>0</v>
      </c>
      <c r="CC75">
        <v>168342</v>
      </c>
      <c r="CD75">
        <v>252514</v>
      </c>
      <c r="CE75">
        <v>0</v>
      </c>
      <c r="CF75">
        <v>0</v>
      </c>
      <c r="CG75">
        <v>0</v>
      </c>
      <c r="CH75">
        <v>44643</v>
      </c>
      <c r="CI75">
        <v>66965</v>
      </c>
      <c r="CJ75">
        <v>0</v>
      </c>
      <c r="CK75">
        <v>0</v>
      </c>
      <c r="CL75">
        <v>0</v>
      </c>
      <c r="CM75">
        <v>0</v>
      </c>
      <c r="CN75">
        <v>0</v>
      </c>
      <c r="CO75">
        <v>0</v>
      </c>
      <c r="CP75">
        <v>0</v>
      </c>
      <c r="CQ75">
        <v>0</v>
      </c>
      <c r="CR75">
        <v>0</v>
      </c>
      <c r="CS75">
        <v>0</v>
      </c>
      <c r="CT75">
        <v>0</v>
      </c>
      <c r="CU75">
        <v>0</v>
      </c>
      <c r="CV75">
        <v>5274</v>
      </c>
      <c r="CW75">
        <v>6</v>
      </c>
      <c r="CX75">
        <v>1496</v>
      </c>
      <c r="CY75">
        <v>0</v>
      </c>
      <c r="CZ75">
        <v>1474</v>
      </c>
      <c r="DA75">
        <v>0</v>
      </c>
      <c r="DB75">
        <v>0</v>
      </c>
      <c r="DC75">
        <v>0</v>
      </c>
      <c r="DD75">
        <v>0</v>
      </c>
      <c r="DE75">
        <v>6</v>
      </c>
      <c r="DF75">
        <v>22</v>
      </c>
      <c r="DG75">
        <v>0</v>
      </c>
      <c r="DH75">
        <v>0</v>
      </c>
      <c r="DI75">
        <v>0</v>
      </c>
      <c r="DJ75">
        <v>0</v>
      </c>
      <c r="DK75">
        <v>0</v>
      </c>
      <c r="DL75">
        <v>0</v>
      </c>
      <c r="DM75">
        <v>0</v>
      </c>
      <c r="DN75">
        <v>0</v>
      </c>
      <c r="DO75">
        <v>7642</v>
      </c>
      <c r="DP75">
        <v>45082</v>
      </c>
      <c r="DQ75">
        <v>44934</v>
      </c>
      <c r="DR75">
        <v>7045</v>
      </c>
      <c r="DS75">
        <v>-8</v>
      </c>
      <c r="DT75">
        <v>0</v>
      </c>
      <c r="DU75">
        <v>0</v>
      </c>
      <c r="DV75">
        <v>20</v>
      </c>
      <c r="DW75">
        <v>44934</v>
      </c>
      <c r="DX75">
        <v>44934</v>
      </c>
      <c r="DY75">
        <v>44934</v>
      </c>
      <c r="DZ75">
        <v>44934</v>
      </c>
      <c r="EA75">
        <v>20</v>
      </c>
      <c r="EB75">
        <v>264</v>
      </c>
      <c r="EC75">
        <v>0</v>
      </c>
      <c r="ED75">
        <v>0</v>
      </c>
      <c r="EE75">
        <v>0</v>
      </c>
      <c r="EF75">
        <v>0</v>
      </c>
      <c r="EG75">
        <v>12</v>
      </c>
      <c r="EH75">
        <v>309</v>
      </c>
      <c r="EI75">
        <v>148</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451</v>
      </c>
      <c r="C76">
        <v>0</v>
      </c>
      <c r="D76">
        <v>296095</v>
      </c>
      <c r="E76">
        <v>296095</v>
      </c>
      <c r="F76">
        <v>275920</v>
      </c>
      <c r="G76">
        <v>275920</v>
      </c>
      <c r="H76">
        <v>0</v>
      </c>
      <c r="I76">
        <v>0</v>
      </c>
      <c r="J76">
        <v>175870</v>
      </c>
      <c r="K76">
        <v>175870</v>
      </c>
      <c r="L76">
        <v>0</v>
      </c>
      <c r="M76">
        <v>0</v>
      </c>
      <c r="N76">
        <v>0</v>
      </c>
      <c r="O76">
        <v>0</v>
      </c>
      <c r="P76">
        <v>0</v>
      </c>
      <c r="Q76">
        <v>0</v>
      </c>
      <c r="R76">
        <v>14772</v>
      </c>
      <c r="S76">
        <v>14772</v>
      </c>
      <c r="T76">
        <v>81503</v>
      </c>
      <c r="U76">
        <v>81503</v>
      </c>
      <c r="V76">
        <v>3775</v>
      </c>
      <c r="W76">
        <v>3775</v>
      </c>
      <c r="X76">
        <v>20175</v>
      </c>
      <c r="Y76">
        <v>20175</v>
      </c>
      <c r="Z76">
        <v>0</v>
      </c>
      <c r="AA76">
        <v>0</v>
      </c>
      <c r="AB76">
        <v>12571</v>
      </c>
      <c r="AC76">
        <v>12571</v>
      </c>
      <c r="AD76">
        <v>0</v>
      </c>
      <c r="AE76">
        <v>0</v>
      </c>
      <c r="AF76">
        <v>0</v>
      </c>
      <c r="AG76">
        <v>0</v>
      </c>
      <c r="AH76">
        <v>14</v>
      </c>
      <c r="AI76">
        <v>14</v>
      </c>
      <c r="AJ76">
        <v>6853</v>
      </c>
      <c r="AK76">
        <v>6853</v>
      </c>
      <c r="AL76">
        <v>737</v>
      </c>
      <c r="AM76">
        <v>737</v>
      </c>
      <c r="AN76">
        <v>0</v>
      </c>
      <c r="AO76">
        <v>0</v>
      </c>
      <c r="AP76">
        <v>1419468</v>
      </c>
      <c r="AQ76">
        <v>1997121</v>
      </c>
      <c r="AR76">
        <v>0</v>
      </c>
      <c r="AS76">
        <v>1403450</v>
      </c>
      <c r="AT76">
        <v>1996434</v>
      </c>
      <c r="AU76">
        <v>0</v>
      </c>
      <c r="AV76">
        <v>0</v>
      </c>
      <c r="AW76">
        <v>0</v>
      </c>
      <c r="AX76">
        <v>0</v>
      </c>
      <c r="AY76">
        <v>0</v>
      </c>
      <c r="AZ76">
        <v>7559</v>
      </c>
      <c r="BA76">
        <v>0</v>
      </c>
      <c r="BB76">
        <v>0</v>
      </c>
      <c r="BC76">
        <v>0</v>
      </c>
      <c r="BD76">
        <v>0</v>
      </c>
      <c r="BE76">
        <v>63849</v>
      </c>
      <c r="BF76">
        <v>13078</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129384</v>
      </c>
      <c r="CD76">
        <v>194075</v>
      </c>
      <c r="CE76">
        <v>0</v>
      </c>
      <c r="CF76">
        <v>0</v>
      </c>
      <c r="CG76">
        <v>0</v>
      </c>
      <c r="CH76">
        <v>1184272</v>
      </c>
      <c r="CI76">
        <v>1776408</v>
      </c>
      <c r="CJ76">
        <v>0</v>
      </c>
      <c r="CK76">
        <v>25945</v>
      </c>
      <c r="CL76">
        <v>5314</v>
      </c>
      <c r="CM76">
        <v>0</v>
      </c>
      <c r="CN76">
        <v>0</v>
      </c>
      <c r="CO76">
        <v>0</v>
      </c>
      <c r="CP76">
        <v>0</v>
      </c>
      <c r="CQ76">
        <v>0</v>
      </c>
      <c r="CR76">
        <v>0</v>
      </c>
      <c r="CS76">
        <v>0</v>
      </c>
      <c r="CT76">
        <v>0</v>
      </c>
      <c r="CU76">
        <v>0</v>
      </c>
      <c r="CV76">
        <v>16014</v>
      </c>
      <c r="CW76">
        <v>4</v>
      </c>
      <c r="CX76">
        <v>687</v>
      </c>
      <c r="CY76">
        <v>0</v>
      </c>
      <c r="CZ76">
        <v>670</v>
      </c>
      <c r="DA76">
        <v>0</v>
      </c>
      <c r="DB76">
        <v>0</v>
      </c>
      <c r="DC76">
        <v>0</v>
      </c>
      <c r="DD76">
        <v>0</v>
      </c>
      <c r="DE76">
        <v>4</v>
      </c>
      <c r="DF76">
        <v>17</v>
      </c>
      <c r="DG76">
        <v>0</v>
      </c>
      <c r="DH76">
        <v>0</v>
      </c>
      <c r="DI76">
        <v>0</v>
      </c>
      <c r="DJ76">
        <v>0</v>
      </c>
      <c r="DK76">
        <v>0</v>
      </c>
      <c r="DL76">
        <v>0</v>
      </c>
      <c r="DM76">
        <v>0</v>
      </c>
      <c r="DN76">
        <v>0</v>
      </c>
      <c r="DO76">
        <v>20832</v>
      </c>
      <c r="DP76">
        <v>49585</v>
      </c>
      <c r="DQ76">
        <v>49446</v>
      </c>
      <c r="DR76">
        <v>19748</v>
      </c>
      <c r="DS76">
        <v>2</v>
      </c>
      <c r="DT76">
        <v>0</v>
      </c>
      <c r="DU76">
        <v>0</v>
      </c>
      <c r="DV76">
        <v>28</v>
      </c>
      <c r="DW76">
        <v>49446</v>
      </c>
      <c r="DX76">
        <v>49446</v>
      </c>
      <c r="DY76">
        <v>49446</v>
      </c>
      <c r="DZ76">
        <v>49446</v>
      </c>
      <c r="EA76">
        <v>28</v>
      </c>
      <c r="EB76">
        <v>386</v>
      </c>
      <c r="EC76">
        <v>0</v>
      </c>
      <c r="ED76">
        <v>0</v>
      </c>
      <c r="EE76">
        <v>0</v>
      </c>
      <c r="EF76">
        <v>498</v>
      </c>
      <c r="EG76">
        <v>5</v>
      </c>
      <c r="EH76">
        <v>165</v>
      </c>
      <c r="EI76">
        <v>139</v>
      </c>
      <c r="EJ76">
        <v>0</v>
      </c>
      <c r="EK76">
        <v>0</v>
      </c>
      <c r="EL76">
        <v>63</v>
      </c>
      <c r="EM76">
        <v>13</v>
      </c>
      <c r="EN76">
        <v>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24912</v>
      </c>
      <c r="C77">
        <v>0</v>
      </c>
      <c r="D77">
        <v>667326</v>
      </c>
      <c r="E77">
        <v>667326</v>
      </c>
      <c r="F77">
        <v>629277</v>
      </c>
      <c r="G77">
        <v>629277</v>
      </c>
      <c r="H77">
        <v>0</v>
      </c>
      <c r="I77">
        <v>0</v>
      </c>
      <c r="J77">
        <v>461818</v>
      </c>
      <c r="K77">
        <v>461818</v>
      </c>
      <c r="L77">
        <v>18304</v>
      </c>
      <c r="M77">
        <v>18304</v>
      </c>
      <c r="N77">
        <v>0</v>
      </c>
      <c r="O77">
        <v>0</v>
      </c>
      <c r="P77">
        <v>0</v>
      </c>
      <c r="Q77">
        <v>0</v>
      </c>
      <c r="R77">
        <v>0</v>
      </c>
      <c r="S77">
        <v>0</v>
      </c>
      <c r="T77">
        <v>122871</v>
      </c>
      <c r="U77">
        <v>122871</v>
      </c>
      <c r="V77">
        <v>26284</v>
      </c>
      <c r="W77">
        <v>26284</v>
      </c>
      <c r="X77">
        <v>38049</v>
      </c>
      <c r="Y77">
        <v>38049</v>
      </c>
      <c r="Z77">
        <v>0</v>
      </c>
      <c r="AA77">
        <v>0</v>
      </c>
      <c r="AB77">
        <v>16174</v>
      </c>
      <c r="AC77">
        <v>16174</v>
      </c>
      <c r="AD77">
        <v>0</v>
      </c>
      <c r="AE77">
        <v>0</v>
      </c>
      <c r="AF77">
        <v>0</v>
      </c>
      <c r="AG77">
        <v>0</v>
      </c>
      <c r="AH77">
        <v>0</v>
      </c>
      <c r="AI77">
        <v>0</v>
      </c>
      <c r="AJ77">
        <v>18829</v>
      </c>
      <c r="AK77">
        <v>18829</v>
      </c>
      <c r="AL77">
        <v>1750</v>
      </c>
      <c r="AM77">
        <v>1750</v>
      </c>
      <c r="AN77">
        <v>1296</v>
      </c>
      <c r="AO77">
        <v>1296</v>
      </c>
      <c r="AP77">
        <v>923625</v>
      </c>
      <c r="AQ77">
        <v>281079</v>
      </c>
      <c r="AR77">
        <v>54320</v>
      </c>
      <c r="AS77">
        <v>893204</v>
      </c>
      <c r="AT77">
        <v>276661</v>
      </c>
      <c r="AU77">
        <v>51154</v>
      </c>
      <c r="AV77">
        <v>0</v>
      </c>
      <c r="AW77">
        <v>0</v>
      </c>
      <c r="AX77">
        <v>0</v>
      </c>
      <c r="AY77">
        <v>0</v>
      </c>
      <c r="AZ77">
        <v>51154</v>
      </c>
      <c r="BA77">
        <v>51154</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32296</v>
      </c>
      <c r="CD77">
        <v>48444</v>
      </c>
      <c r="CE77">
        <v>0</v>
      </c>
      <c r="CF77">
        <v>0</v>
      </c>
      <c r="CG77">
        <v>0</v>
      </c>
      <c r="CH77">
        <v>565</v>
      </c>
      <c r="CI77">
        <v>848</v>
      </c>
      <c r="CJ77">
        <v>0</v>
      </c>
      <c r="CK77">
        <v>860343</v>
      </c>
      <c r="CL77">
        <v>176215</v>
      </c>
      <c r="CM77">
        <v>0</v>
      </c>
      <c r="CN77">
        <v>0</v>
      </c>
      <c r="CO77">
        <v>0</v>
      </c>
      <c r="CP77">
        <v>0</v>
      </c>
      <c r="CQ77">
        <v>0</v>
      </c>
      <c r="CR77">
        <v>0</v>
      </c>
      <c r="CS77">
        <v>0</v>
      </c>
      <c r="CT77">
        <v>0</v>
      </c>
      <c r="CU77">
        <v>0</v>
      </c>
      <c r="CV77">
        <v>30108</v>
      </c>
      <c r="CW77">
        <v>313</v>
      </c>
      <c r="CX77">
        <v>4418</v>
      </c>
      <c r="CY77">
        <v>3166</v>
      </c>
      <c r="CZ77">
        <v>3166</v>
      </c>
      <c r="DA77">
        <v>3166</v>
      </c>
      <c r="DB77">
        <v>0</v>
      </c>
      <c r="DC77">
        <v>1</v>
      </c>
      <c r="DD77">
        <v>0</v>
      </c>
      <c r="DE77">
        <v>313</v>
      </c>
      <c r="DF77">
        <v>1251</v>
      </c>
      <c r="DG77">
        <v>0</v>
      </c>
      <c r="DH77">
        <v>0</v>
      </c>
      <c r="DI77">
        <v>0</v>
      </c>
      <c r="DJ77">
        <v>0</v>
      </c>
      <c r="DK77">
        <v>0</v>
      </c>
      <c r="DL77">
        <v>0</v>
      </c>
      <c r="DM77">
        <v>0</v>
      </c>
      <c r="DN77">
        <v>0</v>
      </c>
      <c r="DO77">
        <v>43349</v>
      </c>
      <c r="DP77">
        <v>182658</v>
      </c>
      <c r="DQ77">
        <v>182340</v>
      </c>
      <c r="DR77">
        <v>40907</v>
      </c>
      <c r="DS77">
        <v>42</v>
      </c>
      <c r="DT77">
        <v>0</v>
      </c>
      <c r="DU77">
        <v>0</v>
      </c>
      <c r="DV77">
        <v>47</v>
      </c>
      <c r="DW77">
        <v>182340</v>
      </c>
      <c r="DX77">
        <v>182340</v>
      </c>
      <c r="DY77">
        <v>182340</v>
      </c>
      <c r="DZ77">
        <v>182340</v>
      </c>
      <c r="EA77">
        <v>47</v>
      </c>
      <c r="EB77">
        <v>1671</v>
      </c>
      <c r="EC77">
        <v>0</v>
      </c>
      <c r="ED77">
        <v>0</v>
      </c>
      <c r="EE77">
        <v>0</v>
      </c>
      <c r="EF77">
        <v>0</v>
      </c>
      <c r="EG77">
        <v>47</v>
      </c>
      <c r="EH77">
        <v>635</v>
      </c>
      <c r="EI77">
        <v>318</v>
      </c>
      <c r="EJ77">
        <v>0</v>
      </c>
      <c r="EK77">
        <v>0</v>
      </c>
      <c r="EL77">
        <v>5</v>
      </c>
      <c r="EM77">
        <v>-479</v>
      </c>
      <c r="EN77">
        <v>-496</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2552</v>
      </c>
      <c r="C78">
        <v>0</v>
      </c>
      <c r="D78">
        <v>822819</v>
      </c>
      <c r="E78">
        <v>822819</v>
      </c>
      <c r="F78">
        <v>767191</v>
      </c>
      <c r="G78">
        <v>767191</v>
      </c>
      <c r="H78">
        <v>0</v>
      </c>
      <c r="I78">
        <v>0</v>
      </c>
      <c r="J78">
        <v>557198</v>
      </c>
      <c r="K78">
        <v>557198</v>
      </c>
      <c r="L78">
        <v>10777</v>
      </c>
      <c r="M78">
        <v>10777</v>
      </c>
      <c r="N78">
        <v>0</v>
      </c>
      <c r="O78">
        <v>0</v>
      </c>
      <c r="P78">
        <v>0</v>
      </c>
      <c r="Q78">
        <v>0</v>
      </c>
      <c r="R78">
        <v>3507</v>
      </c>
      <c r="S78">
        <v>3507</v>
      </c>
      <c r="T78">
        <v>135231</v>
      </c>
      <c r="U78">
        <v>135231</v>
      </c>
      <c r="V78">
        <v>60478</v>
      </c>
      <c r="W78">
        <v>60478</v>
      </c>
      <c r="X78">
        <v>55628</v>
      </c>
      <c r="Y78">
        <v>55628</v>
      </c>
      <c r="Z78">
        <v>0</v>
      </c>
      <c r="AA78">
        <v>0</v>
      </c>
      <c r="AB78">
        <v>12535</v>
      </c>
      <c r="AC78">
        <v>12535</v>
      </c>
      <c r="AD78">
        <v>0</v>
      </c>
      <c r="AE78">
        <v>0</v>
      </c>
      <c r="AF78">
        <v>0</v>
      </c>
      <c r="AG78">
        <v>0</v>
      </c>
      <c r="AH78">
        <v>189</v>
      </c>
      <c r="AI78">
        <v>189</v>
      </c>
      <c r="AJ78">
        <v>34565</v>
      </c>
      <c r="AK78">
        <v>34565</v>
      </c>
      <c r="AL78">
        <v>7730</v>
      </c>
      <c r="AM78">
        <v>7730</v>
      </c>
      <c r="AN78">
        <v>609</v>
      </c>
      <c r="AO78">
        <v>609</v>
      </c>
      <c r="AP78">
        <v>140495780</v>
      </c>
      <c r="AQ78">
        <v>14335784</v>
      </c>
      <c r="AR78">
        <v>0</v>
      </c>
      <c r="AS78">
        <v>105802075</v>
      </c>
      <c r="AT78">
        <v>14327970</v>
      </c>
      <c r="AU78">
        <v>0</v>
      </c>
      <c r="AV78">
        <v>68269304</v>
      </c>
      <c r="AW78">
        <v>67182173</v>
      </c>
      <c r="AX78">
        <v>778309</v>
      </c>
      <c r="AY78">
        <v>308822</v>
      </c>
      <c r="AZ78">
        <v>417355</v>
      </c>
      <c r="BA78">
        <v>0</v>
      </c>
      <c r="BB78">
        <v>0</v>
      </c>
      <c r="BC78">
        <v>0</v>
      </c>
      <c r="BD78">
        <v>0</v>
      </c>
      <c r="BE78">
        <v>0</v>
      </c>
      <c r="BF78">
        <v>0</v>
      </c>
      <c r="BG78">
        <v>0</v>
      </c>
      <c r="BH78">
        <v>0</v>
      </c>
      <c r="BI78">
        <v>0</v>
      </c>
      <c r="BJ78">
        <v>0</v>
      </c>
      <c r="BK78">
        <v>30389044</v>
      </c>
      <c r="BL78">
        <v>6224262</v>
      </c>
      <c r="BM78">
        <v>0</v>
      </c>
      <c r="BN78">
        <v>0</v>
      </c>
      <c r="BO78">
        <v>0</v>
      </c>
      <c r="BP78">
        <v>0</v>
      </c>
      <c r="BQ78">
        <v>0</v>
      </c>
      <c r="BR78">
        <v>0</v>
      </c>
      <c r="BS78">
        <v>0</v>
      </c>
      <c r="BT78">
        <v>0</v>
      </c>
      <c r="BU78">
        <v>0</v>
      </c>
      <c r="BV78">
        <v>0</v>
      </c>
      <c r="BW78">
        <v>0</v>
      </c>
      <c r="BX78">
        <v>0</v>
      </c>
      <c r="BY78">
        <v>0</v>
      </c>
      <c r="BZ78">
        <v>0</v>
      </c>
      <c r="CA78">
        <v>0</v>
      </c>
      <c r="CB78">
        <v>0</v>
      </c>
      <c r="CC78">
        <v>4437894</v>
      </c>
      <c r="CD78">
        <v>6656841</v>
      </c>
      <c r="CE78">
        <v>0</v>
      </c>
      <c r="CF78">
        <v>0</v>
      </c>
      <c r="CG78">
        <v>0</v>
      </c>
      <c r="CH78">
        <v>366980</v>
      </c>
      <c r="CI78">
        <v>550470</v>
      </c>
      <c r="CJ78">
        <v>0</v>
      </c>
      <c r="CK78">
        <v>2338853</v>
      </c>
      <c r="CL78">
        <v>479042</v>
      </c>
      <c r="CM78">
        <v>0</v>
      </c>
      <c r="CN78">
        <v>0</v>
      </c>
      <c r="CO78">
        <v>0</v>
      </c>
      <c r="CP78">
        <v>0</v>
      </c>
      <c r="CQ78">
        <v>0</v>
      </c>
      <c r="CR78">
        <v>0</v>
      </c>
      <c r="CS78">
        <v>0</v>
      </c>
      <c r="CT78">
        <v>0</v>
      </c>
      <c r="CU78">
        <v>0</v>
      </c>
      <c r="CV78">
        <v>137137</v>
      </c>
      <c r="CW78">
        <v>263</v>
      </c>
      <c r="CX78">
        <v>7814</v>
      </c>
      <c r="CY78">
        <v>0</v>
      </c>
      <c r="CZ78">
        <v>6760</v>
      </c>
      <c r="DA78">
        <v>0</v>
      </c>
      <c r="DB78">
        <v>0</v>
      </c>
      <c r="DC78">
        <v>2</v>
      </c>
      <c r="DD78">
        <v>0</v>
      </c>
      <c r="DE78">
        <v>263</v>
      </c>
      <c r="DF78">
        <v>1052</v>
      </c>
      <c r="DG78">
        <v>0</v>
      </c>
      <c r="DH78">
        <v>34556305</v>
      </c>
      <c r="DI78">
        <v>8948324</v>
      </c>
      <c r="DJ78">
        <v>25607981</v>
      </c>
      <c r="DK78">
        <v>0</v>
      </c>
      <c r="DL78">
        <v>0</v>
      </c>
      <c r="DM78">
        <v>0</v>
      </c>
      <c r="DN78">
        <v>0</v>
      </c>
      <c r="DO78">
        <v>149066</v>
      </c>
      <c r="DP78">
        <v>333460</v>
      </c>
      <c r="DQ78">
        <v>333380</v>
      </c>
      <c r="DR78">
        <v>144749</v>
      </c>
      <c r="DS78">
        <v>6</v>
      </c>
      <c r="DT78">
        <v>0</v>
      </c>
      <c r="DU78">
        <v>0</v>
      </c>
      <c r="DV78">
        <v>144</v>
      </c>
      <c r="DW78">
        <v>333380</v>
      </c>
      <c r="DX78">
        <v>333380</v>
      </c>
      <c r="DY78">
        <v>333380</v>
      </c>
      <c r="DZ78">
        <v>333380</v>
      </c>
      <c r="EA78">
        <v>144</v>
      </c>
      <c r="EB78">
        <v>3738</v>
      </c>
      <c r="EC78">
        <v>0</v>
      </c>
      <c r="ED78">
        <v>0</v>
      </c>
      <c r="EE78">
        <v>0</v>
      </c>
      <c r="EF78">
        <v>0</v>
      </c>
      <c r="EG78">
        <v>35</v>
      </c>
      <c r="EH78">
        <v>394</v>
      </c>
      <c r="EI78">
        <v>80</v>
      </c>
      <c r="EJ78">
        <v>0</v>
      </c>
      <c r="EK78">
        <v>0</v>
      </c>
      <c r="EL78">
        <v>4</v>
      </c>
      <c r="EM78">
        <v>95</v>
      </c>
      <c r="EN78">
        <v>51</v>
      </c>
      <c r="EO78">
        <v>-30</v>
      </c>
      <c r="EP78">
        <v>0</v>
      </c>
      <c r="EQ78">
        <v>0</v>
      </c>
      <c r="ER78">
        <v>0</v>
      </c>
      <c r="ES78">
        <v>-31</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1185788</v>
      </c>
      <c r="E79">
        <v>1185788</v>
      </c>
      <c r="F79">
        <v>1109878</v>
      </c>
      <c r="G79">
        <v>1109878</v>
      </c>
      <c r="H79">
        <v>0</v>
      </c>
      <c r="I79">
        <v>0</v>
      </c>
      <c r="J79">
        <v>809584</v>
      </c>
      <c r="K79">
        <v>809584</v>
      </c>
      <c r="L79">
        <v>0</v>
      </c>
      <c r="M79">
        <v>0</v>
      </c>
      <c r="N79">
        <v>0</v>
      </c>
      <c r="O79">
        <v>0</v>
      </c>
      <c r="P79">
        <v>0</v>
      </c>
      <c r="Q79">
        <v>0</v>
      </c>
      <c r="R79">
        <v>3782</v>
      </c>
      <c r="S79">
        <v>3782</v>
      </c>
      <c r="T79">
        <v>137954</v>
      </c>
      <c r="U79">
        <v>137954</v>
      </c>
      <c r="V79">
        <v>158558</v>
      </c>
      <c r="W79">
        <v>158558</v>
      </c>
      <c r="X79">
        <v>75910</v>
      </c>
      <c r="Y79">
        <v>75910</v>
      </c>
      <c r="Z79">
        <v>0</v>
      </c>
      <c r="AA79">
        <v>0</v>
      </c>
      <c r="AB79">
        <v>31947</v>
      </c>
      <c r="AC79">
        <v>31947</v>
      </c>
      <c r="AD79">
        <v>0</v>
      </c>
      <c r="AE79">
        <v>0</v>
      </c>
      <c r="AF79">
        <v>0</v>
      </c>
      <c r="AG79">
        <v>0</v>
      </c>
      <c r="AH79">
        <v>614</v>
      </c>
      <c r="AI79">
        <v>614</v>
      </c>
      <c r="AJ79">
        <v>29709</v>
      </c>
      <c r="AK79">
        <v>29709</v>
      </c>
      <c r="AL79">
        <v>13640</v>
      </c>
      <c r="AM79">
        <v>13640</v>
      </c>
      <c r="AN79">
        <v>0</v>
      </c>
      <c r="AO79">
        <v>0</v>
      </c>
      <c r="AP79">
        <v>103662930</v>
      </c>
      <c r="AQ79">
        <v>2356518</v>
      </c>
      <c r="AR79">
        <v>0</v>
      </c>
      <c r="AS79">
        <v>91879744</v>
      </c>
      <c r="AT79">
        <v>2354114</v>
      </c>
      <c r="AU79">
        <v>0</v>
      </c>
      <c r="AV79">
        <v>90252402</v>
      </c>
      <c r="AW79">
        <v>86770681</v>
      </c>
      <c r="AX79">
        <v>135293</v>
      </c>
      <c r="AY79">
        <v>3346428</v>
      </c>
      <c r="AZ79">
        <v>342578</v>
      </c>
      <c r="BA79">
        <v>0</v>
      </c>
      <c r="BB79">
        <v>0</v>
      </c>
      <c r="BC79">
        <v>0</v>
      </c>
      <c r="BD79">
        <v>0</v>
      </c>
      <c r="BE79">
        <v>288779</v>
      </c>
      <c r="BF79">
        <v>59147</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964695</v>
      </c>
      <c r="CD79">
        <v>1447043</v>
      </c>
      <c r="CE79">
        <v>0</v>
      </c>
      <c r="CF79">
        <v>0</v>
      </c>
      <c r="CG79">
        <v>0</v>
      </c>
      <c r="CH79">
        <v>331050</v>
      </c>
      <c r="CI79">
        <v>496576</v>
      </c>
      <c r="CJ79">
        <v>0</v>
      </c>
      <c r="CK79">
        <v>42818</v>
      </c>
      <c r="CL79">
        <v>8770</v>
      </c>
      <c r="CM79">
        <v>0</v>
      </c>
      <c r="CN79">
        <v>0</v>
      </c>
      <c r="CO79">
        <v>0</v>
      </c>
      <c r="CP79">
        <v>0</v>
      </c>
      <c r="CQ79">
        <v>0</v>
      </c>
      <c r="CR79">
        <v>0</v>
      </c>
      <c r="CS79">
        <v>0</v>
      </c>
      <c r="CT79">
        <v>0</v>
      </c>
      <c r="CU79">
        <v>0</v>
      </c>
      <c r="CV79">
        <v>83585</v>
      </c>
      <c r="CW79">
        <v>23</v>
      </c>
      <c r="CX79">
        <v>2404</v>
      </c>
      <c r="CY79">
        <v>0</v>
      </c>
      <c r="CZ79">
        <v>2314</v>
      </c>
      <c r="DA79">
        <v>0</v>
      </c>
      <c r="DB79">
        <v>2</v>
      </c>
      <c r="DC79">
        <v>7</v>
      </c>
      <c r="DD79">
        <v>0</v>
      </c>
      <c r="DE79">
        <v>21</v>
      </c>
      <c r="DF79">
        <v>83</v>
      </c>
      <c r="DG79">
        <v>0</v>
      </c>
      <c r="DH79">
        <v>11699578</v>
      </c>
      <c r="DI79">
        <v>6978517</v>
      </c>
      <c r="DJ79">
        <v>518753</v>
      </c>
      <c r="DK79">
        <v>0</v>
      </c>
      <c r="DL79">
        <v>0</v>
      </c>
      <c r="DM79">
        <v>0</v>
      </c>
      <c r="DN79">
        <v>4202308</v>
      </c>
      <c r="DO79">
        <v>87226</v>
      </c>
      <c r="DP79">
        <v>287845</v>
      </c>
      <c r="DQ79">
        <v>286976</v>
      </c>
      <c r="DR79">
        <v>83621</v>
      </c>
      <c r="DS79">
        <v>-12</v>
      </c>
      <c r="DT79">
        <v>0</v>
      </c>
      <c r="DU79">
        <v>0</v>
      </c>
      <c r="DV79">
        <v>150</v>
      </c>
      <c r="DW79">
        <v>286976</v>
      </c>
      <c r="DX79">
        <v>286976</v>
      </c>
      <c r="DY79">
        <v>286976</v>
      </c>
      <c r="DZ79">
        <v>286976</v>
      </c>
      <c r="EA79">
        <v>150</v>
      </c>
      <c r="EB79">
        <v>1806</v>
      </c>
      <c r="EC79">
        <v>0</v>
      </c>
      <c r="ED79">
        <v>0</v>
      </c>
      <c r="EE79">
        <v>0</v>
      </c>
      <c r="EF79">
        <v>8</v>
      </c>
      <c r="EG79">
        <v>27</v>
      </c>
      <c r="EH79">
        <v>1626</v>
      </c>
      <c r="EI79">
        <v>869</v>
      </c>
      <c r="EJ79">
        <v>0</v>
      </c>
      <c r="EK79">
        <v>0</v>
      </c>
      <c r="EL79">
        <v>-11</v>
      </c>
      <c r="EM79">
        <v>19</v>
      </c>
      <c r="EN79">
        <v>-14</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1102</v>
      </c>
      <c r="C80">
        <v>0</v>
      </c>
      <c r="D80">
        <v>2459043</v>
      </c>
      <c r="E80">
        <v>2459043</v>
      </c>
      <c r="F80">
        <v>2427430</v>
      </c>
      <c r="G80">
        <v>2427430</v>
      </c>
      <c r="H80">
        <v>0</v>
      </c>
      <c r="I80">
        <v>0</v>
      </c>
      <c r="J80">
        <v>1607953</v>
      </c>
      <c r="K80">
        <v>1607953</v>
      </c>
      <c r="L80">
        <v>761074</v>
      </c>
      <c r="M80">
        <v>761074</v>
      </c>
      <c r="N80">
        <v>0</v>
      </c>
      <c r="O80">
        <v>0</v>
      </c>
      <c r="P80">
        <v>0</v>
      </c>
      <c r="Q80">
        <v>0</v>
      </c>
      <c r="R80">
        <v>0</v>
      </c>
      <c r="S80">
        <v>0</v>
      </c>
      <c r="T80">
        <v>27</v>
      </c>
      <c r="U80">
        <v>27</v>
      </c>
      <c r="V80">
        <v>58376</v>
      </c>
      <c r="W80">
        <v>58376</v>
      </c>
      <c r="X80">
        <v>31613</v>
      </c>
      <c r="Y80">
        <v>31613</v>
      </c>
      <c r="Z80">
        <v>0</v>
      </c>
      <c r="AA80">
        <v>0</v>
      </c>
      <c r="AB80">
        <v>17980</v>
      </c>
      <c r="AC80">
        <v>17980</v>
      </c>
      <c r="AD80">
        <v>0</v>
      </c>
      <c r="AE80">
        <v>0</v>
      </c>
      <c r="AF80">
        <v>0</v>
      </c>
      <c r="AG80">
        <v>0</v>
      </c>
      <c r="AH80">
        <v>0</v>
      </c>
      <c r="AI80">
        <v>0</v>
      </c>
      <c r="AJ80">
        <v>518</v>
      </c>
      <c r="AK80">
        <v>518</v>
      </c>
      <c r="AL80">
        <v>361</v>
      </c>
      <c r="AM80">
        <v>361</v>
      </c>
      <c r="AN80">
        <v>12754</v>
      </c>
      <c r="AO80">
        <v>12754</v>
      </c>
      <c r="AP80">
        <v>17738526</v>
      </c>
      <c r="AQ80">
        <v>13673773</v>
      </c>
      <c r="AR80">
        <v>0</v>
      </c>
      <c r="AS80">
        <v>17697656</v>
      </c>
      <c r="AT80">
        <v>13671165</v>
      </c>
      <c r="AU80">
        <v>0</v>
      </c>
      <c r="AV80">
        <v>0</v>
      </c>
      <c r="AW80">
        <v>0</v>
      </c>
      <c r="AX80">
        <v>0</v>
      </c>
      <c r="AY80">
        <v>0</v>
      </c>
      <c r="AZ80">
        <v>155711</v>
      </c>
      <c r="BA80">
        <v>0</v>
      </c>
      <c r="BB80">
        <v>0</v>
      </c>
      <c r="BC80">
        <v>0</v>
      </c>
      <c r="BD80">
        <v>0</v>
      </c>
      <c r="BE80">
        <v>684531</v>
      </c>
      <c r="BF80">
        <v>140205</v>
      </c>
      <c r="BG80">
        <v>0</v>
      </c>
      <c r="BH80">
        <v>0</v>
      </c>
      <c r="BI80">
        <v>0</v>
      </c>
      <c r="BJ80">
        <v>0</v>
      </c>
      <c r="BK80">
        <v>0</v>
      </c>
      <c r="BL80">
        <v>0</v>
      </c>
      <c r="BM80">
        <v>0</v>
      </c>
      <c r="BN80">
        <v>10884215</v>
      </c>
      <c r="BO80">
        <v>4664664</v>
      </c>
      <c r="BP80">
        <v>0</v>
      </c>
      <c r="BQ80">
        <v>0</v>
      </c>
      <c r="BR80">
        <v>0</v>
      </c>
      <c r="BS80">
        <v>0</v>
      </c>
      <c r="BT80">
        <v>0</v>
      </c>
      <c r="BU80">
        <v>0</v>
      </c>
      <c r="BV80">
        <v>0</v>
      </c>
      <c r="BW80">
        <v>0</v>
      </c>
      <c r="BX80">
        <v>0</v>
      </c>
      <c r="BY80">
        <v>0</v>
      </c>
      <c r="BZ80">
        <v>0</v>
      </c>
      <c r="CA80">
        <v>0</v>
      </c>
      <c r="CB80">
        <v>0</v>
      </c>
      <c r="CC80">
        <v>120895</v>
      </c>
      <c r="CD80">
        <v>181342</v>
      </c>
      <c r="CE80">
        <v>0</v>
      </c>
      <c r="CF80">
        <v>0</v>
      </c>
      <c r="CG80">
        <v>0</v>
      </c>
      <c r="CH80">
        <v>5635265</v>
      </c>
      <c r="CI80">
        <v>8452897</v>
      </c>
      <c r="CJ80">
        <v>0</v>
      </c>
      <c r="CK80">
        <v>372750</v>
      </c>
      <c r="CL80">
        <v>76346</v>
      </c>
      <c r="CM80">
        <v>0</v>
      </c>
      <c r="CN80">
        <v>0</v>
      </c>
      <c r="CO80">
        <v>0</v>
      </c>
      <c r="CP80">
        <v>0</v>
      </c>
      <c r="CQ80">
        <v>0</v>
      </c>
      <c r="CR80">
        <v>0</v>
      </c>
      <c r="CS80">
        <v>0</v>
      </c>
      <c r="CT80">
        <v>0</v>
      </c>
      <c r="CU80">
        <v>0</v>
      </c>
      <c r="CV80">
        <v>40701</v>
      </c>
      <c r="CW80">
        <v>169</v>
      </c>
      <c r="CX80">
        <v>2608</v>
      </c>
      <c r="CY80">
        <v>0</v>
      </c>
      <c r="CZ80">
        <v>1933</v>
      </c>
      <c r="DA80">
        <v>0</v>
      </c>
      <c r="DB80">
        <v>0</v>
      </c>
      <c r="DC80">
        <v>0</v>
      </c>
      <c r="DD80">
        <v>0</v>
      </c>
      <c r="DE80">
        <v>169</v>
      </c>
      <c r="DF80">
        <v>675</v>
      </c>
      <c r="DG80">
        <v>0</v>
      </c>
      <c r="DH80">
        <v>0</v>
      </c>
      <c r="DI80">
        <v>0</v>
      </c>
      <c r="DJ80">
        <v>0</v>
      </c>
      <c r="DK80">
        <v>0</v>
      </c>
      <c r="DL80">
        <v>0</v>
      </c>
      <c r="DM80">
        <v>0</v>
      </c>
      <c r="DN80">
        <v>0</v>
      </c>
      <c r="DO80">
        <v>76149</v>
      </c>
      <c r="DP80">
        <v>252566</v>
      </c>
      <c r="DQ80">
        <v>252377</v>
      </c>
      <c r="DR80">
        <v>74246</v>
      </c>
      <c r="DS80">
        <v>3</v>
      </c>
      <c r="DT80">
        <v>0</v>
      </c>
      <c r="DU80">
        <v>0</v>
      </c>
      <c r="DV80">
        <v>534</v>
      </c>
      <c r="DW80">
        <v>252377</v>
      </c>
      <c r="DX80">
        <v>252377</v>
      </c>
      <c r="DY80">
        <v>252377</v>
      </c>
      <c r="DZ80">
        <v>252377</v>
      </c>
      <c r="EA80">
        <v>534</v>
      </c>
      <c r="EB80">
        <v>832</v>
      </c>
      <c r="EC80">
        <v>0</v>
      </c>
      <c r="ED80">
        <v>0</v>
      </c>
      <c r="EE80">
        <v>0</v>
      </c>
      <c r="EF80">
        <v>0</v>
      </c>
      <c r="EG80">
        <v>19</v>
      </c>
      <c r="EH80">
        <v>515</v>
      </c>
      <c r="EI80">
        <v>189</v>
      </c>
      <c r="EJ80">
        <v>0</v>
      </c>
      <c r="EK80">
        <v>0</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1549</v>
      </c>
      <c r="C81">
        <v>0</v>
      </c>
      <c r="D81">
        <v>1602015</v>
      </c>
      <c r="E81">
        <v>1602015</v>
      </c>
      <c r="F81">
        <v>1563567</v>
      </c>
      <c r="G81">
        <v>1563567</v>
      </c>
      <c r="H81">
        <v>0</v>
      </c>
      <c r="I81">
        <v>0</v>
      </c>
      <c r="J81">
        <v>1200650</v>
      </c>
      <c r="K81">
        <v>1200650</v>
      </c>
      <c r="L81">
        <v>0</v>
      </c>
      <c r="M81">
        <v>0</v>
      </c>
      <c r="N81">
        <v>0</v>
      </c>
      <c r="O81">
        <v>0</v>
      </c>
      <c r="P81">
        <v>0</v>
      </c>
      <c r="Q81">
        <v>0</v>
      </c>
      <c r="R81">
        <v>0</v>
      </c>
      <c r="S81">
        <v>0</v>
      </c>
      <c r="T81">
        <v>291628</v>
      </c>
      <c r="U81">
        <v>291628</v>
      </c>
      <c r="V81">
        <v>71289</v>
      </c>
      <c r="W81">
        <v>71289</v>
      </c>
      <c r="X81">
        <v>38448</v>
      </c>
      <c r="Y81">
        <v>38448</v>
      </c>
      <c r="Z81">
        <v>0</v>
      </c>
      <c r="AA81">
        <v>0</v>
      </c>
      <c r="AB81">
        <v>14205</v>
      </c>
      <c r="AC81">
        <v>14205</v>
      </c>
      <c r="AD81">
        <v>0</v>
      </c>
      <c r="AE81">
        <v>0</v>
      </c>
      <c r="AF81">
        <v>0</v>
      </c>
      <c r="AG81">
        <v>0</v>
      </c>
      <c r="AH81">
        <v>0</v>
      </c>
      <c r="AI81">
        <v>0</v>
      </c>
      <c r="AJ81">
        <v>19512</v>
      </c>
      <c r="AK81">
        <v>19512</v>
      </c>
      <c r="AL81">
        <v>4731</v>
      </c>
      <c r="AM81">
        <v>4731</v>
      </c>
      <c r="AN81">
        <v>0</v>
      </c>
      <c r="AO81">
        <v>0</v>
      </c>
      <c r="AP81">
        <v>1514224</v>
      </c>
      <c r="AQ81">
        <v>2165093</v>
      </c>
      <c r="AR81">
        <v>0</v>
      </c>
      <c r="AS81">
        <v>1491953</v>
      </c>
      <c r="AT81">
        <v>2163092</v>
      </c>
      <c r="AU81">
        <v>0</v>
      </c>
      <c r="AV81">
        <v>177661</v>
      </c>
      <c r="AW81">
        <v>177661</v>
      </c>
      <c r="AX81">
        <v>0</v>
      </c>
      <c r="AY81">
        <v>0</v>
      </c>
      <c r="AZ81">
        <v>191655</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8004</v>
      </c>
      <c r="CD81">
        <v>12005</v>
      </c>
      <c r="CE81">
        <v>0</v>
      </c>
      <c r="CF81">
        <v>0</v>
      </c>
      <c r="CG81">
        <v>0</v>
      </c>
      <c r="CH81">
        <v>1306288</v>
      </c>
      <c r="CI81">
        <v>1959432</v>
      </c>
      <c r="CJ81">
        <v>0</v>
      </c>
      <c r="CK81">
        <v>0</v>
      </c>
      <c r="CL81">
        <v>0</v>
      </c>
      <c r="CM81">
        <v>0</v>
      </c>
      <c r="CN81">
        <v>0</v>
      </c>
      <c r="CO81">
        <v>0</v>
      </c>
      <c r="CP81">
        <v>0</v>
      </c>
      <c r="CQ81">
        <v>0</v>
      </c>
      <c r="CR81">
        <v>0</v>
      </c>
      <c r="CS81">
        <v>0</v>
      </c>
      <c r="CT81">
        <v>0</v>
      </c>
      <c r="CU81">
        <v>0</v>
      </c>
      <c r="CV81">
        <v>21945</v>
      </c>
      <c r="CW81">
        <v>326</v>
      </c>
      <c r="CX81">
        <v>2001</v>
      </c>
      <c r="CY81">
        <v>0</v>
      </c>
      <c r="CZ81">
        <v>697</v>
      </c>
      <c r="DA81">
        <v>0</v>
      </c>
      <c r="DB81">
        <v>2</v>
      </c>
      <c r="DC81">
        <v>10</v>
      </c>
      <c r="DD81">
        <v>0</v>
      </c>
      <c r="DE81">
        <v>324</v>
      </c>
      <c r="DF81">
        <v>1294</v>
      </c>
      <c r="DG81">
        <v>0</v>
      </c>
      <c r="DH81">
        <v>0</v>
      </c>
      <c r="DI81">
        <v>0</v>
      </c>
      <c r="DJ81">
        <v>0</v>
      </c>
      <c r="DK81">
        <v>0</v>
      </c>
      <c r="DL81">
        <v>0</v>
      </c>
      <c r="DM81">
        <v>0</v>
      </c>
      <c r="DN81">
        <v>0</v>
      </c>
      <c r="DO81">
        <v>118836</v>
      </c>
      <c r="DP81">
        <v>281276</v>
      </c>
      <c r="DQ81">
        <v>281051</v>
      </c>
      <c r="DR81">
        <v>113289</v>
      </c>
      <c r="DS81">
        <v>16</v>
      </c>
      <c r="DT81">
        <v>0</v>
      </c>
      <c r="DU81">
        <v>0</v>
      </c>
      <c r="DV81">
        <v>149</v>
      </c>
      <c r="DW81">
        <v>281051</v>
      </c>
      <c r="DX81">
        <v>281051</v>
      </c>
      <c r="DY81">
        <v>281051</v>
      </c>
      <c r="DZ81">
        <v>281051</v>
      </c>
      <c r="EA81">
        <v>149</v>
      </c>
      <c r="EB81">
        <v>4576</v>
      </c>
      <c r="EC81">
        <v>0</v>
      </c>
      <c r="ED81">
        <v>0</v>
      </c>
      <c r="EE81">
        <v>0</v>
      </c>
      <c r="EF81">
        <v>0</v>
      </c>
      <c r="EG81">
        <v>57</v>
      </c>
      <c r="EH81">
        <v>749</v>
      </c>
      <c r="EI81">
        <v>225</v>
      </c>
      <c r="EJ81">
        <v>0</v>
      </c>
      <c r="EK81">
        <v>0</v>
      </c>
      <c r="EL81">
        <v>14</v>
      </c>
      <c r="EM81">
        <v>270</v>
      </c>
      <c r="EN81">
        <v>37</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5">
      <c r="A82" t="s">
        <v>1086</v>
      </c>
      <c r="B82">
        <v>1041</v>
      </c>
      <c r="C82">
        <v>0</v>
      </c>
      <c r="D82">
        <v>795982</v>
      </c>
      <c r="E82">
        <v>795982</v>
      </c>
      <c r="F82">
        <v>769046</v>
      </c>
      <c r="G82">
        <v>769046</v>
      </c>
      <c r="H82">
        <v>0</v>
      </c>
      <c r="I82">
        <v>0</v>
      </c>
      <c r="J82">
        <v>672683</v>
      </c>
      <c r="K82">
        <v>672683</v>
      </c>
      <c r="L82">
        <v>0</v>
      </c>
      <c r="M82">
        <v>0</v>
      </c>
      <c r="N82">
        <v>0</v>
      </c>
      <c r="O82">
        <v>0</v>
      </c>
      <c r="P82">
        <v>0</v>
      </c>
      <c r="Q82">
        <v>0</v>
      </c>
      <c r="R82">
        <v>0</v>
      </c>
      <c r="S82">
        <v>0</v>
      </c>
      <c r="T82">
        <v>80133</v>
      </c>
      <c r="U82">
        <v>80133</v>
      </c>
      <c r="V82">
        <v>16230</v>
      </c>
      <c r="W82">
        <v>16230</v>
      </c>
      <c r="X82">
        <v>26936</v>
      </c>
      <c r="Y82">
        <v>26936</v>
      </c>
      <c r="Z82">
        <v>0</v>
      </c>
      <c r="AA82">
        <v>0</v>
      </c>
      <c r="AB82">
        <v>14434</v>
      </c>
      <c r="AC82">
        <v>14434</v>
      </c>
      <c r="AD82">
        <v>0</v>
      </c>
      <c r="AE82">
        <v>0</v>
      </c>
      <c r="AF82">
        <v>0</v>
      </c>
      <c r="AG82">
        <v>0</v>
      </c>
      <c r="AH82">
        <v>0</v>
      </c>
      <c r="AI82">
        <v>0</v>
      </c>
      <c r="AJ82">
        <v>11646</v>
      </c>
      <c r="AK82">
        <v>11646</v>
      </c>
      <c r="AL82">
        <v>856</v>
      </c>
      <c r="AM82">
        <v>856</v>
      </c>
      <c r="AN82">
        <v>0</v>
      </c>
      <c r="AO82">
        <v>0</v>
      </c>
      <c r="AP82">
        <v>65427</v>
      </c>
      <c r="AQ82">
        <v>7691</v>
      </c>
      <c r="AR82">
        <v>0</v>
      </c>
      <c r="AS82">
        <v>1846</v>
      </c>
      <c r="AT82">
        <v>4000</v>
      </c>
      <c r="AU82">
        <v>0</v>
      </c>
      <c r="AV82">
        <v>1801</v>
      </c>
      <c r="AW82">
        <v>0</v>
      </c>
      <c r="AX82">
        <v>1569</v>
      </c>
      <c r="AY82">
        <v>232</v>
      </c>
      <c r="AZ82">
        <v>3933</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45</v>
      </c>
      <c r="CD82">
        <v>67</v>
      </c>
      <c r="CE82">
        <v>0</v>
      </c>
      <c r="CF82">
        <v>0</v>
      </c>
      <c r="CG82">
        <v>0</v>
      </c>
      <c r="CH82">
        <v>0</v>
      </c>
      <c r="CI82">
        <v>0</v>
      </c>
      <c r="CJ82">
        <v>0</v>
      </c>
      <c r="CK82">
        <v>0</v>
      </c>
      <c r="CL82">
        <v>0</v>
      </c>
      <c r="CM82">
        <v>0</v>
      </c>
      <c r="CN82">
        <v>0</v>
      </c>
      <c r="CO82">
        <v>0</v>
      </c>
      <c r="CP82">
        <v>0</v>
      </c>
      <c r="CQ82">
        <v>0</v>
      </c>
      <c r="CR82">
        <v>0</v>
      </c>
      <c r="CS82">
        <v>0</v>
      </c>
      <c r="CT82">
        <v>0</v>
      </c>
      <c r="CU82">
        <v>0</v>
      </c>
      <c r="CV82">
        <v>63492</v>
      </c>
      <c r="CW82">
        <v>89</v>
      </c>
      <c r="CX82">
        <v>3691</v>
      </c>
      <c r="CY82">
        <v>0</v>
      </c>
      <c r="CZ82">
        <v>3336</v>
      </c>
      <c r="DA82">
        <v>0</v>
      </c>
      <c r="DB82">
        <v>0</v>
      </c>
      <c r="DC82">
        <v>0</v>
      </c>
      <c r="DD82">
        <v>0</v>
      </c>
      <c r="DE82">
        <v>89</v>
      </c>
      <c r="DF82">
        <v>355</v>
      </c>
      <c r="DG82">
        <v>0</v>
      </c>
      <c r="DH82">
        <v>0</v>
      </c>
      <c r="DI82">
        <v>0</v>
      </c>
      <c r="DJ82">
        <v>0</v>
      </c>
      <c r="DK82">
        <v>0</v>
      </c>
      <c r="DL82">
        <v>0</v>
      </c>
      <c r="DM82">
        <v>0</v>
      </c>
      <c r="DN82">
        <v>0</v>
      </c>
      <c r="DO82">
        <v>106836</v>
      </c>
      <c r="DP82">
        <v>154754</v>
      </c>
      <c r="DQ82">
        <v>154610</v>
      </c>
      <c r="DR82">
        <v>104824</v>
      </c>
      <c r="DS82">
        <v>11</v>
      </c>
      <c r="DT82">
        <v>0</v>
      </c>
      <c r="DU82">
        <v>0</v>
      </c>
      <c r="DV82">
        <v>100</v>
      </c>
      <c r="DW82">
        <v>154610</v>
      </c>
      <c r="DX82">
        <v>154610</v>
      </c>
      <c r="DY82">
        <v>154610</v>
      </c>
      <c r="DZ82">
        <v>154610</v>
      </c>
      <c r="EA82">
        <v>100</v>
      </c>
      <c r="EB82">
        <v>1322</v>
      </c>
      <c r="EC82">
        <v>0</v>
      </c>
      <c r="ED82">
        <v>0</v>
      </c>
      <c r="EE82">
        <v>0</v>
      </c>
      <c r="EF82">
        <v>4</v>
      </c>
      <c r="EG82">
        <v>22</v>
      </c>
      <c r="EH82">
        <v>553</v>
      </c>
      <c r="EI82">
        <v>144</v>
      </c>
      <c r="EJ82">
        <v>0</v>
      </c>
      <c r="EK82">
        <v>0</v>
      </c>
      <c r="EL82">
        <v>26</v>
      </c>
      <c r="EM82">
        <v>-1327</v>
      </c>
      <c r="EN82">
        <v>68</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1862</v>
      </c>
      <c r="C83">
        <v>0</v>
      </c>
      <c r="D83">
        <v>784350</v>
      </c>
      <c r="E83">
        <v>784350</v>
      </c>
      <c r="F83">
        <v>773619</v>
      </c>
      <c r="G83">
        <v>773619</v>
      </c>
      <c r="H83">
        <v>0</v>
      </c>
      <c r="I83">
        <v>0</v>
      </c>
      <c r="J83">
        <v>722975</v>
      </c>
      <c r="K83">
        <v>722975</v>
      </c>
      <c r="L83">
        <v>0</v>
      </c>
      <c r="M83">
        <v>0</v>
      </c>
      <c r="N83">
        <v>0</v>
      </c>
      <c r="O83">
        <v>0</v>
      </c>
      <c r="P83">
        <v>0</v>
      </c>
      <c r="Q83">
        <v>0</v>
      </c>
      <c r="R83">
        <v>351</v>
      </c>
      <c r="S83">
        <v>351</v>
      </c>
      <c r="T83">
        <v>43315</v>
      </c>
      <c r="U83">
        <v>43315</v>
      </c>
      <c r="V83">
        <v>6978</v>
      </c>
      <c r="W83">
        <v>6978</v>
      </c>
      <c r="X83">
        <v>10731</v>
      </c>
      <c r="Y83">
        <v>10731</v>
      </c>
      <c r="Z83">
        <v>0</v>
      </c>
      <c r="AA83">
        <v>0</v>
      </c>
      <c r="AB83">
        <v>6329</v>
      </c>
      <c r="AC83">
        <v>6329</v>
      </c>
      <c r="AD83">
        <v>0</v>
      </c>
      <c r="AE83">
        <v>0</v>
      </c>
      <c r="AF83">
        <v>0</v>
      </c>
      <c r="AG83">
        <v>0</v>
      </c>
      <c r="AH83">
        <v>0</v>
      </c>
      <c r="AI83">
        <v>0</v>
      </c>
      <c r="AJ83">
        <v>4065</v>
      </c>
      <c r="AK83">
        <v>4065</v>
      </c>
      <c r="AL83">
        <v>337</v>
      </c>
      <c r="AM83">
        <v>337</v>
      </c>
      <c r="AN83">
        <v>0</v>
      </c>
      <c r="AO83">
        <v>0</v>
      </c>
      <c r="AP83">
        <v>83177143</v>
      </c>
      <c r="AQ83">
        <v>29492</v>
      </c>
      <c r="AR83">
        <v>16518</v>
      </c>
      <c r="AS83">
        <v>76249693</v>
      </c>
      <c r="AT83">
        <v>25985</v>
      </c>
      <c r="AU83">
        <v>16518</v>
      </c>
      <c r="AV83">
        <v>76203666</v>
      </c>
      <c r="AW83">
        <v>71941748</v>
      </c>
      <c r="AX83">
        <v>2363108</v>
      </c>
      <c r="AY83">
        <v>1898810</v>
      </c>
      <c r="AZ83">
        <v>16518</v>
      </c>
      <c r="BA83">
        <v>16518</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31</v>
      </c>
      <c r="CD83">
        <v>46</v>
      </c>
      <c r="CE83">
        <v>0</v>
      </c>
      <c r="CF83">
        <v>0</v>
      </c>
      <c r="CG83">
        <v>0</v>
      </c>
      <c r="CH83">
        <v>0</v>
      </c>
      <c r="CI83">
        <v>0</v>
      </c>
      <c r="CJ83">
        <v>0</v>
      </c>
      <c r="CK83">
        <v>45996</v>
      </c>
      <c r="CL83">
        <v>9421</v>
      </c>
      <c r="CM83">
        <v>0</v>
      </c>
      <c r="CN83">
        <v>0</v>
      </c>
      <c r="CO83">
        <v>0</v>
      </c>
      <c r="CP83">
        <v>0</v>
      </c>
      <c r="CQ83">
        <v>0</v>
      </c>
      <c r="CR83">
        <v>0</v>
      </c>
      <c r="CS83">
        <v>0</v>
      </c>
      <c r="CT83">
        <v>0</v>
      </c>
      <c r="CU83">
        <v>0</v>
      </c>
      <c r="CV83">
        <v>43938</v>
      </c>
      <c r="CW83">
        <v>100</v>
      </c>
      <c r="CX83">
        <v>3507</v>
      </c>
      <c r="CY83">
        <v>0</v>
      </c>
      <c r="CZ83">
        <v>3107</v>
      </c>
      <c r="DA83">
        <v>0</v>
      </c>
      <c r="DB83">
        <v>1</v>
      </c>
      <c r="DC83">
        <v>5</v>
      </c>
      <c r="DD83">
        <v>0</v>
      </c>
      <c r="DE83">
        <v>99</v>
      </c>
      <c r="DF83">
        <v>395</v>
      </c>
      <c r="DG83">
        <v>0</v>
      </c>
      <c r="DH83">
        <v>6883412</v>
      </c>
      <c r="DI83">
        <v>0</v>
      </c>
      <c r="DJ83">
        <v>0</v>
      </c>
      <c r="DK83">
        <v>380541</v>
      </c>
      <c r="DL83">
        <v>0</v>
      </c>
      <c r="DM83">
        <v>0</v>
      </c>
      <c r="DN83">
        <v>6502871</v>
      </c>
      <c r="DO83">
        <v>34358</v>
      </c>
      <c r="DP83">
        <v>94220</v>
      </c>
      <c r="DQ83">
        <v>94051</v>
      </c>
      <c r="DR83">
        <v>33047</v>
      </c>
      <c r="DS83">
        <v>12</v>
      </c>
      <c r="DT83">
        <v>0</v>
      </c>
      <c r="DU83">
        <v>0</v>
      </c>
      <c r="DV83">
        <v>40</v>
      </c>
      <c r="DW83">
        <v>94051</v>
      </c>
      <c r="DX83">
        <v>94051</v>
      </c>
      <c r="DY83">
        <v>94051</v>
      </c>
      <c r="DZ83">
        <v>94051</v>
      </c>
      <c r="EA83">
        <v>40</v>
      </c>
      <c r="EB83">
        <v>749</v>
      </c>
      <c r="EC83">
        <v>0</v>
      </c>
      <c r="ED83">
        <v>0</v>
      </c>
      <c r="EE83">
        <v>0</v>
      </c>
      <c r="EF83">
        <v>30</v>
      </c>
      <c r="EG83">
        <v>8</v>
      </c>
      <c r="EH83">
        <v>472</v>
      </c>
      <c r="EI83">
        <v>169</v>
      </c>
      <c r="EJ83">
        <v>0</v>
      </c>
      <c r="EK83">
        <v>0</v>
      </c>
      <c r="EL83">
        <v>0</v>
      </c>
      <c r="EM83">
        <v>-32</v>
      </c>
      <c r="EN83">
        <v>-32</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61744</v>
      </c>
      <c r="C84">
        <v>637</v>
      </c>
      <c r="D84">
        <v>3130723</v>
      </c>
      <c r="E84">
        <v>3130723</v>
      </c>
      <c r="F84">
        <v>2952761</v>
      </c>
      <c r="G84">
        <v>2952761</v>
      </c>
      <c r="H84">
        <v>0</v>
      </c>
      <c r="I84">
        <v>0</v>
      </c>
      <c r="J84">
        <v>2186660</v>
      </c>
      <c r="K84">
        <v>2186660</v>
      </c>
      <c r="L84">
        <v>198448</v>
      </c>
      <c r="M84">
        <v>198448</v>
      </c>
      <c r="N84">
        <v>0</v>
      </c>
      <c r="O84">
        <v>0</v>
      </c>
      <c r="P84">
        <v>0</v>
      </c>
      <c r="Q84">
        <v>0</v>
      </c>
      <c r="R84">
        <v>40073</v>
      </c>
      <c r="S84">
        <v>40073</v>
      </c>
      <c r="T84">
        <v>239754</v>
      </c>
      <c r="U84">
        <v>239754</v>
      </c>
      <c r="V84">
        <v>287826</v>
      </c>
      <c r="W84">
        <v>287826</v>
      </c>
      <c r="X84">
        <v>177962</v>
      </c>
      <c r="Y84">
        <v>177962</v>
      </c>
      <c r="Z84">
        <v>0</v>
      </c>
      <c r="AA84">
        <v>0</v>
      </c>
      <c r="AB84">
        <v>97208</v>
      </c>
      <c r="AC84">
        <v>97208</v>
      </c>
      <c r="AD84">
        <v>0</v>
      </c>
      <c r="AE84">
        <v>0</v>
      </c>
      <c r="AF84">
        <v>0</v>
      </c>
      <c r="AG84">
        <v>0</v>
      </c>
      <c r="AH84">
        <v>717</v>
      </c>
      <c r="AI84">
        <v>717</v>
      </c>
      <c r="AJ84">
        <v>51167</v>
      </c>
      <c r="AK84">
        <v>51167</v>
      </c>
      <c r="AL84">
        <v>20624</v>
      </c>
      <c r="AM84">
        <v>20624</v>
      </c>
      <c r="AN84">
        <v>8246</v>
      </c>
      <c r="AO84">
        <v>8246</v>
      </c>
      <c r="AP84">
        <v>137829176</v>
      </c>
      <c r="AQ84">
        <v>50851454</v>
      </c>
      <c r="AR84">
        <v>834702</v>
      </c>
      <c r="AS84">
        <v>90048782</v>
      </c>
      <c r="AT84">
        <v>42675797</v>
      </c>
      <c r="AU84">
        <v>834702</v>
      </c>
      <c r="AV84">
        <v>65052317</v>
      </c>
      <c r="AW84">
        <v>64313716</v>
      </c>
      <c r="AX84">
        <v>322130</v>
      </c>
      <c r="AY84">
        <v>416471</v>
      </c>
      <c r="AZ84">
        <v>1185542</v>
      </c>
      <c r="BA84">
        <v>260730</v>
      </c>
      <c r="BB84">
        <v>10421884</v>
      </c>
      <c r="BC84">
        <v>12234386</v>
      </c>
      <c r="BD84">
        <v>0</v>
      </c>
      <c r="BE84">
        <v>350454</v>
      </c>
      <c r="BF84">
        <v>71779</v>
      </c>
      <c r="BG84">
        <v>14323</v>
      </c>
      <c r="BH84">
        <v>0</v>
      </c>
      <c r="BI84">
        <v>0</v>
      </c>
      <c r="BJ84">
        <v>0</v>
      </c>
      <c r="BK84">
        <v>0</v>
      </c>
      <c r="BL84">
        <v>0</v>
      </c>
      <c r="BM84">
        <v>0</v>
      </c>
      <c r="BN84">
        <v>3476682</v>
      </c>
      <c r="BO84">
        <v>1490007</v>
      </c>
      <c r="BP84">
        <v>0</v>
      </c>
      <c r="BQ84">
        <v>2114</v>
      </c>
      <c r="BR84">
        <v>433</v>
      </c>
      <c r="BS84">
        <v>0</v>
      </c>
      <c r="BT84">
        <v>0</v>
      </c>
      <c r="BU84">
        <v>0</v>
      </c>
      <c r="BV84">
        <v>0</v>
      </c>
      <c r="BW84">
        <v>0</v>
      </c>
      <c r="BX84">
        <v>0</v>
      </c>
      <c r="BY84">
        <v>0</v>
      </c>
      <c r="BZ84">
        <v>0</v>
      </c>
      <c r="CA84">
        <v>0</v>
      </c>
      <c r="CB84">
        <v>0</v>
      </c>
      <c r="CC84">
        <v>7983997</v>
      </c>
      <c r="CD84">
        <v>11975996</v>
      </c>
      <c r="CE84">
        <v>269039</v>
      </c>
      <c r="CF84">
        <v>13585157</v>
      </c>
      <c r="CG84">
        <v>0</v>
      </c>
      <c r="CH84">
        <v>1209810</v>
      </c>
      <c r="CI84">
        <v>1814715</v>
      </c>
      <c r="CJ84">
        <v>290610</v>
      </c>
      <c r="CK84">
        <v>1551524</v>
      </c>
      <c r="CL84">
        <v>317782</v>
      </c>
      <c r="CM84">
        <v>0</v>
      </c>
      <c r="CN84">
        <v>18319543</v>
      </c>
      <c r="CO84">
        <v>774749</v>
      </c>
      <c r="CP84">
        <v>0</v>
      </c>
      <c r="CQ84">
        <v>3599316</v>
      </c>
      <c r="CR84">
        <v>14720227</v>
      </c>
      <c r="CS84">
        <v>774749</v>
      </c>
      <c r="CT84">
        <v>0</v>
      </c>
      <c r="CU84">
        <v>0</v>
      </c>
      <c r="CV84">
        <v>179122</v>
      </c>
      <c r="CW84">
        <v>1843870</v>
      </c>
      <c r="CX84">
        <v>7400908</v>
      </c>
      <c r="CY84">
        <v>0</v>
      </c>
      <c r="CZ84">
        <v>25434</v>
      </c>
      <c r="DA84">
        <v>0</v>
      </c>
      <c r="DB84">
        <v>1736724</v>
      </c>
      <c r="DC84">
        <v>6946892</v>
      </c>
      <c r="DD84">
        <v>0</v>
      </c>
      <c r="DE84">
        <v>107146</v>
      </c>
      <c r="DF84">
        <v>428582</v>
      </c>
      <c r="DG84">
        <v>0</v>
      </c>
      <c r="DH84">
        <v>27437859</v>
      </c>
      <c r="DI84">
        <v>3280895</v>
      </c>
      <c r="DJ84">
        <v>21450564</v>
      </c>
      <c r="DK84">
        <v>937199</v>
      </c>
      <c r="DL84">
        <v>0</v>
      </c>
      <c r="DM84">
        <v>0</v>
      </c>
      <c r="DN84">
        <v>1769201</v>
      </c>
      <c r="DO84">
        <v>428003</v>
      </c>
      <c r="DP84">
        <v>963874</v>
      </c>
      <c r="DQ84">
        <v>963067</v>
      </c>
      <c r="DR84">
        <v>407895</v>
      </c>
      <c r="DS84">
        <v>6</v>
      </c>
      <c r="DT84">
        <v>0</v>
      </c>
      <c r="DU84">
        <v>0</v>
      </c>
      <c r="DV84">
        <v>702</v>
      </c>
      <c r="DW84">
        <v>963067</v>
      </c>
      <c r="DX84">
        <v>963067</v>
      </c>
      <c r="DY84">
        <v>963067</v>
      </c>
      <c r="DZ84">
        <v>963067</v>
      </c>
      <c r="EA84">
        <v>702</v>
      </c>
      <c r="EB84">
        <v>14579</v>
      </c>
      <c r="EC84">
        <v>0</v>
      </c>
      <c r="ED84">
        <v>0</v>
      </c>
      <c r="EE84">
        <v>0</v>
      </c>
      <c r="EF84">
        <v>9</v>
      </c>
      <c r="EG84">
        <v>2272</v>
      </c>
      <c r="EH84">
        <v>2538</v>
      </c>
      <c r="EI84">
        <v>807</v>
      </c>
      <c r="EJ84">
        <v>0</v>
      </c>
      <c r="EK84">
        <v>2</v>
      </c>
      <c r="EL84">
        <v>36</v>
      </c>
      <c r="EM84">
        <v>-798</v>
      </c>
      <c r="EN84">
        <v>-665</v>
      </c>
      <c r="EO84">
        <v>-2</v>
      </c>
      <c r="EP84">
        <v>0</v>
      </c>
      <c r="EQ84">
        <v>0</v>
      </c>
      <c r="ER84">
        <v>0</v>
      </c>
      <c r="ES84">
        <v>-3</v>
      </c>
      <c r="ET84">
        <v>0</v>
      </c>
      <c r="EU84">
        <v>0</v>
      </c>
      <c r="EV84">
        <v>0</v>
      </c>
      <c r="EW84">
        <v>0</v>
      </c>
      <c r="EX84">
        <v>0</v>
      </c>
      <c r="EY84">
        <v>0</v>
      </c>
      <c r="EZ84">
        <v>0</v>
      </c>
      <c r="FA84">
        <v>1</v>
      </c>
      <c r="FB84">
        <v>0</v>
      </c>
      <c r="FC84">
        <v>0</v>
      </c>
      <c r="FD84">
        <v>51</v>
      </c>
      <c r="FE84">
        <v>-482</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330</v>
      </c>
      <c r="C85">
        <v>0</v>
      </c>
      <c r="D85">
        <v>248370</v>
      </c>
      <c r="E85">
        <v>248370</v>
      </c>
      <c r="F85">
        <v>221559</v>
      </c>
      <c r="G85">
        <v>221559</v>
      </c>
      <c r="H85">
        <v>0</v>
      </c>
      <c r="I85">
        <v>0</v>
      </c>
      <c r="J85">
        <v>178574</v>
      </c>
      <c r="K85">
        <v>178574</v>
      </c>
      <c r="L85">
        <v>0</v>
      </c>
      <c r="M85">
        <v>0</v>
      </c>
      <c r="N85">
        <v>0</v>
      </c>
      <c r="O85">
        <v>0</v>
      </c>
      <c r="P85">
        <v>0</v>
      </c>
      <c r="Q85">
        <v>0</v>
      </c>
      <c r="R85">
        <v>118</v>
      </c>
      <c r="S85">
        <v>118</v>
      </c>
      <c r="T85">
        <v>27904</v>
      </c>
      <c r="U85">
        <v>27904</v>
      </c>
      <c r="V85">
        <v>14963</v>
      </c>
      <c r="W85">
        <v>14963</v>
      </c>
      <c r="X85">
        <v>26811</v>
      </c>
      <c r="Y85">
        <v>26811</v>
      </c>
      <c r="Z85">
        <v>0</v>
      </c>
      <c r="AA85">
        <v>0</v>
      </c>
      <c r="AB85">
        <v>12344</v>
      </c>
      <c r="AC85">
        <v>12344</v>
      </c>
      <c r="AD85">
        <v>0</v>
      </c>
      <c r="AE85">
        <v>0</v>
      </c>
      <c r="AF85">
        <v>0</v>
      </c>
      <c r="AG85">
        <v>0</v>
      </c>
      <c r="AH85">
        <v>0</v>
      </c>
      <c r="AI85">
        <v>0</v>
      </c>
      <c r="AJ85">
        <v>12853</v>
      </c>
      <c r="AK85">
        <v>12853</v>
      </c>
      <c r="AL85">
        <v>1614</v>
      </c>
      <c r="AM85">
        <v>1614</v>
      </c>
      <c r="AN85">
        <v>0</v>
      </c>
      <c r="AO85">
        <v>0</v>
      </c>
      <c r="AP85">
        <v>895968</v>
      </c>
      <c r="AQ85">
        <v>1012364</v>
      </c>
      <c r="AR85">
        <v>0</v>
      </c>
      <c r="AS85">
        <v>870080</v>
      </c>
      <c r="AT85">
        <v>1009437</v>
      </c>
      <c r="AU85">
        <v>0</v>
      </c>
      <c r="AV85">
        <v>0</v>
      </c>
      <c r="AW85">
        <v>0</v>
      </c>
      <c r="AX85">
        <v>0</v>
      </c>
      <c r="AY85">
        <v>0</v>
      </c>
      <c r="AZ85">
        <v>23451</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320365</v>
      </c>
      <c r="CD85">
        <v>480547</v>
      </c>
      <c r="CE85">
        <v>0</v>
      </c>
      <c r="CF85">
        <v>0</v>
      </c>
      <c r="CG85">
        <v>0</v>
      </c>
      <c r="CH85">
        <v>303315</v>
      </c>
      <c r="CI85">
        <v>454972</v>
      </c>
      <c r="CJ85">
        <v>0</v>
      </c>
      <c r="CK85">
        <v>246400</v>
      </c>
      <c r="CL85">
        <v>50467</v>
      </c>
      <c r="CM85">
        <v>0</v>
      </c>
      <c r="CN85">
        <v>0</v>
      </c>
      <c r="CO85">
        <v>0</v>
      </c>
      <c r="CP85">
        <v>0</v>
      </c>
      <c r="CQ85">
        <v>0</v>
      </c>
      <c r="CR85">
        <v>0</v>
      </c>
      <c r="CS85">
        <v>0</v>
      </c>
      <c r="CT85">
        <v>0</v>
      </c>
      <c r="CU85">
        <v>0</v>
      </c>
      <c r="CV85">
        <v>25878</v>
      </c>
      <c r="CW85">
        <v>10</v>
      </c>
      <c r="CX85">
        <v>2927</v>
      </c>
      <c r="CY85">
        <v>0</v>
      </c>
      <c r="CZ85">
        <v>2886</v>
      </c>
      <c r="DA85">
        <v>0</v>
      </c>
      <c r="DB85">
        <v>0</v>
      </c>
      <c r="DC85">
        <v>0</v>
      </c>
      <c r="DD85">
        <v>0</v>
      </c>
      <c r="DE85">
        <v>10</v>
      </c>
      <c r="DF85">
        <v>41</v>
      </c>
      <c r="DG85">
        <v>0</v>
      </c>
      <c r="DH85">
        <v>0</v>
      </c>
      <c r="DI85">
        <v>0</v>
      </c>
      <c r="DJ85">
        <v>0</v>
      </c>
      <c r="DK85">
        <v>0</v>
      </c>
      <c r="DL85">
        <v>0</v>
      </c>
      <c r="DM85">
        <v>0</v>
      </c>
      <c r="DN85">
        <v>0</v>
      </c>
      <c r="DO85">
        <v>12545</v>
      </c>
      <c r="DP85">
        <v>88605</v>
      </c>
      <c r="DQ85">
        <v>88584</v>
      </c>
      <c r="DR85">
        <v>11642</v>
      </c>
      <c r="DS85">
        <v>2</v>
      </c>
      <c r="DT85">
        <v>0</v>
      </c>
      <c r="DU85">
        <v>0</v>
      </c>
      <c r="DV85">
        <v>107</v>
      </c>
      <c r="DW85">
        <v>88584</v>
      </c>
      <c r="DX85">
        <v>88584</v>
      </c>
      <c r="DY85">
        <v>88584</v>
      </c>
      <c r="DZ85">
        <v>88584</v>
      </c>
      <c r="EA85">
        <v>107</v>
      </c>
      <c r="EB85">
        <v>648</v>
      </c>
      <c r="EC85">
        <v>0</v>
      </c>
      <c r="ED85">
        <v>0</v>
      </c>
      <c r="EE85">
        <v>0</v>
      </c>
      <c r="EF85">
        <v>0</v>
      </c>
      <c r="EG85">
        <v>3</v>
      </c>
      <c r="EH85">
        <v>143</v>
      </c>
      <c r="EI85">
        <v>21</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637</v>
      </c>
      <c r="C86">
        <v>637</v>
      </c>
      <c r="D86">
        <v>296338</v>
      </c>
      <c r="E86">
        <v>296338</v>
      </c>
      <c r="F86">
        <v>271827</v>
      </c>
      <c r="G86">
        <v>271827</v>
      </c>
      <c r="H86">
        <v>0</v>
      </c>
      <c r="I86">
        <v>0</v>
      </c>
      <c r="J86">
        <v>78474</v>
      </c>
      <c r="K86">
        <v>78474</v>
      </c>
      <c r="L86">
        <v>0</v>
      </c>
      <c r="M86">
        <v>0</v>
      </c>
      <c r="N86">
        <v>0</v>
      </c>
      <c r="O86">
        <v>0</v>
      </c>
      <c r="P86">
        <v>0</v>
      </c>
      <c r="Q86">
        <v>0</v>
      </c>
      <c r="R86">
        <v>2151</v>
      </c>
      <c r="S86">
        <v>2151</v>
      </c>
      <c r="T86">
        <v>34064</v>
      </c>
      <c r="U86">
        <v>34064</v>
      </c>
      <c r="V86">
        <v>157138</v>
      </c>
      <c r="W86">
        <v>157138</v>
      </c>
      <c r="X86">
        <v>24511</v>
      </c>
      <c r="Y86">
        <v>24511</v>
      </c>
      <c r="Z86">
        <v>0</v>
      </c>
      <c r="AA86">
        <v>0</v>
      </c>
      <c r="AB86">
        <v>10593</v>
      </c>
      <c r="AC86">
        <v>10593</v>
      </c>
      <c r="AD86">
        <v>0</v>
      </c>
      <c r="AE86">
        <v>0</v>
      </c>
      <c r="AF86">
        <v>0</v>
      </c>
      <c r="AG86">
        <v>0</v>
      </c>
      <c r="AH86">
        <v>36</v>
      </c>
      <c r="AI86">
        <v>36</v>
      </c>
      <c r="AJ86">
        <v>6323</v>
      </c>
      <c r="AK86">
        <v>6323</v>
      </c>
      <c r="AL86">
        <v>7559</v>
      </c>
      <c r="AM86">
        <v>7559</v>
      </c>
      <c r="AN86">
        <v>0</v>
      </c>
      <c r="AO86">
        <v>0</v>
      </c>
      <c r="AP86">
        <v>97344329</v>
      </c>
      <c r="AQ86">
        <v>30198551</v>
      </c>
      <c r="AR86">
        <v>166344</v>
      </c>
      <c r="AS86">
        <v>72597524</v>
      </c>
      <c r="AT86">
        <v>30191995</v>
      </c>
      <c r="AU86">
        <v>166344</v>
      </c>
      <c r="AV86">
        <v>57391518</v>
      </c>
      <c r="AW86">
        <v>56677176</v>
      </c>
      <c r="AX86">
        <v>303604</v>
      </c>
      <c r="AY86">
        <v>410738</v>
      </c>
      <c r="AZ86">
        <v>166344</v>
      </c>
      <c r="BA86">
        <v>166344</v>
      </c>
      <c r="BB86">
        <v>10421884</v>
      </c>
      <c r="BC86">
        <v>12234386</v>
      </c>
      <c r="BD86">
        <v>0</v>
      </c>
      <c r="BE86">
        <v>0</v>
      </c>
      <c r="BF86">
        <v>0</v>
      </c>
      <c r="BG86">
        <v>0</v>
      </c>
      <c r="BH86">
        <v>0</v>
      </c>
      <c r="BI86">
        <v>0</v>
      </c>
      <c r="BJ86">
        <v>0</v>
      </c>
      <c r="BK86">
        <v>0</v>
      </c>
      <c r="BL86">
        <v>0</v>
      </c>
      <c r="BM86">
        <v>0</v>
      </c>
      <c r="BN86">
        <v>2577247</v>
      </c>
      <c r="BO86">
        <v>1104535</v>
      </c>
      <c r="BP86">
        <v>0</v>
      </c>
      <c r="BQ86">
        <v>0</v>
      </c>
      <c r="BR86">
        <v>0</v>
      </c>
      <c r="BS86">
        <v>0</v>
      </c>
      <c r="BT86">
        <v>0</v>
      </c>
      <c r="BU86">
        <v>0</v>
      </c>
      <c r="BV86">
        <v>0</v>
      </c>
      <c r="BW86">
        <v>0</v>
      </c>
      <c r="BX86">
        <v>0</v>
      </c>
      <c r="BY86">
        <v>0</v>
      </c>
      <c r="BZ86">
        <v>0</v>
      </c>
      <c r="CA86">
        <v>0</v>
      </c>
      <c r="CB86">
        <v>0</v>
      </c>
      <c r="CC86">
        <v>1998732</v>
      </c>
      <c r="CD86">
        <v>2998098</v>
      </c>
      <c r="CE86">
        <v>0</v>
      </c>
      <c r="CF86">
        <v>13585157</v>
      </c>
      <c r="CG86">
        <v>0</v>
      </c>
      <c r="CH86">
        <v>46977</v>
      </c>
      <c r="CI86">
        <v>70465</v>
      </c>
      <c r="CJ86">
        <v>0</v>
      </c>
      <c r="CK86">
        <v>161166</v>
      </c>
      <c r="CL86">
        <v>33010</v>
      </c>
      <c r="CM86">
        <v>0</v>
      </c>
      <c r="CN86">
        <v>0</v>
      </c>
      <c r="CO86">
        <v>0</v>
      </c>
      <c r="CP86">
        <v>0</v>
      </c>
      <c r="CQ86">
        <v>0</v>
      </c>
      <c r="CR86">
        <v>0</v>
      </c>
      <c r="CS86">
        <v>0</v>
      </c>
      <c r="CT86">
        <v>0</v>
      </c>
      <c r="CU86">
        <v>0</v>
      </c>
      <c r="CV86">
        <v>14642</v>
      </c>
      <c r="CW86">
        <v>704</v>
      </c>
      <c r="CX86">
        <v>6556</v>
      </c>
      <c r="CY86">
        <v>0</v>
      </c>
      <c r="CZ86">
        <v>3738</v>
      </c>
      <c r="DA86">
        <v>0</v>
      </c>
      <c r="DB86">
        <v>2</v>
      </c>
      <c r="DC86">
        <v>8</v>
      </c>
      <c r="DD86">
        <v>0</v>
      </c>
      <c r="DE86">
        <v>702</v>
      </c>
      <c r="DF86">
        <v>2810</v>
      </c>
      <c r="DG86">
        <v>0</v>
      </c>
      <c r="DH86">
        <v>24731459</v>
      </c>
      <c r="DI86">
        <v>3280895</v>
      </c>
      <c r="DJ86">
        <v>21450564</v>
      </c>
      <c r="DK86">
        <v>0</v>
      </c>
      <c r="DL86">
        <v>0</v>
      </c>
      <c r="DM86">
        <v>0</v>
      </c>
      <c r="DN86">
        <v>0</v>
      </c>
      <c r="DO86">
        <v>45375</v>
      </c>
      <c r="DP86">
        <v>153297</v>
      </c>
      <c r="DQ86">
        <v>153235</v>
      </c>
      <c r="DR86">
        <v>43637</v>
      </c>
      <c r="DS86">
        <v>16</v>
      </c>
      <c r="DT86">
        <v>0</v>
      </c>
      <c r="DU86">
        <v>0</v>
      </c>
      <c r="DV86">
        <v>58</v>
      </c>
      <c r="DW86">
        <v>153235</v>
      </c>
      <c r="DX86">
        <v>153235</v>
      </c>
      <c r="DY86">
        <v>153235</v>
      </c>
      <c r="DZ86">
        <v>153235</v>
      </c>
      <c r="EA86">
        <v>58</v>
      </c>
      <c r="EB86">
        <v>1460</v>
      </c>
      <c r="EC86">
        <v>0</v>
      </c>
      <c r="ED86">
        <v>0</v>
      </c>
      <c r="EE86">
        <v>0</v>
      </c>
      <c r="EF86">
        <v>1</v>
      </c>
      <c r="EG86">
        <v>17</v>
      </c>
      <c r="EH86">
        <v>186</v>
      </c>
      <c r="EI86">
        <v>62</v>
      </c>
      <c r="EJ86">
        <v>0</v>
      </c>
      <c r="EK86">
        <v>0</v>
      </c>
      <c r="EL86">
        <v>1</v>
      </c>
      <c r="EM86">
        <v>-505</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58567</v>
      </c>
      <c r="C87">
        <v>0</v>
      </c>
      <c r="D87">
        <v>1041571</v>
      </c>
      <c r="E87">
        <v>1041571</v>
      </c>
      <c r="F87">
        <v>1001979</v>
      </c>
      <c r="G87">
        <v>1001979</v>
      </c>
      <c r="H87">
        <v>0</v>
      </c>
      <c r="I87">
        <v>0</v>
      </c>
      <c r="J87">
        <v>875980</v>
      </c>
      <c r="K87">
        <v>875980</v>
      </c>
      <c r="L87">
        <v>51883</v>
      </c>
      <c r="M87">
        <v>51883</v>
      </c>
      <c r="N87">
        <v>0</v>
      </c>
      <c r="O87">
        <v>0</v>
      </c>
      <c r="P87">
        <v>0</v>
      </c>
      <c r="Q87">
        <v>0</v>
      </c>
      <c r="R87">
        <v>15531</v>
      </c>
      <c r="S87">
        <v>15531</v>
      </c>
      <c r="T87">
        <v>43402</v>
      </c>
      <c r="U87">
        <v>43402</v>
      </c>
      <c r="V87">
        <v>15183</v>
      </c>
      <c r="W87">
        <v>15183</v>
      </c>
      <c r="X87">
        <v>39592</v>
      </c>
      <c r="Y87">
        <v>39592</v>
      </c>
      <c r="Z87">
        <v>0</v>
      </c>
      <c r="AA87">
        <v>0</v>
      </c>
      <c r="AB87">
        <v>28303</v>
      </c>
      <c r="AC87">
        <v>28303</v>
      </c>
      <c r="AD87">
        <v>0</v>
      </c>
      <c r="AE87">
        <v>0</v>
      </c>
      <c r="AF87">
        <v>0</v>
      </c>
      <c r="AG87">
        <v>0</v>
      </c>
      <c r="AH87">
        <v>89</v>
      </c>
      <c r="AI87">
        <v>89</v>
      </c>
      <c r="AJ87">
        <v>7835</v>
      </c>
      <c r="AK87">
        <v>7835</v>
      </c>
      <c r="AL87">
        <v>266</v>
      </c>
      <c r="AM87">
        <v>266</v>
      </c>
      <c r="AN87">
        <v>3099</v>
      </c>
      <c r="AO87">
        <v>3099</v>
      </c>
      <c r="AP87">
        <v>566791</v>
      </c>
      <c r="AQ87">
        <v>1866552</v>
      </c>
      <c r="AR87">
        <v>0</v>
      </c>
      <c r="AS87">
        <v>148415</v>
      </c>
      <c r="AT87">
        <v>271413</v>
      </c>
      <c r="AU87">
        <v>0</v>
      </c>
      <c r="AV87">
        <v>-4</v>
      </c>
      <c r="AW87">
        <v>-4</v>
      </c>
      <c r="AX87">
        <v>0</v>
      </c>
      <c r="AY87">
        <v>0</v>
      </c>
      <c r="AZ87">
        <v>118181</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42731</v>
      </c>
      <c r="CD87">
        <v>64097</v>
      </c>
      <c r="CE87">
        <v>0</v>
      </c>
      <c r="CF87">
        <v>0</v>
      </c>
      <c r="CG87">
        <v>0</v>
      </c>
      <c r="CH87">
        <v>52107</v>
      </c>
      <c r="CI87">
        <v>78161</v>
      </c>
      <c r="CJ87">
        <v>0</v>
      </c>
      <c r="CK87">
        <v>53581</v>
      </c>
      <c r="CL87">
        <v>10974</v>
      </c>
      <c r="CM87">
        <v>0</v>
      </c>
      <c r="CN87">
        <v>0</v>
      </c>
      <c r="CO87">
        <v>0</v>
      </c>
      <c r="CP87">
        <v>0</v>
      </c>
      <c r="CQ87">
        <v>0</v>
      </c>
      <c r="CR87">
        <v>0</v>
      </c>
      <c r="CS87">
        <v>0</v>
      </c>
      <c r="CT87">
        <v>0</v>
      </c>
      <c r="CU87">
        <v>0</v>
      </c>
      <c r="CV87">
        <v>20352</v>
      </c>
      <c r="CW87">
        <v>398024</v>
      </c>
      <c r="CX87">
        <v>1595139</v>
      </c>
      <c r="CY87">
        <v>0</v>
      </c>
      <c r="CZ87">
        <v>3044</v>
      </c>
      <c r="DA87">
        <v>0</v>
      </c>
      <c r="DB87">
        <v>397915</v>
      </c>
      <c r="DC87">
        <v>1591661</v>
      </c>
      <c r="DD87">
        <v>0</v>
      </c>
      <c r="DE87">
        <v>109</v>
      </c>
      <c r="DF87">
        <v>434</v>
      </c>
      <c r="DG87">
        <v>0</v>
      </c>
      <c r="DH87">
        <v>0</v>
      </c>
      <c r="DI87">
        <v>0</v>
      </c>
      <c r="DJ87">
        <v>0</v>
      </c>
      <c r="DK87">
        <v>0</v>
      </c>
      <c r="DL87">
        <v>0</v>
      </c>
      <c r="DM87">
        <v>0</v>
      </c>
      <c r="DN87">
        <v>0</v>
      </c>
      <c r="DO87">
        <v>104190</v>
      </c>
      <c r="DP87">
        <v>200478</v>
      </c>
      <c r="DQ87">
        <v>199939</v>
      </c>
      <c r="DR87">
        <v>93832</v>
      </c>
      <c r="DS87">
        <v>-25</v>
      </c>
      <c r="DT87">
        <v>0</v>
      </c>
      <c r="DU87">
        <v>0</v>
      </c>
      <c r="DV87">
        <v>230</v>
      </c>
      <c r="DW87">
        <v>199939</v>
      </c>
      <c r="DX87">
        <v>199939</v>
      </c>
      <c r="DY87">
        <v>199939</v>
      </c>
      <c r="DZ87">
        <v>199939</v>
      </c>
      <c r="EA87">
        <v>230</v>
      </c>
      <c r="EB87">
        <v>7072</v>
      </c>
      <c r="EC87">
        <v>0</v>
      </c>
      <c r="ED87">
        <v>0</v>
      </c>
      <c r="EE87">
        <v>0</v>
      </c>
      <c r="EF87">
        <v>0</v>
      </c>
      <c r="EG87">
        <v>2118</v>
      </c>
      <c r="EH87">
        <v>963</v>
      </c>
      <c r="EI87">
        <v>539</v>
      </c>
      <c r="EJ87">
        <v>0</v>
      </c>
      <c r="EK87">
        <v>0</v>
      </c>
      <c r="EL87">
        <v>0</v>
      </c>
      <c r="EM87">
        <v>-78</v>
      </c>
      <c r="EN87">
        <v>-33</v>
      </c>
      <c r="EO87">
        <v>-1</v>
      </c>
      <c r="EP87">
        <v>0</v>
      </c>
      <c r="EQ87">
        <v>0</v>
      </c>
      <c r="ER87">
        <v>0</v>
      </c>
      <c r="ES87">
        <v>-1</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727</v>
      </c>
      <c r="C88">
        <v>0</v>
      </c>
      <c r="D88">
        <v>396105</v>
      </c>
      <c r="E88">
        <v>396105</v>
      </c>
      <c r="F88">
        <v>370704</v>
      </c>
      <c r="G88">
        <v>370704</v>
      </c>
      <c r="H88">
        <v>0</v>
      </c>
      <c r="I88">
        <v>0</v>
      </c>
      <c r="J88">
        <v>300205</v>
      </c>
      <c r="K88">
        <v>300205</v>
      </c>
      <c r="L88">
        <v>0</v>
      </c>
      <c r="M88">
        <v>0</v>
      </c>
      <c r="N88">
        <v>0</v>
      </c>
      <c r="O88">
        <v>0</v>
      </c>
      <c r="P88">
        <v>0</v>
      </c>
      <c r="Q88">
        <v>0</v>
      </c>
      <c r="R88">
        <v>8942</v>
      </c>
      <c r="S88">
        <v>8942</v>
      </c>
      <c r="T88">
        <v>35814</v>
      </c>
      <c r="U88">
        <v>35814</v>
      </c>
      <c r="V88">
        <v>25743</v>
      </c>
      <c r="W88">
        <v>25743</v>
      </c>
      <c r="X88">
        <v>25401</v>
      </c>
      <c r="Y88">
        <v>25401</v>
      </c>
      <c r="Z88">
        <v>0</v>
      </c>
      <c r="AA88">
        <v>0</v>
      </c>
      <c r="AB88">
        <v>10234</v>
      </c>
      <c r="AC88">
        <v>10234</v>
      </c>
      <c r="AD88">
        <v>0</v>
      </c>
      <c r="AE88">
        <v>0</v>
      </c>
      <c r="AF88">
        <v>0</v>
      </c>
      <c r="AG88">
        <v>0</v>
      </c>
      <c r="AH88">
        <v>48</v>
      </c>
      <c r="AI88">
        <v>48</v>
      </c>
      <c r="AJ88">
        <v>13391</v>
      </c>
      <c r="AK88">
        <v>13391</v>
      </c>
      <c r="AL88">
        <v>1728</v>
      </c>
      <c r="AM88">
        <v>1728</v>
      </c>
      <c r="AN88">
        <v>0</v>
      </c>
      <c r="AO88">
        <v>0</v>
      </c>
      <c r="AP88">
        <v>2261889</v>
      </c>
      <c r="AQ88">
        <v>3252470</v>
      </c>
      <c r="AR88">
        <v>0</v>
      </c>
      <c r="AS88">
        <v>2019840</v>
      </c>
      <c r="AT88">
        <v>2396850</v>
      </c>
      <c r="AU88">
        <v>0</v>
      </c>
      <c r="AV88">
        <v>0</v>
      </c>
      <c r="AW88">
        <v>0</v>
      </c>
      <c r="AX88">
        <v>0</v>
      </c>
      <c r="AY88">
        <v>0</v>
      </c>
      <c r="AZ88">
        <v>211888</v>
      </c>
      <c r="BA88">
        <v>0</v>
      </c>
      <c r="BB88">
        <v>0</v>
      </c>
      <c r="BC88">
        <v>0</v>
      </c>
      <c r="BD88">
        <v>0</v>
      </c>
      <c r="BE88">
        <v>0</v>
      </c>
      <c r="BF88">
        <v>0</v>
      </c>
      <c r="BG88">
        <v>0</v>
      </c>
      <c r="BH88">
        <v>0</v>
      </c>
      <c r="BI88">
        <v>0</v>
      </c>
      <c r="BJ88">
        <v>0</v>
      </c>
      <c r="BK88">
        <v>0</v>
      </c>
      <c r="BL88">
        <v>0</v>
      </c>
      <c r="BM88">
        <v>0</v>
      </c>
      <c r="BN88">
        <v>788478</v>
      </c>
      <c r="BO88">
        <v>337919</v>
      </c>
      <c r="BP88">
        <v>0</v>
      </c>
      <c r="BQ88">
        <v>0</v>
      </c>
      <c r="BR88">
        <v>0</v>
      </c>
      <c r="BS88">
        <v>0</v>
      </c>
      <c r="BT88">
        <v>0</v>
      </c>
      <c r="BU88">
        <v>0</v>
      </c>
      <c r="BV88">
        <v>0</v>
      </c>
      <c r="BW88">
        <v>0</v>
      </c>
      <c r="BX88">
        <v>0</v>
      </c>
      <c r="BY88">
        <v>0</v>
      </c>
      <c r="BZ88">
        <v>0</v>
      </c>
      <c r="CA88">
        <v>0</v>
      </c>
      <c r="CB88">
        <v>0</v>
      </c>
      <c r="CC88">
        <v>1125179</v>
      </c>
      <c r="CD88">
        <v>1687769</v>
      </c>
      <c r="CE88">
        <v>0</v>
      </c>
      <c r="CF88">
        <v>0</v>
      </c>
      <c r="CG88">
        <v>0</v>
      </c>
      <c r="CH88">
        <v>106183</v>
      </c>
      <c r="CI88">
        <v>159274</v>
      </c>
      <c r="CJ88">
        <v>0</v>
      </c>
      <c r="CK88">
        <v>0</v>
      </c>
      <c r="CL88">
        <v>0</v>
      </c>
      <c r="CM88">
        <v>0</v>
      </c>
      <c r="CN88">
        <v>0</v>
      </c>
      <c r="CO88">
        <v>0</v>
      </c>
      <c r="CP88">
        <v>0</v>
      </c>
      <c r="CQ88">
        <v>0</v>
      </c>
      <c r="CR88">
        <v>0</v>
      </c>
      <c r="CS88">
        <v>0</v>
      </c>
      <c r="CT88">
        <v>0</v>
      </c>
      <c r="CU88">
        <v>0</v>
      </c>
      <c r="CV88">
        <v>29199</v>
      </c>
      <c r="CW88">
        <v>212850</v>
      </c>
      <c r="CX88">
        <v>855620</v>
      </c>
      <c r="CY88">
        <v>0</v>
      </c>
      <c r="CZ88">
        <v>4222</v>
      </c>
      <c r="DA88">
        <v>0</v>
      </c>
      <c r="DB88">
        <v>205090</v>
      </c>
      <c r="DC88">
        <v>820359</v>
      </c>
      <c r="DD88">
        <v>0</v>
      </c>
      <c r="DE88">
        <v>7760</v>
      </c>
      <c r="DF88">
        <v>31039</v>
      </c>
      <c r="DG88">
        <v>0</v>
      </c>
      <c r="DH88">
        <v>0</v>
      </c>
      <c r="DI88">
        <v>0</v>
      </c>
      <c r="DJ88">
        <v>0</v>
      </c>
      <c r="DK88">
        <v>0</v>
      </c>
      <c r="DL88">
        <v>0</v>
      </c>
      <c r="DM88">
        <v>0</v>
      </c>
      <c r="DN88">
        <v>0</v>
      </c>
      <c r="DO88">
        <v>102737</v>
      </c>
      <c r="DP88">
        <v>174741</v>
      </c>
      <c r="DQ88">
        <v>174731</v>
      </c>
      <c r="DR88">
        <v>100317</v>
      </c>
      <c r="DS88">
        <v>-28</v>
      </c>
      <c r="DT88">
        <v>0</v>
      </c>
      <c r="DU88">
        <v>0</v>
      </c>
      <c r="DV88">
        <v>135</v>
      </c>
      <c r="DW88">
        <v>174731</v>
      </c>
      <c r="DX88">
        <v>174731</v>
      </c>
      <c r="DY88">
        <v>174731</v>
      </c>
      <c r="DZ88">
        <v>174731</v>
      </c>
      <c r="EA88">
        <v>135</v>
      </c>
      <c r="EB88">
        <v>2102</v>
      </c>
      <c r="EC88">
        <v>0</v>
      </c>
      <c r="ED88">
        <v>0</v>
      </c>
      <c r="EE88">
        <v>0</v>
      </c>
      <c r="EF88">
        <v>0</v>
      </c>
      <c r="EG88">
        <v>38</v>
      </c>
      <c r="EH88">
        <v>173</v>
      </c>
      <c r="EI88">
        <v>10</v>
      </c>
      <c r="EJ88">
        <v>0</v>
      </c>
      <c r="EK88">
        <v>0</v>
      </c>
      <c r="EL88">
        <v>33</v>
      </c>
      <c r="EM88">
        <v>-24</v>
      </c>
      <c r="EN88">
        <v>-28</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182</v>
      </c>
      <c r="C89">
        <v>0</v>
      </c>
      <c r="D89">
        <v>355464</v>
      </c>
      <c r="E89">
        <v>355464</v>
      </c>
      <c r="F89">
        <v>342148</v>
      </c>
      <c r="G89">
        <v>342148</v>
      </c>
      <c r="H89">
        <v>0</v>
      </c>
      <c r="I89">
        <v>0</v>
      </c>
      <c r="J89">
        <v>191894</v>
      </c>
      <c r="K89">
        <v>191894</v>
      </c>
      <c r="L89">
        <v>125431</v>
      </c>
      <c r="M89">
        <v>125431</v>
      </c>
      <c r="N89">
        <v>0</v>
      </c>
      <c r="O89">
        <v>0</v>
      </c>
      <c r="P89">
        <v>0</v>
      </c>
      <c r="Q89">
        <v>0</v>
      </c>
      <c r="R89">
        <v>1935</v>
      </c>
      <c r="S89">
        <v>1935</v>
      </c>
      <c r="T89">
        <v>20479</v>
      </c>
      <c r="U89">
        <v>20479</v>
      </c>
      <c r="V89">
        <v>2409</v>
      </c>
      <c r="W89">
        <v>2409</v>
      </c>
      <c r="X89">
        <v>13316</v>
      </c>
      <c r="Y89">
        <v>13316</v>
      </c>
      <c r="Z89">
        <v>0</v>
      </c>
      <c r="AA89">
        <v>0</v>
      </c>
      <c r="AB89">
        <v>8687</v>
      </c>
      <c r="AC89">
        <v>8687</v>
      </c>
      <c r="AD89">
        <v>0</v>
      </c>
      <c r="AE89">
        <v>0</v>
      </c>
      <c r="AF89">
        <v>0</v>
      </c>
      <c r="AG89">
        <v>0</v>
      </c>
      <c r="AH89">
        <v>3</v>
      </c>
      <c r="AI89">
        <v>3</v>
      </c>
      <c r="AJ89">
        <v>909</v>
      </c>
      <c r="AK89">
        <v>909</v>
      </c>
      <c r="AL89">
        <v>57</v>
      </c>
      <c r="AM89">
        <v>57</v>
      </c>
      <c r="AN89">
        <v>3660</v>
      </c>
      <c r="AO89">
        <v>3660</v>
      </c>
      <c r="AP89">
        <v>1222081</v>
      </c>
      <c r="AQ89">
        <v>2224205</v>
      </c>
      <c r="AR89">
        <v>0</v>
      </c>
      <c r="AS89">
        <v>1209317</v>
      </c>
      <c r="AT89">
        <v>2219196</v>
      </c>
      <c r="AU89">
        <v>0</v>
      </c>
      <c r="AV89">
        <v>0</v>
      </c>
      <c r="AW89">
        <v>0</v>
      </c>
      <c r="AX89">
        <v>0</v>
      </c>
      <c r="AY89">
        <v>0</v>
      </c>
      <c r="AZ89">
        <v>405220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1116928</v>
      </c>
      <c r="CD89">
        <v>1675392</v>
      </c>
      <c r="CE89">
        <v>0</v>
      </c>
      <c r="CF89">
        <v>0</v>
      </c>
      <c r="CG89">
        <v>0</v>
      </c>
      <c r="CH89">
        <v>92389</v>
      </c>
      <c r="CI89">
        <v>138584</v>
      </c>
      <c r="CJ89">
        <v>0</v>
      </c>
      <c r="CK89">
        <v>0</v>
      </c>
      <c r="CL89">
        <v>0</v>
      </c>
      <c r="CM89">
        <v>0</v>
      </c>
      <c r="CN89">
        <v>0</v>
      </c>
      <c r="CO89">
        <v>0</v>
      </c>
      <c r="CP89">
        <v>0</v>
      </c>
      <c r="CQ89">
        <v>0</v>
      </c>
      <c r="CR89">
        <v>0</v>
      </c>
      <c r="CS89">
        <v>0</v>
      </c>
      <c r="CT89">
        <v>0</v>
      </c>
      <c r="CU89">
        <v>0</v>
      </c>
      <c r="CV89">
        <v>12626</v>
      </c>
      <c r="CW89">
        <v>138</v>
      </c>
      <c r="CX89">
        <v>5009</v>
      </c>
      <c r="CY89">
        <v>0</v>
      </c>
      <c r="CZ89">
        <v>4459</v>
      </c>
      <c r="DA89">
        <v>0</v>
      </c>
      <c r="DB89">
        <v>0</v>
      </c>
      <c r="DC89">
        <v>0</v>
      </c>
      <c r="DD89">
        <v>0</v>
      </c>
      <c r="DE89">
        <v>138</v>
      </c>
      <c r="DF89">
        <v>550</v>
      </c>
      <c r="DG89">
        <v>0</v>
      </c>
      <c r="DH89">
        <v>0</v>
      </c>
      <c r="DI89">
        <v>0</v>
      </c>
      <c r="DJ89">
        <v>0</v>
      </c>
      <c r="DK89">
        <v>0</v>
      </c>
      <c r="DL89">
        <v>0</v>
      </c>
      <c r="DM89">
        <v>0</v>
      </c>
      <c r="DN89">
        <v>0</v>
      </c>
      <c r="DO89">
        <v>29486</v>
      </c>
      <c r="DP89">
        <v>80770</v>
      </c>
      <c r="DQ89">
        <v>80769</v>
      </c>
      <c r="DR89">
        <v>29176</v>
      </c>
      <c r="DS89">
        <v>-22</v>
      </c>
      <c r="DT89">
        <v>0</v>
      </c>
      <c r="DU89">
        <v>0</v>
      </c>
      <c r="DV89">
        <v>22</v>
      </c>
      <c r="DW89">
        <v>80769</v>
      </c>
      <c r="DX89">
        <v>80769</v>
      </c>
      <c r="DY89">
        <v>80769</v>
      </c>
      <c r="DZ89">
        <v>80769</v>
      </c>
      <c r="EA89">
        <v>22</v>
      </c>
      <c r="EB89">
        <v>285</v>
      </c>
      <c r="EC89">
        <v>0</v>
      </c>
      <c r="ED89">
        <v>0</v>
      </c>
      <c r="EE89">
        <v>0</v>
      </c>
      <c r="EF89">
        <v>0</v>
      </c>
      <c r="EG89">
        <v>10</v>
      </c>
      <c r="EH89">
        <v>15</v>
      </c>
      <c r="EI89">
        <v>1</v>
      </c>
      <c r="EJ89">
        <v>0</v>
      </c>
      <c r="EK89">
        <v>0</v>
      </c>
      <c r="EL89">
        <v>-3</v>
      </c>
      <c r="EM89">
        <v>-2</v>
      </c>
      <c r="EN89">
        <v>-2</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120358</v>
      </c>
      <c r="E90">
        <v>120358</v>
      </c>
      <c r="F90">
        <v>109488</v>
      </c>
      <c r="G90">
        <v>109488</v>
      </c>
      <c r="H90">
        <v>0</v>
      </c>
      <c r="I90">
        <v>0</v>
      </c>
      <c r="J90">
        <v>67040</v>
      </c>
      <c r="K90">
        <v>67040</v>
      </c>
      <c r="L90">
        <v>428</v>
      </c>
      <c r="M90">
        <v>428</v>
      </c>
      <c r="N90">
        <v>0</v>
      </c>
      <c r="O90">
        <v>0</v>
      </c>
      <c r="P90">
        <v>0</v>
      </c>
      <c r="Q90">
        <v>0</v>
      </c>
      <c r="R90">
        <v>10567</v>
      </c>
      <c r="S90">
        <v>10567</v>
      </c>
      <c r="T90">
        <v>19406</v>
      </c>
      <c r="U90">
        <v>19406</v>
      </c>
      <c r="V90">
        <v>12047</v>
      </c>
      <c r="W90">
        <v>12047</v>
      </c>
      <c r="X90">
        <v>10870</v>
      </c>
      <c r="Y90">
        <v>10870</v>
      </c>
      <c r="Z90">
        <v>0</v>
      </c>
      <c r="AA90">
        <v>0</v>
      </c>
      <c r="AB90">
        <v>6926</v>
      </c>
      <c r="AC90">
        <v>6926</v>
      </c>
      <c r="AD90">
        <v>0</v>
      </c>
      <c r="AE90">
        <v>0</v>
      </c>
      <c r="AF90">
        <v>0</v>
      </c>
      <c r="AG90">
        <v>0</v>
      </c>
      <c r="AH90">
        <v>541</v>
      </c>
      <c r="AI90">
        <v>541</v>
      </c>
      <c r="AJ90">
        <v>1545</v>
      </c>
      <c r="AK90">
        <v>1545</v>
      </c>
      <c r="AL90">
        <v>1858</v>
      </c>
      <c r="AM90">
        <v>1858</v>
      </c>
      <c r="AN90">
        <v>0</v>
      </c>
      <c r="AO90">
        <v>0</v>
      </c>
      <c r="AP90">
        <v>983223</v>
      </c>
      <c r="AQ90">
        <v>3602949</v>
      </c>
      <c r="AR90">
        <v>0</v>
      </c>
      <c r="AS90">
        <v>123772</v>
      </c>
      <c r="AT90">
        <v>246744</v>
      </c>
      <c r="AU90">
        <v>0</v>
      </c>
      <c r="AV90">
        <v>0</v>
      </c>
      <c r="AW90">
        <v>0</v>
      </c>
      <c r="AX90">
        <v>0</v>
      </c>
      <c r="AY90">
        <v>0</v>
      </c>
      <c r="AZ90">
        <v>20249</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155072</v>
      </c>
      <c r="CD90">
        <v>232608</v>
      </c>
      <c r="CE90">
        <v>0</v>
      </c>
      <c r="CF90">
        <v>0</v>
      </c>
      <c r="CG90">
        <v>0</v>
      </c>
      <c r="CH90">
        <v>230</v>
      </c>
      <c r="CI90">
        <v>345</v>
      </c>
      <c r="CJ90">
        <v>0</v>
      </c>
      <c r="CK90">
        <v>-31530</v>
      </c>
      <c r="CL90">
        <v>-6458</v>
      </c>
      <c r="CM90">
        <v>0</v>
      </c>
      <c r="CN90">
        <v>0</v>
      </c>
      <c r="CO90">
        <v>0</v>
      </c>
      <c r="CP90">
        <v>0</v>
      </c>
      <c r="CQ90">
        <v>0</v>
      </c>
      <c r="CR90">
        <v>0</v>
      </c>
      <c r="CS90">
        <v>0</v>
      </c>
      <c r="CT90">
        <v>0</v>
      </c>
      <c r="CU90">
        <v>0</v>
      </c>
      <c r="CV90">
        <v>21008</v>
      </c>
      <c r="CW90">
        <v>838443</v>
      </c>
      <c r="CX90">
        <v>3356205</v>
      </c>
      <c r="CY90">
        <v>0</v>
      </c>
      <c r="CZ90">
        <v>2437</v>
      </c>
      <c r="DA90">
        <v>0</v>
      </c>
      <c r="DB90">
        <v>749874</v>
      </c>
      <c r="DC90">
        <v>2999494</v>
      </c>
      <c r="DD90">
        <v>0</v>
      </c>
      <c r="DE90">
        <v>88569</v>
      </c>
      <c r="DF90">
        <v>354274</v>
      </c>
      <c r="DG90">
        <v>0</v>
      </c>
      <c r="DH90">
        <v>0</v>
      </c>
      <c r="DI90">
        <v>0</v>
      </c>
      <c r="DJ90">
        <v>0</v>
      </c>
      <c r="DK90">
        <v>0</v>
      </c>
      <c r="DL90">
        <v>0</v>
      </c>
      <c r="DM90">
        <v>0</v>
      </c>
      <c r="DN90">
        <v>0</v>
      </c>
      <c r="DO90">
        <v>22772</v>
      </c>
      <c r="DP90">
        <v>45995</v>
      </c>
      <c r="DQ90">
        <v>45903</v>
      </c>
      <c r="DR90">
        <v>21357</v>
      </c>
      <c r="DS90">
        <v>0</v>
      </c>
      <c r="DT90">
        <v>0</v>
      </c>
      <c r="DU90">
        <v>0</v>
      </c>
      <c r="DV90">
        <v>22</v>
      </c>
      <c r="DW90">
        <v>45903</v>
      </c>
      <c r="DX90">
        <v>45903</v>
      </c>
      <c r="DY90">
        <v>45903</v>
      </c>
      <c r="DZ90">
        <v>45903</v>
      </c>
      <c r="EA90">
        <v>22</v>
      </c>
      <c r="EB90">
        <v>1049</v>
      </c>
      <c r="EC90">
        <v>0</v>
      </c>
      <c r="ED90">
        <v>0</v>
      </c>
      <c r="EE90">
        <v>0</v>
      </c>
      <c r="EF90">
        <v>0</v>
      </c>
      <c r="EG90">
        <v>51</v>
      </c>
      <c r="EH90">
        <v>291</v>
      </c>
      <c r="EI90">
        <v>92</v>
      </c>
      <c r="EJ90">
        <v>0</v>
      </c>
      <c r="EK90">
        <v>2</v>
      </c>
      <c r="EL90">
        <v>0</v>
      </c>
      <c r="EM90">
        <v>1</v>
      </c>
      <c r="EN90">
        <v>1</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23649</v>
      </c>
      <c r="E91">
        <v>23649</v>
      </c>
      <c r="F91">
        <v>23112</v>
      </c>
      <c r="G91">
        <v>23112</v>
      </c>
      <c r="H91">
        <v>0</v>
      </c>
      <c r="I91">
        <v>0</v>
      </c>
      <c r="J91">
        <v>12341</v>
      </c>
      <c r="K91">
        <v>12341</v>
      </c>
      <c r="L91">
        <v>10771</v>
      </c>
      <c r="M91">
        <v>10771</v>
      </c>
      <c r="N91">
        <v>0</v>
      </c>
      <c r="O91">
        <v>0</v>
      </c>
      <c r="P91">
        <v>0</v>
      </c>
      <c r="Q91">
        <v>0</v>
      </c>
      <c r="R91">
        <v>0</v>
      </c>
      <c r="S91">
        <v>0</v>
      </c>
      <c r="T91">
        <v>0</v>
      </c>
      <c r="U91">
        <v>0</v>
      </c>
      <c r="V91">
        <v>0</v>
      </c>
      <c r="W91">
        <v>0</v>
      </c>
      <c r="X91">
        <v>537</v>
      </c>
      <c r="Y91">
        <v>537</v>
      </c>
      <c r="Z91">
        <v>0</v>
      </c>
      <c r="AA91">
        <v>0</v>
      </c>
      <c r="AB91">
        <v>323</v>
      </c>
      <c r="AC91">
        <v>323</v>
      </c>
      <c r="AD91">
        <v>0</v>
      </c>
      <c r="AE91">
        <v>0</v>
      </c>
      <c r="AF91">
        <v>0</v>
      </c>
      <c r="AG91">
        <v>0</v>
      </c>
      <c r="AH91">
        <v>0</v>
      </c>
      <c r="AI91">
        <v>0</v>
      </c>
      <c r="AJ91">
        <v>0</v>
      </c>
      <c r="AK91">
        <v>0</v>
      </c>
      <c r="AL91">
        <v>0</v>
      </c>
      <c r="AM91">
        <v>0</v>
      </c>
      <c r="AN91">
        <v>214</v>
      </c>
      <c r="AO91">
        <v>214</v>
      </c>
      <c r="AP91">
        <v>1663564</v>
      </c>
      <c r="AQ91">
        <v>2628289</v>
      </c>
      <c r="AR91">
        <v>0</v>
      </c>
      <c r="AS91">
        <v>1609953</v>
      </c>
      <c r="AT91">
        <v>2429066</v>
      </c>
      <c r="AU91">
        <v>0</v>
      </c>
      <c r="AV91">
        <v>0</v>
      </c>
      <c r="AW91">
        <v>0</v>
      </c>
      <c r="AX91">
        <v>0</v>
      </c>
      <c r="AY91">
        <v>0</v>
      </c>
      <c r="AZ91">
        <v>16875</v>
      </c>
      <c r="BA91">
        <v>0</v>
      </c>
      <c r="BB91">
        <v>0</v>
      </c>
      <c r="BC91">
        <v>0</v>
      </c>
      <c r="BD91">
        <v>0</v>
      </c>
      <c r="BE91">
        <v>0</v>
      </c>
      <c r="BF91">
        <v>0</v>
      </c>
      <c r="BG91">
        <v>0</v>
      </c>
      <c r="BH91">
        <v>0</v>
      </c>
      <c r="BI91">
        <v>0</v>
      </c>
      <c r="BJ91">
        <v>0</v>
      </c>
      <c r="BK91">
        <v>0</v>
      </c>
      <c r="BL91">
        <v>0</v>
      </c>
      <c r="BM91">
        <v>0</v>
      </c>
      <c r="BN91">
        <v>0</v>
      </c>
      <c r="BO91">
        <v>0</v>
      </c>
      <c r="BP91">
        <v>0</v>
      </c>
      <c r="BQ91">
        <v>2114</v>
      </c>
      <c r="BR91">
        <v>433</v>
      </c>
      <c r="BS91">
        <v>0</v>
      </c>
      <c r="BT91">
        <v>0</v>
      </c>
      <c r="BU91">
        <v>0</v>
      </c>
      <c r="BV91">
        <v>0</v>
      </c>
      <c r="BW91">
        <v>0</v>
      </c>
      <c r="BX91">
        <v>0</v>
      </c>
      <c r="BY91">
        <v>0</v>
      </c>
      <c r="BZ91">
        <v>0</v>
      </c>
      <c r="CA91">
        <v>0</v>
      </c>
      <c r="CB91">
        <v>0</v>
      </c>
      <c r="CC91">
        <v>1588753</v>
      </c>
      <c r="CD91">
        <v>2383129</v>
      </c>
      <c r="CE91">
        <v>0</v>
      </c>
      <c r="CF91">
        <v>0</v>
      </c>
      <c r="CG91">
        <v>0</v>
      </c>
      <c r="CH91">
        <v>19086</v>
      </c>
      <c r="CI91">
        <v>28629</v>
      </c>
      <c r="CJ91">
        <v>0</v>
      </c>
      <c r="CK91">
        <v>0</v>
      </c>
      <c r="CL91">
        <v>0</v>
      </c>
      <c r="CM91">
        <v>0</v>
      </c>
      <c r="CN91">
        <v>0</v>
      </c>
      <c r="CO91">
        <v>0</v>
      </c>
      <c r="CP91">
        <v>0</v>
      </c>
      <c r="CQ91">
        <v>0</v>
      </c>
      <c r="CR91">
        <v>0</v>
      </c>
      <c r="CS91">
        <v>0</v>
      </c>
      <c r="CT91">
        <v>0</v>
      </c>
      <c r="CU91">
        <v>0</v>
      </c>
      <c r="CV91">
        <v>3995</v>
      </c>
      <c r="CW91">
        <v>49616</v>
      </c>
      <c r="CX91">
        <v>199223</v>
      </c>
      <c r="CY91">
        <v>0</v>
      </c>
      <c r="CZ91">
        <v>761</v>
      </c>
      <c r="DA91">
        <v>0</v>
      </c>
      <c r="DB91">
        <v>45229</v>
      </c>
      <c r="DC91">
        <v>180915</v>
      </c>
      <c r="DD91">
        <v>0</v>
      </c>
      <c r="DE91">
        <v>4387</v>
      </c>
      <c r="DF91">
        <v>17547</v>
      </c>
      <c r="DG91">
        <v>0</v>
      </c>
      <c r="DH91">
        <v>0</v>
      </c>
      <c r="DI91">
        <v>0</v>
      </c>
      <c r="DJ91">
        <v>0</v>
      </c>
      <c r="DK91">
        <v>0</v>
      </c>
      <c r="DL91">
        <v>0</v>
      </c>
      <c r="DM91">
        <v>0</v>
      </c>
      <c r="DN91">
        <v>0</v>
      </c>
      <c r="DO91">
        <v>19956</v>
      </c>
      <c r="DP91">
        <v>24980</v>
      </c>
      <c r="DQ91">
        <v>24952</v>
      </c>
      <c r="DR91">
        <v>19406</v>
      </c>
      <c r="DS91">
        <v>0</v>
      </c>
      <c r="DT91">
        <v>0</v>
      </c>
      <c r="DU91">
        <v>0</v>
      </c>
      <c r="DV91">
        <v>33</v>
      </c>
      <c r="DW91">
        <v>24952</v>
      </c>
      <c r="DX91">
        <v>24952</v>
      </c>
      <c r="DY91">
        <v>24952</v>
      </c>
      <c r="DZ91">
        <v>24952</v>
      </c>
      <c r="EA91">
        <v>33</v>
      </c>
      <c r="EB91">
        <v>344</v>
      </c>
      <c r="EC91">
        <v>0</v>
      </c>
      <c r="ED91">
        <v>0</v>
      </c>
      <c r="EE91">
        <v>0</v>
      </c>
      <c r="EF91">
        <v>8</v>
      </c>
      <c r="EG91">
        <v>13</v>
      </c>
      <c r="EH91">
        <v>152</v>
      </c>
      <c r="EI91">
        <v>28</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326</v>
      </c>
      <c r="C92">
        <v>0</v>
      </c>
      <c r="D92">
        <v>367180</v>
      </c>
      <c r="E92">
        <v>367180</v>
      </c>
      <c r="F92">
        <v>355836</v>
      </c>
      <c r="G92">
        <v>355836</v>
      </c>
      <c r="H92">
        <v>0</v>
      </c>
      <c r="I92">
        <v>0</v>
      </c>
      <c r="J92">
        <v>355836</v>
      </c>
      <c r="K92">
        <v>355836</v>
      </c>
      <c r="L92">
        <v>0</v>
      </c>
      <c r="M92">
        <v>0</v>
      </c>
      <c r="N92">
        <v>0</v>
      </c>
      <c r="O92">
        <v>0</v>
      </c>
      <c r="P92">
        <v>0</v>
      </c>
      <c r="Q92">
        <v>0</v>
      </c>
      <c r="R92">
        <v>0</v>
      </c>
      <c r="S92">
        <v>0</v>
      </c>
      <c r="T92">
        <v>0</v>
      </c>
      <c r="U92">
        <v>0</v>
      </c>
      <c r="V92">
        <v>0</v>
      </c>
      <c r="W92">
        <v>0</v>
      </c>
      <c r="X92">
        <v>11344</v>
      </c>
      <c r="Y92">
        <v>11344</v>
      </c>
      <c r="Z92">
        <v>0</v>
      </c>
      <c r="AA92">
        <v>0</v>
      </c>
      <c r="AB92">
        <v>11344</v>
      </c>
      <c r="AC92">
        <v>11344</v>
      </c>
      <c r="AD92">
        <v>0</v>
      </c>
      <c r="AE92">
        <v>0</v>
      </c>
      <c r="AF92">
        <v>0</v>
      </c>
      <c r="AG92">
        <v>0</v>
      </c>
      <c r="AH92">
        <v>0</v>
      </c>
      <c r="AI92">
        <v>0</v>
      </c>
      <c r="AJ92">
        <v>0</v>
      </c>
      <c r="AK92">
        <v>0</v>
      </c>
      <c r="AL92">
        <v>0</v>
      </c>
      <c r="AM92">
        <v>0</v>
      </c>
      <c r="AN92">
        <v>0</v>
      </c>
      <c r="AO92">
        <v>0</v>
      </c>
      <c r="AP92">
        <v>29189708</v>
      </c>
      <c r="AQ92">
        <v>2446958</v>
      </c>
      <c r="AR92">
        <v>0</v>
      </c>
      <c r="AS92">
        <v>7809266</v>
      </c>
      <c r="AT92">
        <v>318961</v>
      </c>
      <c r="AU92">
        <v>0</v>
      </c>
      <c r="AV92">
        <v>7651977</v>
      </c>
      <c r="AW92">
        <v>7636553</v>
      </c>
      <c r="AX92">
        <v>9691</v>
      </c>
      <c r="AY92">
        <v>5733</v>
      </c>
      <c r="AZ92">
        <v>84267</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519</v>
      </c>
      <c r="CD92">
        <v>778</v>
      </c>
      <c r="CE92">
        <v>0</v>
      </c>
      <c r="CF92">
        <v>0</v>
      </c>
      <c r="CG92">
        <v>0</v>
      </c>
      <c r="CH92">
        <v>155613</v>
      </c>
      <c r="CI92">
        <v>233420</v>
      </c>
      <c r="CJ92">
        <v>0</v>
      </c>
      <c r="CK92">
        <v>0</v>
      </c>
      <c r="CL92">
        <v>0</v>
      </c>
      <c r="CM92">
        <v>0</v>
      </c>
      <c r="CN92">
        <v>18319543</v>
      </c>
      <c r="CO92">
        <v>774749</v>
      </c>
      <c r="CP92">
        <v>0</v>
      </c>
      <c r="CQ92">
        <v>3599316</v>
      </c>
      <c r="CR92">
        <v>14720227</v>
      </c>
      <c r="CS92">
        <v>774749</v>
      </c>
      <c r="CT92">
        <v>0</v>
      </c>
      <c r="CU92">
        <v>0</v>
      </c>
      <c r="CV92">
        <v>16522</v>
      </c>
      <c r="CW92">
        <v>337977</v>
      </c>
      <c r="CX92">
        <v>1353248</v>
      </c>
      <c r="CY92">
        <v>0</v>
      </c>
      <c r="CZ92">
        <v>1339</v>
      </c>
      <c r="DA92">
        <v>0</v>
      </c>
      <c r="DB92">
        <v>335078</v>
      </c>
      <c r="DC92">
        <v>1340311</v>
      </c>
      <c r="DD92">
        <v>0</v>
      </c>
      <c r="DE92">
        <v>2899</v>
      </c>
      <c r="DF92">
        <v>11598</v>
      </c>
      <c r="DG92">
        <v>0</v>
      </c>
      <c r="DH92">
        <v>2706400</v>
      </c>
      <c r="DI92">
        <v>0</v>
      </c>
      <c r="DJ92">
        <v>0</v>
      </c>
      <c r="DK92">
        <v>937199</v>
      </c>
      <c r="DL92">
        <v>0</v>
      </c>
      <c r="DM92">
        <v>0</v>
      </c>
      <c r="DN92">
        <v>1769201</v>
      </c>
      <c r="DO92">
        <v>26303</v>
      </c>
      <c r="DP92">
        <v>61676</v>
      </c>
      <c r="DQ92">
        <v>61674</v>
      </c>
      <c r="DR92">
        <v>24987</v>
      </c>
      <c r="DS92">
        <v>2</v>
      </c>
      <c r="DT92">
        <v>0</v>
      </c>
      <c r="DU92">
        <v>0</v>
      </c>
      <c r="DV92">
        <v>21</v>
      </c>
      <c r="DW92">
        <v>61674</v>
      </c>
      <c r="DX92">
        <v>61674</v>
      </c>
      <c r="DY92">
        <v>61674</v>
      </c>
      <c r="DZ92">
        <v>61674</v>
      </c>
      <c r="EA92">
        <v>21</v>
      </c>
      <c r="EB92">
        <v>1092</v>
      </c>
      <c r="EC92">
        <v>0</v>
      </c>
      <c r="ED92">
        <v>0</v>
      </c>
      <c r="EE92">
        <v>0</v>
      </c>
      <c r="EF92">
        <v>0</v>
      </c>
      <c r="EG92">
        <v>13</v>
      </c>
      <c r="EH92">
        <v>188</v>
      </c>
      <c r="EI92">
        <v>2</v>
      </c>
      <c r="EJ92">
        <v>0</v>
      </c>
      <c r="EK92">
        <v>0</v>
      </c>
      <c r="EL92">
        <v>39</v>
      </c>
      <c r="EM92">
        <v>-97</v>
      </c>
      <c r="EN92">
        <v>-33</v>
      </c>
      <c r="EO92">
        <v>-2</v>
      </c>
      <c r="EP92">
        <v>0</v>
      </c>
      <c r="EQ92">
        <v>0</v>
      </c>
      <c r="ER92">
        <v>0</v>
      </c>
      <c r="ES92">
        <v>-2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854</v>
      </c>
      <c r="C93">
        <v>0</v>
      </c>
      <c r="D93">
        <v>229008</v>
      </c>
      <c r="E93">
        <v>229008</v>
      </c>
      <c r="F93">
        <v>204632</v>
      </c>
      <c r="G93">
        <v>204632</v>
      </c>
      <c r="H93">
        <v>0</v>
      </c>
      <c r="I93">
        <v>0</v>
      </c>
      <c r="J93">
        <v>84508</v>
      </c>
      <c r="K93">
        <v>84508</v>
      </c>
      <c r="L93">
        <v>9935</v>
      </c>
      <c r="M93">
        <v>9935</v>
      </c>
      <c r="N93">
        <v>0</v>
      </c>
      <c r="O93">
        <v>0</v>
      </c>
      <c r="P93">
        <v>0</v>
      </c>
      <c r="Q93">
        <v>0</v>
      </c>
      <c r="R93">
        <v>16</v>
      </c>
      <c r="S93">
        <v>16</v>
      </c>
      <c r="T93">
        <v>57873</v>
      </c>
      <c r="U93">
        <v>57873</v>
      </c>
      <c r="V93">
        <v>52300</v>
      </c>
      <c r="W93">
        <v>52300</v>
      </c>
      <c r="X93">
        <v>24376</v>
      </c>
      <c r="Y93">
        <v>24376</v>
      </c>
      <c r="Z93">
        <v>0</v>
      </c>
      <c r="AA93">
        <v>0</v>
      </c>
      <c r="AB93">
        <v>8645</v>
      </c>
      <c r="AC93">
        <v>8645</v>
      </c>
      <c r="AD93">
        <v>0</v>
      </c>
      <c r="AE93">
        <v>0</v>
      </c>
      <c r="AF93">
        <v>0</v>
      </c>
      <c r="AG93">
        <v>0</v>
      </c>
      <c r="AH93">
        <v>0</v>
      </c>
      <c r="AI93">
        <v>0</v>
      </c>
      <c r="AJ93">
        <v>7893</v>
      </c>
      <c r="AK93">
        <v>7893</v>
      </c>
      <c r="AL93">
        <v>6565</v>
      </c>
      <c r="AM93">
        <v>6565</v>
      </c>
      <c r="AN93">
        <v>1273</v>
      </c>
      <c r="AO93">
        <v>1273</v>
      </c>
      <c r="AP93">
        <v>2186063</v>
      </c>
      <c r="AQ93">
        <v>1876558</v>
      </c>
      <c r="AR93">
        <v>650750</v>
      </c>
      <c r="AS93">
        <v>2153207</v>
      </c>
      <c r="AT93">
        <v>1875653</v>
      </c>
      <c r="AU93">
        <v>650750</v>
      </c>
      <c r="AV93">
        <v>-9</v>
      </c>
      <c r="AW93">
        <v>-9</v>
      </c>
      <c r="AX93">
        <v>0</v>
      </c>
      <c r="AY93">
        <v>0</v>
      </c>
      <c r="AZ93">
        <v>94386</v>
      </c>
      <c r="BA93">
        <v>94386</v>
      </c>
      <c r="BB93">
        <v>0</v>
      </c>
      <c r="BC93">
        <v>0</v>
      </c>
      <c r="BD93">
        <v>0</v>
      </c>
      <c r="BE93">
        <v>910</v>
      </c>
      <c r="BF93">
        <v>186</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601255</v>
      </c>
      <c r="CD93">
        <v>901882</v>
      </c>
      <c r="CE93">
        <v>265754</v>
      </c>
      <c r="CF93">
        <v>0</v>
      </c>
      <c r="CG93">
        <v>0</v>
      </c>
      <c r="CH93">
        <v>433541</v>
      </c>
      <c r="CI93">
        <v>650311</v>
      </c>
      <c r="CJ93">
        <v>290610</v>
      </c>
      <c r="CK93">
        <v>1117510</v>
      </c>
      <c r="CL93">
        <v>228888</v>
      </c>
      <c r="CM93">
        <v>0</v>
      </c>
      <c r="CN93">
        <v>0</v>
      </c>
      <c r="CO93">
        <v>0</v>
      </c>
      <c r="CP93">
        <v>0</v>
      </c>
      <c r="CQ93">
        <v>0</v>
      </c>
      <c r="CR93">
        <v>0</v>
      </c>
      <c r="CS93">
        <v>0</v>
      </c>
      <c r="CT93">
        <v>0</v>
      </c>
      <c r="CU93">
        <v>0</v>
      </c>
      <c r="CV93">
        <v>32851</v>
      </c>
      <c r="CW93">
        <v>5</v>
      </c>
      <c r="CX93">
        <v>905</v>
      </c>
      <c r="CY93">
        <v>0</v>
      </c>
      <c r="CZ93">
        <v>885</v>
      </c>
      <c r="DA93">
        <v>0</v>
      </c>
      <c r="DB93">
        <v>0</v>
      </c>
      <c r="DC93">
        <v>0</v>
      </c>
      <c r="DD93">
        <v>0</v>
      </c>
      <c r="DE93">
        <v>5</v>
      </c>
      <c r="DF93">
        <v>20</v>
      </c>
      <c r="DG93">
        <v>0</v>
      </c>
      <c r="DH93">
        <v>0</v>
      </c>
      <c r="DI93">
        <v>0</v>
      </c>
      <c r="DJ93">
        <v>0</v>
      </c>
      <c r="DK93">
        <v>0</v>
      </c>
      <c r="DL93">
        <v>0</v>
      </c>
      <c r="DM93">
        <v>0</v>
      </c>
      <c r="DN93">
        <v>0</v>
      </c>
      <c r="DO93">
        <v>51167</v>
      </c>
      <c r="DP93">
        <v>111920</v>
      </c>
      <c r="DQ93">
        <v>111902</v>
      </c>
      <c r="DR93">
        <v>50284</v>
      </c>
      <c r="DS93">
        <v>61</v>
      </c>
      <c r="DT93">
        <v>0</v>
      </c>
      <c r="DU93">
        <v>0</v>
      </c>
      <c r="DV93">
        <v>73</v>
      </c>
      <c r="DW93">
        <v>111902</v>
      </c>
      <c r="DX93">
        <v>111902</v>
      </c>
      <c r="DY93">
        <v>111902</v>
      </c>
      <c r="DZ93">
        <v>111902</v>
      </c>
      <c r="EA93">
        <v>73</v>
      </c>
      <c r="EB93">
        <v>400</v>
      </c>
      <c r="EC93">
        <v>0</v>
      </c>
      <c r="ED93">
        <v>0</v>
      </c>
      <c r="EE93">
        <v>0</v>
      </c>
      <c r="EF93">
        <v>0</v>
      </c>
      <c r="EG93">
        <v>3</v>
      </c>
      <c r="EH93">
        <v>346</v>
      </c>
      <c r="EI93">
        <v>18</v>
      </c>
      <c r="EJ93">
        <v>0</v>
      </c>
      <c r="EK93">
        <v>0</v>
      </c>
      <c r="EL93">
        <v>-5</v>
      </c>
      <c r="EM93">
        <v>-93</v>
      </c>
      <c r="EN93">
        <v>-92</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84</v>
      </c>
      <c r="C94">
        <v>0</v>
      </c>
      <c r="D94">
        <v>15648</v>
      </c>
      <c r="E94">
        <v>15648</v>
      </c>
      <c r="F94">
        <v>14633</v>
      </c>
      <c r="G94">
        <v>14633</v>
      </c>
      <c r="H94">
        <v>0</v>
      </c>
      <c r="I94">
        <v>0</v>
      </c>
      <c r="J94">
        <v>10437</v>
      </c>
      <c r="K94">
        <v>10437</v>
      </c>
      <c r="L94">
        <v>0</v>
      </c>
      <c r="M94">
        <v>0</v>
      </c>
      <c r="N94">
        <v>0</v>
      </c>
      <c r="O94">
        <v>0</v>
      </c>
      <c r="P94">
        <v>0</v>
      </c>
      <c r="Q94">
        <v>0</v>
      </c>
      <c r="R94">
        <v>0</v>
      </c>
      <c r="S94">
        <v>0</v>
      </c>
      <c r="T94">
        <v>-128</v>
      </c>
      <c r="U94">
        <v>-128</v>
      </c>
      <c r="V94">
        <v>4324</v>
      </c>
      <c r="W94">
        <v>4324</v>
      </c>
      <c r="X94">
        <v>1015</v>
      </c>
      <c r="Y94">
        <v>1015</v>
      </c>
      <c r="Z94">
        <v>0</v>
      </c>
      <c r="AA94">
        <v>0</v>
      </c>
      <c r="AB94">
        <v>-382</v>
      </c>
      <c r="AC94">
        <v>-382</v>
      </c>
      <c r="AD94">
        <v>0</v>
      </c>
      <c r="AE94">
        <v>0</v>
      </c>
      <c r="AF94">
        <v>0</v>
      </c>
      <c r="AG94">
        <v>0</v>
      </c>
      <c r="AH94">
        <v>0</v>
      </c>
      <c r="AI94">
        <v>0</v>
      </c>
      <c r="AJ94">
        <v>417</v>
      </c>
      <c r="AK94">
        <v>417</v>
      </c>
      <c r="AL94">
        <v>980</v>
      </c>
      <c r="AM94">
        <v>980</v>
      </c>
      <c r="AN94">
        <v>0</v>
      </c>
      <c r="AO94">
        <v>0</v>
      </c>
      <c r="AP94">
        <v>366100</v>
      </c>
      <c r="AQ94">
        <v>132109</v>
      </c>
      <c r="AR94">
        <v>17608</v>
      </c>
      <c r="AS94">
        <v>364892</v>
      </c>
      <c r="AT94">
        <v>131299</v>
      </c>
      <c r="AU94">
        <v>17608</v>
      </c>
      <c r="AV94">
        <v>0</v>
      </c>
      <c r="AW94">
        <v>0</v>
      </c>
      <c r="AX94">
        <v>0</v>
      </c>
      <c r="AY94">
        <v>0</v>
      </c>
      <c r="AZ94">
        <v>42378</v>
      </c>
      <c r="BA94">
        <v>0</v>
      </c>
      <c r="BB94">
        <v>0</v>
      </c>
      <c r="BC94">
        <v>0</v>
      </c>
      <c r="BD94">
        <v>0</v>
      </c>
      <c r="BE94">
        <v>349544</v>
      </c>
      <c r="BF94">
        <v>71593</v>
      </c>
      <c r="BG94">
        <v>14323</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10951</v>
      </c>
      <c r="CD94">
        <v>16427</v>
      </c>
      <c r="CE94">
        <v>3285</v>
      </c>
      <c r="CF94">
        <v>0</v>
      </c>
      <c r="CG94">
        <v>0</v>
      </c>
      <c r="CH94">
        <v>0</v>
      </c>
      <c r="CI94">
        <v>0</v>
      </c>
      <c r="CJ94">
        <v>0</v>
      </c>
      <c r="CK94">
        <v>4397</v>
      </c>
      <c r="CL94">
        <v>901</v>
      </c>
      <c r="CM94">
        <v>0</v>
      </c>
      <c r="CN94">
        <v>0</v>
      </c>
      <c r="CO94">
        <v>0</v>
      </c>
      <c r="CP94">
        <v>0</v>
      </c>
      <c r="CQ94">
        <v>0</v>
      </c>
      <c r="CR94">
        <v>0</v>
      </c>
      <c r="CS94">
        <v>0</v>
      </c>
      <c r="CT94">
        <v>0</v>
      </c>
      <c r="CU94">
        <v>0</v>
      </c>
      <c r="CV94">
        <v>1208</v>
      </c>
      <c r="CW94">
        <v>0</v>
      </c>
      <c r="CX94">
        <v>810</v>
      </c>
      <c r="CY94">
        <v>0</v>
      </c>
      <c r="CZ94">
        <v>810</v>
      </c>
      <c r="DA94">
        <v>0</v>
      </c>
      <c r="DB94">
        <v>0</v>
      </c>
      <c r="DC94">
        <v>0</v>
      </c>
      <c r="DD94">
        <v>0</v>
      </c>
      <c r="DE94">
        <v>0</v>
      </c>
      <c r="DF94">
        <v>0</v>
      </c>
      <c r="DG94">
        <v>0</v>
      </c>
      <c r="DH94">
        <v>0</v>
      </c>
      <c r="DI94">
        <v>0</v>
      </c>
      <c r="DJ94">
        <v>0</v>
      </c>
      <c r="DK94">
        <v>0</v>
      </c>
      <c r="DL94">
        <v>0</v>
      </c>
      <c r="DM94">
        <v>0</v>
      </c>
      <c r="DN94">
        <v>0</v>
      </c>
      <c r="DO94">
        <v>8492</v>
      </c>
      <c r="DP94">
        <v>16414</v>
      </c>
      <c r="DQ94">
        <v>16388</v>
      </c>
      <c r="DR94">
        <v>8362</v>
      </c>
      <c r="DS94">
        <v>0</v>
      </c>
      <c r="DT94">
        <v>0</v>
      </c>
      <c r="DU94">
        <v>0</v>
      </c>
      <c r="DV94">
        <v>1</v>
      </c>
      <c r="DW94">
        <v>16388</v>
      </c>
      <c r="DX94">
        <v>16388</v>
      </c>
      <c r="DY94">
        <v>16388</v>
      </c>
      <c r="DZ94">
        <v>16388</v>
      </c>
      <c r="EA94">
        <v>1</v>
      </c>
      <c r="EB94">
        <v>91</v>
      </c>
      <c r="EC94">
        <v>0</v>
      </c>
      <c r="ED94">
        <v>0</v>
      </c>
      <c r="EE94">
        <v>0</v>
      </c>
      <c r="EF94">
        <v>0</v>
      </c>
      <c r="EG94">
        <v>5</v>
      </c>
      <c r="EH94">
        <v>33</v>
      </c>
      <c r="EI94">
        <v>26</v>
      </c>
      <c r="EJ94">
        <v>0</v>
      </c>
      <c r="EK94">
        <v>0</v>
      </c>
      <c r="EL94">
        <v>-3</v>
      </c>
      <c r="EM94">
        <v>0</v>
      </c>
      <c r="EN94">
        <v>0</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37032</v>
      </c>
      <c r="E95">
        <v>37032</v>
      </c>
      <c r="F95">
        <v>36843</v>
      </c>
      <c r="G95">
        <v>36843</v>
      </c>
      <c r="H95">
        <v>0</v>
      </c>
      <c r="I95">
        <v>0</v>
      </c>
      <c r="J95">
        <v>31371</v>
      </c>
      <c r="K95">
        <v>31371</v>
      </c>
      <c r="L95">
        <v>0</v>
      </c>
      <c r="M95">
        <v>0</v>
      </c>
      <c r="N95">
        <v>0</v>
      </c>
      <c r="O95">
        <v>0</v>
      </c>
      <c r="P95">
        <v>0</v>
      </c>
      <c r="Q95">
        <v>0</v>
      </c>
      <c r="R95">
        <v>813</v>
      </c>
      <c r="S95">
        <v>813</v>
      </c>
      <c r="T95">
        <v>940</v>
      </c>
      <c r="U95">
        <v>940</v>
      </c>
      <c r="V95">
        <v>3719</v>
      </c>
      <c r="W95">
        <v>3719</v>
      </c>
      <c r="X95">
        <v>189</v>
      </c>
      <c r="Y95">
        <v>189</v>
      </c>
      <c r="Z95">
        <v>0</v>
      </c>
      <c r="AA95">
        <v>0</v>
      </c>
      <c r="AB95">
        <v>191</v>
      </c>
      <c r="AC95">
        <v>191</v>
      </c>
      <c r="AD95">
        <v>0</v>
      </c>
      <c r="AE95">
        <v>0</v>
      </c>
      <c r="AF95">
        <v>0</v>
      </c>
      <c r="AG95">
        <v>0</v>
      </c>
      <c r="AH95">
        <v>0</v>
      </c>
      <c r="AI95">
        <v>0</v>
      </c>
      <c r="AJ95">
        <v>1</v>
      </c>
      <c r="AK95">
        <v>1</v>
      </c>
      <c r="AL95">
        <v>-3</v>
      </c>
      <c r="AM95">
        <v>-3</v>
      </c>
      <c r="AN95">
        <v>0</v>
      </c>
      <c r="AO95">
        <v>0</v>
      </c>
      <c r="AP95">
        <v>1149460</v>
      </c>
      <c r="AQ95">
        <v>1610449</v>
      </c>
      <c r="AR95">
        <v>0</v>
      </c>
      <c r="AS95">
        <v>1142516</v>
      </c>
      <c r="AT95">
        <v>1585183</v>
      </c>
      <c r="AU95">
        <v>0</v>
      </c>
      <c r="AV95">
        <v>8835</v>
      </c>
      <c r="AW95">
        <v>0</v>
      </c>
      <c r="AX95">
        <v>8835</v>
      </c>
      <c r="AY95">
        <v>0</v>
      </c>
      <c r="AZ95">
        <v>2303</v>
      </c>
      <c r="BA95">
        <v>0</v>
      </c>
      <c r="BB95">
        <v>0</v>
      </c>
      <c r="BC95">
        <v>0</v>
      </c>
      <c r="BD95">
        <v>0</v>
      </c>
      <c r="BE95">
        <v>0</v>
      </c>
      <c r="BF95">
        <v>0</v>
      </c>
      <c r="BG95">
        <v>0</v>
      </c>
      <c r="BH95">
        <v>0</v>
      </c>
      <c r="BI95">
        <v>0</v>
      </c>
      <c r="BJ95">
        <v>0</v>
      </c>
      <c r="BK95">
        <v>0</v>
      </c>
      <c r="BL95">
        <v>0</v>
      </c>
      <c r="BM95">
        <v>0</v>
      </c>
      <c r="BN95">
        <v>109800</v>
      </c>
      <c r="BO95">
        <v>47057</v>
      </c>
      <c r="BP95">
        <v>0</v>
      </c>
      <c r="BQ95">
        <v>0</v>
      </c>
      <c r="BR95">
        <v>0</v>
      </c>
      <c r="BS95">
        <v>0</v>
      </c>
      <c r="BT95">
        <v>0</v>
      </c>
      <c r="BU95">
        <v>0</v>
      </c>
      <c r="BV95">
        <v>0</v>
      </c>
      <c r="BW95">
        <v>0</v>
      </c>
      <c r="BX95">
        <v>0</v>
      </c>
      <c r="BY95">
        <v>0</v>
      </c>
      <c r="BZ95">
        <v>0</v>
      </c>
      <c r="CA95">
        <v>0</v>
      </c>
      <c r="CB95">
        <v>0</v>
      </c>
      <c r="CC95">
        <v>1023512</v>
      </c>
      <c r="CD95">
        <v>1535269</v>
      </c>
      <c r="CE95">
        <v>0</v>
      </c>
      <c r="CF95">
        <v>0</v>
      </c>
      <c r="CG95">
        <v>0</v>
      </c>
      <c r="CH95">
        <v>369</v>
      </c>
      <c r="CI95">
        <v>554</v>
      </c>
      <c r="CJ95">
        <v>0</v>
      </c>
      <c r="CK95">
        <v>0</v>
      </c>
      <c r="CL95">
        <v>0</v>
      </c>
      <c r="CM95">
        <v>0</v>
      </c>
      <c r="CN95">
        <v>0</v>
      </c>
      <c r="CO95">
        <v>0</v>
      </c>
      <c r="CP95">
        <v>0</v>
      </c>
      <c r="CQ95">
        <v>0</v>
      </c>
      <c r="CR95">
        <v>0</v>
      </c>
      <c r="CS95">
        <v>0</v>
      </c>
      <c r="CT95">
        <v>0</v>
      </c>
      <c r="CU95">
        <v>0</v>
      </c>
      <c r="CV95">
        <v>841</v>
      </c>
      <c r="CW95">
        <v>6103</v>
      </c>
      <c r="CX95">
        <v>25266</v>
      </c>
      <c r="CY95">
        <v>0</v>
      </c>
      <c r="CZ95">
        <v>853</v>
      </c>
      <c r="DA95">
        <v>0</v>
      </c>
      <c r="DB95">
        <v>3536</v>
      </c>
      <c r="DC95">
        <v>14144</v>
      </c>
      <c r="DD95">
        <v>0</v>
      </c>
      <c r="DE95">
        <v>2567</v>
      </c>
      <c r="DF95">
        <v>10269</v>
      </c>
      <c r="DG95">
        <v>0</v>
      </c>
      <c r="DH95">
        <v>0</v>
      </c>
      <c r="DI95">
        <v>0</v>
      </c>
      <c r="DJ95">
        <v>0</v>
      </c>
      <c r="DK95">
        <v>0</v>
      </c>
      <c r="DL95">
        <v>0</v>
      </c>
      <c r="DM95">
        <v>0</v>
      </c>
      <c r="DN95">
        <v>0</v>
      </c>
      <c r="DO95">
        <v>4980</v>
      </c>
      <c r="DP95">
        <v>4998</v>
      </c>
      <c r="DQ95">
        <v>4990</v>
      </c>
      <c r="DR95">
        <v>4895</v>
      </c>
      <c r="DS95">
        <v>0</v>
      </c>
      <c r="DT95">
        <v>0</v>
      </c>
      <c r="DU95">
        <v>0</v>
      </c>
      <c r="DV95">
        <v>0</v>
      </c>
      <c r="DW95">
        <v>4990</v>
      </c>
      <c r="DX95">
        <v>4990</v>
      </c>
      <c r="DY95">
        <v>4990</v>
      </c>
      <c r="DZ95">
        <v>4990</v>
      </c>
      <c r="EA95">
        <v>0</v>
      </c>
      <c r="EB95">
        <v>36</v>
      </c>
      <c r="EC95">
        <v>0</v>
      </c>
      <c r="ED95">
        <v>0</v>
      </c>
      <c r="EE95">
        <v>0</v>
      </c>
      <c r="EF95">
        <v>0</v>
      </c>
      <c r="EG95">
        <v>1</v>
      </c>
      <c r="EH95">
        <v>48</v>
      </c>
      <c r="EI95">
        <v>8</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382</v>
      </c>
      <c r="E96">
        <v>0</v>
      </c>
      <c r="F96">
        <v>382</v>
      </c>
      <c r="G96">
        <v>0</v>
      </c>
      <c r="H96">
        <v>17</v>
      </c>
      <c r="I96">
        <v>0</v>
      </c>
      <c r="J96">
        <v>99</v>
      </c>
      <c r="K96">
        <v>0</v>
      </c>
      <c r="L96">
        <v>0</v>
      </c>
      <c r="M96">
        <v>0</v>
      </c>
      <c r="N96">
        <v>0</v>
      </c>
      <c r="O96">
        <v>0</v>
      </c>
      <c r="P96">
        <v>20</v>
      </c>
      <c r="Q96">
        <v>0</v>
      </c>
      <c r="R96">
        <v>0</v>
      </c>
      <c r="S96">
        <v>0</v>
      </c>
      <c r="T96">
        <v>228</v>
      </c>
      <c r="U96">
        <v>0</v>
      </c>
      <c r="V96">
        <v>18</v>
      </c>
      <c r="W96">
        <v>0</v>
      </c>
      <c r="X96">
        <v>0</v>
      </c>
      <c r="Y96">
        <v>0</v>
      </c>
      <c r="Z96">
        <v>0</v>
      </c>
      <c r="AA96">
        <v>0</v>
      </c>
      <c r="AB96">
        <v>0</v>
      </c>
      <c r="AC96">
        <v>0</v>
      </c>
      <c r="AD96">
        <v>0</v>
      </c>
      <c r="AE96">
        <v>0</v>
      </c>
      <c r="AF96">
        <v>0</v>
      </c>
      <c r="AG96">
        <v>0</v>
      </c>
      <c r="AH96">
        <v>0</v>
      </c>
      <c r="AI96">
        <v>0</v>
      </c>
      <c r="AJ96">
        <v>0</v>
      </c>
      <c r="AK96">
        <v>0</v>
      </c>
      <c r="AL96">
        <v>0</v>
      </c>
      <c r="AM96">
        <v>0</v>
      </c>
      <c r="AN96">
        <v>0</v>
      </c>
      <c r="AO96">
        <v>0</v>
      </c>
      <c r="AP96">
        <v>225366</v>
      </c>
      <c r="AQ96">
        <v>335823</v>
      </c>
      <c r="AR96">
        <v>0</v>
      </c>
      <c r="AS96">
        <v>217999</v>
      </c>
      <c r="AT96">
        <v>335357</v>
      </c>
      <c r="AU96">
        <v>0</v>
      </c>
      <c r="AV96">
        <v>0</v>
      </c>
      <c r="AW96">
        <v>0</v>
      </c>
      <c r="AX96">
        <v>0</v>
      </c>
      <c r="AY96">
        <v>0</v>
      </c>
      <c r="AZ96">
        <v>67804</v>
      </c>
      <c r="BA96">
        <v>0</v>
      </c>
      <c r="BB96">
        <v>0</v>
      </c>
      <c r="BC96">
        <v>0</v>
      </c>
      <c r="BD96">
        <v>0</v>
      </c>
      <c r="BE96">
        <v>2579</v>
      </c>
      <c r="BF96">
        <v>528</v>
      </c>
      <c r="BG96">
        <v>0</v>
      </c>
      <c r="BH96">
        <v>0</v>
      </c>
      <c r="BI96">
        <v>0</v>
      </c>
      <c r="BJ96">
        <v>0</v>
      </c>
      <c r="BK96">
        <v>0</v>
      </c>
      <c r="BL96">
        <v>0</v>
      </c>
      <c r="BM96">
        <v>0</v>
      </c>
      <c r="BN96">
        <v>52363</v>
      </c>
      <c r="BO96">
        <v>22441</v>
      </c>
      <c r="BP96">
        <v>0</v>
      </c>
      <c r="BQ96">
        <v>0</v>
      </c>
      <c r="BR96">
        <v>0</v>
      </c>
      <c r="BS96">
        <v>0</v>
      </c>
      <c r="BT96">
        <v>0</v>
      </c>
      <c r="BU96">
        <v>0</v>
      </c>
      <c r="BV96">
        <v>0</v>
      </c>
      <c r="BW96">
        <v>0</v>
      </c>
      <c r="BX96">
        <v>0</v>
      </c>
      <c r="BY96">
        <v>0</v>
      </c>
      <c r="BZ96">
        <v>0</v>
      </c>
      <c r="CA96">
        <v>0</v>
      </c>
      <c r="CB96">
        <v>0</v>
      </c>
      <c r="CC96">
        <v>71</v>
      </c>
      <c r="CD96">
        <v>106</v>
      </c>
      <c r="CE96">
        <v>0</v>
      </c>
      <c r="CF96">
        <v>0</v>
      </c>
      <c r="CG96">
        <v>0</v>
      </c>
      <c r="CH96">
        <v>162986</v>
      </c>
      <c r="CI96">
        <v>244478</v>
      </c>
      <c r="CJ96">
        <v>0</v>
      </c>
      <c r="CK96">
        <v>0</v>
      </c>
      <c r="CL96">
        <v>0</v>
      </c>
      <c r="CM96">
        <v>0</v>
      </c>
      <c r="CN96">
        <v>0</v>
      </c>
      <c r="CO96">
        <v>0</v>
      </c>
      <c r="CP96">
        <v>0</v>
      </c>
      <c r="CQ96">
        <v>0</v>
      </c>
      <c r="CR96">
        <v>0</v>
      </c>
      <c r="CS96">
        <v>0</v>
      </c>
      <c r="CT96">
        <v>0</v>
      </c>
      <c r="CU96">
        <v>0</v>
      </c>
      <c r="CV96">
        <v>7250</v>
      </c>
      <c r="CW96">
        <v>117</v>
      </c>
      <c r="CX96">
        <v>466</v>
      </c>
      <c r="CY96">
        <v>0</v>
      </c>
      <c r="CZ96">
        <v>0</v>
      </c>
      <c r="DA96">
        <v>0</v>
      </c>
      <c r="DB96">
        <v>64</v>
      </c>
      <c r="DC96">
        <v>256</v>
      </c>
      <c r="DD96">
        <v>0</v>
      </c>
      <c r="DE96">
        <v>53</v>
      </c>
      <c r="DF96">
        <v>210</v>
      </c>
      <c r="DG96">
        <v>0</v>
      </c>
      <c r="DH96">
        <v>0</v>
      </c>
      <c r="DI96">
        <v>0</v>
      </c>
      <c r="DJ96">
        <v>0</v>
      </c>
      <c r="DK96">
        <v>0</v>
      </c>
      <c r="DL96">
        <v>0</v>
      </c>
      <c r="DM96">
        <v>0</v>
      </c>
      <c r="DN96">
        <v>0</v>
      </c>
      <c r="DO96">
        <v>16601</v>
      </c>
      <c r="DP96">
        <v>15304</v>
      </c>
      <c r="DQ96">
        <v>0</v>
      </c>
      <c r="DR96">
        <v>11017</v>
      </c>
      <c r="DS96">
        <v>0</v>
      </c>
      <c r="DT96">
        <v>0</v>
      </c>
      <c r="DU96">
        <v>0</v>
      </c>
      <c r="DV96">
        <v>186</v>
      </c>
      <c r="DW96">
        <v>15218</v>
      </c>
      <c r="DX96">
        <v>0</v>
      </c>
      <c r="DY96">
        <v>15218</v>
      </c>
      <c r="DZ96">
        <v>0</v>
      </c>
      <c r="EA96">
        <v>186</v>
      </c>
      <c r="EB96">
        <v>26</v>
      </c>
      <c r="EC96">
        <v>0</v>
      </c>
      <c r="ED96">
        <v>0</v>
      </c>
      <c r="EE96">
        <v>0</v>
      </c>
      <c r="EF96">
        <v>0</v>
      </c>
      <c r="EG96">
        <v>11</v>
      </c>
      <c r="EH96">
        <v>5361</v>
      </c>
      <c r="EI96">
        <v>86</v>
      </c>
      <c r="EJ96">
        <v>0</v>
      </c>
      <c r="EK96">
        <v>0</v>
      </c>
      <c r="EL96">
        <v>0</v>
      </c>
      <c r="EM96">
        <v>16487</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114</v>
      </c>
      <c r="E97">
        <v>0</v>
      </c>
      <c r="F97">
        <v>114</v>
      </c>
      <c r="G97">
        <v>0</v>
      </c>
      <c r="H97">
        <v>17</v>
      </c>
      <c r="I97">
        <v>0</v>
      </c>
      <c r="J97">
        <v>80</v>
      </c>
      <c r="K97">
        <v>0</v>
      </c>
      <c r="L97">
        <v>0</v>
      </c>
      <c r="M97">
        <v>0</v>
      </c>
      <c r="N97">
        <v>0</v>
      </c>
      <c r="O97">
        <v>0</v>
      </c>
      <c r="P97">
        <v>0</v>
      </c>
      <c r="Q97">
        <v>0</v>
      </c>
      <c r="R97">
        <v>0</v>
      </c>
      <c r="S97">
        <v>0</v>
      </c>
      <c r="T97">
        <v>0</v>
      </c>
      <c r="U97">
        <v>0</v>
      </c>
      <c r="V97">
        <v>17</v>
      </c>
      <c r="W97">
        <v>0</v>
      </c>
      <c r="X97">
        <v>0</v>
      </c>
      <c r="Y97">
        <v>0</v>
      </c>
      <c r="Z97">
        <v>0</v>
      </c>
      <c r="AA97">
        <v>0</v>
      </c>
      <c r="AB97">
        <v>0</v>
      </c>
      <c r="AC97">
        <v>0</v>
      </c>
      <c r="AD97">
        <v>0</v>
      </c>
      <c r="AE97">
        <v>0</v>
      </c>
      <c r="AF97">
        <v>0</v>
      </c>
      <c r="AG97">
        <v>0</v>
      </c>
      <c r="AH97">
        <v>0</v>
      </c>
      <c r="AI97">
        <v>0</v>
      </c>
      <c r="AJ97">
        <v>0</v>
      </c>
      <c r="AK97">
        <v>0</v>
      </c>
      <c r="AL97">
        <v>0</v>
      </c>
      <c r="AM97">
        <v>0</v>
      </c>
      <c r="AN97">
        <v>0</v>
      </c>
      <c r="AO97">
        <v>0</v>
      </c>
      <c r="AP97">
        <v>106813</v>
      </c>
      <c r="AQ97">
        <v>197787</v>
      </c>
      <c r="AR97">
        <v>0</v>
      </c>
      <c r="AS97">
        <v>106091</v>
      </c>
      <c r="AT97">
        <v>197773</v>
      </c>
      <c r="AU97">
        <v>0</v>
      </c>
      <c r="AV97">
        <v>0</v>
      </c>
      <c r="AW97">
        <v>0</v>
      </c>
      <c r="AX97">
        <v>0</v>
      </c>
      <c r="AY97">
        <v>0</v>
      </c>
      <c r="AZ97">
        <v>57600</v>
      </c>
      <c r="BA97">
        <v>0</v>
      </c>
      <c r="BB97">
        <v>0</v>
      </c>
      <c r="BC97">
        <v>0</v>
      </c>
      <c r="BD97">
        <v>0</v>
      </c>
      <c r="BE97">
        <v>0</v>
      </c>
      <c r="BF97">
        <v>0</v>
      </c>
      <c r="BG97">
        <v>0</v>
      </c>
      <c r="BH97">
        <v>0</v>
      </c>
      <c r="BI97">
        <v>0</v>
      </c>
      <c r="BJ97">
        <v>0</v>
      </c>
      <c r="BK97">
        <v>0</v>
      </c>
      <c r="BL97">
        <v>0</v>
      </c>
      <c r="BM97">
        <v>0</v>
      </c>
      <c r="BN97">
        <v>17699</v>
      </c>
      <c r="BO97">
        <v>7585</v>
      </c>
      <c r="BP97">
        <v>0</v>
      </c>
      <c r="BQ97">
        <v>0</v>
      </c>
      <c r="BR97">
        <v>0</v>
      </c>
      <c r="BS97">
        <v>0</v>
      </c>
      <c r="BT97">
        <v>0</v>
      </c>
      <c r="BU97">
        <v>0</v>
      </c>
      <c r="BV97">
        <v>0</v>
      </c>
      <c r="BW97">
        <v>0</v>
      </c>
      <c r="BX97">
        <v>0</v>
      </c>
      <c r="BY97">
        <v>0</v>
      </c>
      <c r="BZ97">
        <v>0</v>
      </c>
      <c r="CA97">
        <v>0</v>
      </c>
      <c r="CB97">
        <v>0</v>
      </c>
      <c r="CC97">
        <v>0</v>
      </c>
      <c r="CD97">
        <v>0</v>
      </c>
      <c r="CE97">
        <v>0</v>
      </c>
      <c r="CF97">
        <v>0</v>
      </c>
      <c r="CG97">
        <v>0</v>
      </c>
      <c r="CH97">
        <v>88392</v>
      </c>
      <c r="CI97">
        <v>132588</v>
      </c>
      <c r="CJ97">
        <v>0</v>
      </c>
      <c r="CK97">
        <v>0</v>
      </c>
      <c r="CL97">
        <v>0</v>
      </c>
      <c r="CM97">
        <v>0</v>
      </c>
      <c r="CN97">
        <v>0</v>
      </c>
      <c r="CO97">
        <v>0</v>
      </c>
      <c r="CP97">
        <v>0</v>
      </c>
      <c r="CQ97">
        <v>0</v>
      </c>
      <c r="CR97">
        <v>0</v>
      </c>
      <c r="CS97">
        <v>0</v>
      </c>
      <c r="CT97">
        <v>0</v>
      </c>
      <c r="CU97">
        <v>0</v>
      </c>
      <c r="CV97">
        <v>719</v>
      </c>
      <c r="CW97">
        <v>3</v>
      </c>
      <c r="CX97">
        <v>14</v>
      </c>
      <c r="CY97">
        <v>0</v>
      </c>
      <c r="CZ97">
        <v>0</v>
      </c>
      <c r="DA97">
        <v>0</v>
      </c>
      <c r="DB97">
        <v>3</v>
      </c>
      <c r="DC97">
        <v>14</v>
      </c>
      <c r="DD97">
        <v>0</v>
      </c>
      <c r="DE97">
        <v>0</v>
      </c>
      <c r="DF97">
        <v>0</v>
      </c>
      <c r="DG97">
        <v>0</v>
      </c>
      <c r="DH97">
        <v>0</v>
      </c>
      <c r="DI97">
        <v>0</v>
      </c>
      <c r="DJ97">
        <v>0</v>
      </c>
      <c r="DK97">
        <v>0</v>
      </c>
      <c r="DL97">
        <v>0</v>
      </c>
      <c r="DM97">
        <v>0</v>
      </c>
      <c r="DN97">
        <v>0</v>
      </c>
      <c r="DO97">
        <v>8565</v>
      </c>
      <c r="DP97">
        <v>14612</v>
      </c>
      <c r="DQ97">
        <v>0</v>
      </c>
      <c r="DR97">
        <v>8283</v>
      </c>
      <c r="DS97">
        <v>0</v>
      </c>
      <c r="DT97">
        <v>0</v>
      </c>
      <c r="DU97">
        <v>0</v>
      </c>
      <c r="DV97">
        <v>184</v>
      </c>
      <c r="DW97">
        <v>14547</v>
      </c>
      <c r="DX97">
        <v>0</v>
      </c>
      <c r="DY97">
        <v>14547</v>
      </c>
      <c r="DZ97">
        <v>0</v>
      </c>
      <c r="EA97">
        <v>184</v>
      </c>
      <c r="EB97">
        <v>19</v>
      </c>
      <c r="EC97">
        <v>0</v>
      </c>
      <c r="ED97">
        <v>0</v>
      </c>
      <c r="EE97">
        <v>0</v>
      </c>
      <c r="EF97">
        <v>0</v>
      </c>
      <c r="EG97">
        <v>10</v>
      </c>
      <c r="EH97">
        <v>69</v>
      </c>
      <c r="EI97">
        <v>65</v>
      </c>
      <c r="EJ97">
        <v>0</v>
      </c>
      <c r="EK97">
        <v>0</v>
      </c>
      <c r="EL97">
        <v>0</v>
      </c>
      <c r="EM97">
        <v>12763</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268</v>
      </c>
      <c r="E98">
        <v>0</v>
      </c>
      <c r="F98">
        <v>268</v>
      </c>
      <c r="G98">
        <v>0</v>
      </c>
      <c r="H98">
        <v>0</v>
      </c>
      <c r="I98">
        <v>0</v>
      </c>
      <c r="J98">
        <v>19</v>
      </c>
      <c r="K98">
        <v>0</v>
      </c>
      <c r="L98">
        <v>0</v>
      </c>
      <c r="M98">
        <v>0</v>
      </c>
      <c r="N98">
        <v>0</v>
      </c>
      <c r="O98">
        <v>0</v>
      </c>
      <c r="P98">
        <v>20</v>
      </c>
      <c r="Q98">
        <v>0</v>
      </c>
      <c r="R98">
        <v>0</v>
      </c>
      <c r="S98">
        <v>0</v>
      </c>
      <c r="T98">
        <v>228</v>
      </c>
      <c r="U98">
        <v>0</v>
      </c>
      <c r="V98">
        <v>1</v>
      </c>
      <c r="W98">
        <v>0</v>
      </c>
      <c r="X98">
        <v>0</v>
      </c>
      <c r="Y98">
        <v>0</v>
      </c>
      <c r="Z98">
        <v>0</v>
      </c>
      <c r="AA98">
        <v>0</v>
      </c>
      <c r="AB98">
        <v>0</v>
      </c>
      <c r="AC98">
        <v>0</v>
      </c>
      <c r="AD98">
        <v>0</v>
      </c>
      <c r="AE98">
        <v>0</v>
      </c>
      <c r="AF98">
        <v>0</v>
      </c>
      <c r="AG98">
        <v>0</v>
      </c>
      <c r="AH98">
        <v>0</v>
      </c>
      <c r="AI98">
        <v>0</v>
      </c>
      <c r="AJ98">
        <v>0</v>
      </c>
      <c r="AK98">
        <v>0</v>
      </c>
      <c r="AL98">
        <v>0</v>
      </c>
      <c r="AM98">
        <v>0</v>
      </c>
      <c r="AN98">
        <v>0</v>
      </c>
      <c r="AO98">
        <v>0</v>
      </c>
      <c r="AP98">
        <v>115860</v>
      </c>
      <c r="AQ98">
        <v>133597</v>
      </c>
      <c r="AR98">
        <v>0</v>
      </c>
      <c r="AS98">
        <v>109329</v>
      </c>
      <c r="AT98">
        <v>133597</v>
      </c>
      <c r="AU98">
        <v>0</v>
      </c>
      <c r="AV98">
        <v>0</v>
      </c>
      <c r="AW98">
        <v>0</v>
      </c>
      <c r="AX98">
        <v>0</v>
      </c>
      <c r="AY98">
        <v>0</v>
      </c>
      <c r="AZ98">
        <v>6745</v>
      </c>
      <c r="BA98">
        <v>0</v>
      </c>
      <c r="BB98">
        <v>0</v>
      </c>
      <c r="BC98">
        <v>0</v>
      </c>
      <c r="BD98">
        <v>0</v>
      </c>
      <c r="BE98">
        <v>0</v>
      </c>
      <c r="BF98">
        <v>0</v>
      </c>
      <c r="BG98">
        <v>0</v>
      </c>
      <c r="BH98">
        <v>0</v>
      </c>
      <c r="BI98">
        <v>0</v>
      </c>
      <c r="BJ98">
        <v>0</v>
      </c>
      <c r="BK98">
        <v>0</v>
      </c>
      <c r="BL98">
        <v>0</v>
      </c>
      <c r="BM98">
        <v>0</v>
      </c>
      <c r="BN98">
        <v>34664</v>
      </c>
      <c r="BO98">
        <v>14856</v>
      </c>
      <c r="BP98">
        <v>0</v>
      </c>
      <c r="BQ98">
        <v>0</v>
      </c>
      <c r="BR98">
        <v>0</v>
      </c>
      <c r="BS98">
        <v>0</v>
      </c>
      <c r="BT98">
        <v>0</v>
      </c>
      <c r="BU98">
        <v>0</v>
      </c>
      <c r="BV98">
        <v>0</v>
      </c>
      <c r="BW98">
        <v>0</v>
      </c>
      <c r="BX98">
        <v>0</v>
      </c>
      <c r="BY98">
        <v>0</v>
      </c>
      <c r="BZ98">
        <v>0</v>
      </c>
      <c r="CA98">
        <v>0</v>
      </c>
      <c r="CB98">
        <v>0</v>
      </c>
      <c r="CC98">
        <v>71</v>
      </c>
      <c r="CD98">
        <v>106</v>
      </c>
      <c r="CE98">
        <v>0</v>
      </c>
      <c r="CF98">
        <v>0</v>
      </c>
      <c r="CG98">
        <v>0</v>
      </c>
      <c r="CH98">
        <v>74594</v>
      </c>
      <c r="CI98">
        <v>111890</v>
      </c>
      <c r="CJ98">
        <v>0</v>
      </c>
      <c r="CK98">
        <v>0</v>
      </c>
      <c r="CL98">
        <v>0</v>
      </c>
      <c r="CM98">
        <v>0</v>
      </c>
      <c r="CN98">
        <v>0</v>
      </c>
      <c r="CO98">
        <v>0</v>
      </c>
      <c r="CP98">
        <v>0</v>
      </c>
      <c r="CQ98">
        <v>0</v>
      </c>
      <c r="CR98">
        <v>0</v>
      </c>
      <c r="CS98">
        <v>0</v>
      </c>
      <c r="CT98">
        <v>0</v>
      </c>
      <c r="CU98">
        <v>0</v>
      </c>
      <c r="CV98">
        <v>6531</v>
      </c>
      <c r="CW98">
        <v>0</v>
      </c>
      <c r="CX98">
        <v>0</v>
      </c>
      <c r="CY98">
        <v>0</v>
      </c>
      <c r="CZ98">
        <v>0</v>
      </c>
      <c r="DA98">
        <v>0</v>
      </c>
      <c r="DB98">
        <v>0</v>
      </c>
      <c r="DC98">
        <v>0</v>
      </c>
      <c r="DD98">
        <v>0</v>
      </c>
      <c r="DE98">
        <v>0</v>
      </c>
      <c r="DF98">
        <v>0</v>
      </c>
      <c r="DG98">
        <v>0</v>
      </c>
      <c r="DH98">
        <v>0</v>
      </c>
      <c r="DI98">
        <v>0</v>
      </c>
      <c r="DJ98">
        <v>0</v>
      </c>
      <c r="DK98">
        <v>0</v>
      </c>
      <c r="DL98">
        <v>0</v>
      </c>
      <c r="DM98">
        <v>0</v>
      </c>
      <c r="DN98">
        <v>0</v>
      </c>
      <c r="DO98">
        <v>7928</v>
      </c>
      <c r="DP98">
        <v>612</v>
      </c>
      <c r="DQ98">
        <v>0</v>
      </c>
      <c r="DR98">
        <v>2669</v>
      </c>
      <c r="DS98">
        <v>0</v>
      </c>
      <c r="DT98">
        <v>0</v>
      </c>
      <c r="DU98">
        <v>0</v>
      </c>
      <c r="DV98">
        <v>2</v>
      </c>
      <c r="DW98">
        <v>591</v>
      </c>
      <c r="DX98">
        <v>0</v>
      </c>
      <c r="DY98">
        <v>591</v>
      </c>
      <c r="DZ98">
        <v>0</v>
      </c>
      <c r="EA98">
        <v>2</v>
      </c>
      <c r="EB98">
        <v>6</v>
      </c>
      <c r="EC98">
        <v>0</v>
      </c>
      <c r="ED98">
        <v>0</v>
      </c>
      <c r="EE98">
        <v>0</v>
      </c>
      <c r="EF98">
        <v>0</v>
      </c>
      <c r="EG98">
        <v>1</v>
      </c>
      <c r="EH98">
        <v>5250</v>
      </c>
      <c r="EI98">
        <v>21</v>
      </c>
      <c r="EJ98">
        <v>0</v>
      </c>
      <c r="EK98">
        <v>0</v>
      </c>
      <c r="EL98">
        <v>0</v>
      </c>
      <c r="EM98">
        <v>3614</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2651</v>
      </c>
      <c r="AQ99">
        <v>4273</v>
      </c>
      <c r="AR99">
        <v>0</v>
      </c>
      <c r="AS99">
        <v>2579</v>
      </c>
      <c r="AT99">
        <v>3987</v>
      </c>
      <c r="AU99">
        <v>0</v>
      </c>
      <c r="AV99">
        <v>0</v>
      </c>
      <c r="AW99">
        <v>0</v>
      </c>
      <c r="AX99">
        <v>0</v>
      </c>
      <c r="AY99">
        <v>0</v>
      </c>
      <c r="AZ99">
        <v>3459</v>
      </c>
      <c r="BA99">
        <v>0</v>
      </c>
      <c r="BB99">
        <v>0</v>
      </c>
      <c r="BC99">
        <v>0</v>
      </c>
      <c r="BD99">
        <v>0</v>
      </c>
      <c r="BE99">
        <v>2579</v>
      </c>
      <c r="BF99">
        <v>528</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72</v>
      </c>
      <c r="CX99">
        <v>286</v>
      </c>
      <c r="CY99">
        <v>0</v>
      </c>
      <c r="CZ99">
        <v>0</v>
      </c>
      <c r="DA99">
        <v>0</v>
      </c>
      <c r="DB99">
        <v>22</v>
      </c>
      <c r="DC99">
        <v>87</v>
      </c>
      <c r="DD99">
        <v>0</v>
      </c>
      <c r="DE99">
        <v>50</v>
      </c>
      <c r="DF99">
        <v>199</v>
      </c>
      <c r="DG99">
        <v>0</v>
      </c>
      <c r="DH99">
        <v>0</v>
      </c>
      <c r="DI99">
        <v>0</v>
      </c>
      <c r="DJ99">
        <v>0</v>
      </c>
      <c r="DK99">
        <v>0</v>
      </c>
      <c r="DL99">
        <v>0</v>
      </c>
      <c r="DM99">
        <v>0</v>
      </c>
      <c r="DN99">
        <v>0</v>
      </c>
      <c r="DO99">
        <v>106</v>
      </c>
      <c r="DP99">
        <v>60</v>
      </c>
      <c r="DQ99">
        <v>0</v>
      </c>
      <c r="DR99">
        <v>65</v>
      </c>
      <c r="DS99">
        <v>0</v>
      </c>
      <c r="DT99">
        <v>0</v>
      </c>
      <c r="DU99">
        <v>0</v>
      </c>
      <c r="DV99">
        <v>0</v>
      </c>
      <c r="DW99">
        <v>60</v>
      </c>
      <c r="DX99">
        <v>0</v>
      </c>
      <c r="DY99">
        <v>60</v>
      </c>
      <c r="DZ99">
        <v>0</v>
      </c>
      <c r="EA99">
        <v>0</v>
      </c>
      <c r="EB99">
        <v>1</v>
      </c>
      <c r="EC99">
        <v>0</v>
      </c>
      <c r="ED99">
        <v>0</v>
      </c>
      <c r="EE99">
        <v>0</v>
      </c>
      <c r="EF99">
        <v>0</v>
      </c>
      <c r="EG99">
        <v>0</v>
      </c>
      <c r="EH99">
        <v>40</v>
      </c>
      <c r="EI99">
        <v>0</v>
      </c>
      <c r="EJ99">
        <v>0</v>
      </c>
      <c r="EK99">
        <v>0</v>
      </c>
      <c r="EL99">
        <v>0</v>
      </c>
      <c r="EM99">
        <v>25</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42</v>
      </c>
      <c r="AQ100">
        <v>166</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42</v>
      </c>
      <c r="CX100">
        <v>166</v>
      </c>
      <c r="CY100">
        <v>0</v>
      </c>
      <c r="CZ100">
        <v>0</v>
      </c>
      <c r="DA100">
        <v>0</v>
      </c>
      <c r="DB100">
        <v>39</v>
      </c>
      <c r="DC100">
        <v>155</v>
      </c>
      <c r="DD100">
        <v>0</v>
      </c>
      <c r="DE100">
        <v>3</v>
      </c>
      <c r="DF100">
        <v>11</v>
      </c>
      <c r="DG100">
        <v>0</v>
      </c>
      <c r="DH100">
        <v>0</v>
      </c>
      <c r="DI100">
        <v>0</v>
      </c>
      <c r="DJ100">
        <v>0</v>
      </c>
      <c r="DK100">
        <v>0</v>
      </c>
      <c r="DL100">
        <v>0</v>
      </c>
      <c r="DM100">
        <v>0</v>
      </c>
      <c r="DN100">
        <v>0</v>
      </c>
      <c r="DO100">
        <v>2</v>
      </c>
      <c r="DP100">
        <v>20</v>
      </c>
      <c r="DQ100">
        <v>0</v>
      </c>
      <c r="DR100">
        <v>0</v>
      </c>
      <c r="DS100">
        <v>0</v>
      </c>
      <c r="DT100">
        <v>0</v>
      </c>
      <c r="DU100">
        <v>0</v>
      </c>
      <c r="DV100">
        <v>0</v>
      </c>
      <c r="DW100">
        <v>20</v>
      </c>
      <c r="DX100">
        <v>0</v>
      </c>
      <c r="DY100">
        <v>20</v>
      </c>
      <c r="DZ100">
        <v>0</v>
      </c>
      <c r="EA100">
        <v>0</v>
      </c>
      <c r="EB100">
        <v>0</v>
      </c>
      <c r="EC100">
        <v>0</v>
      </c>
      <c r="ED100">
        <v>0</v>
      </c>
      <c r="EE100">
        <v>0</v>
      </c>
      <c r="EF100">
        <v>0</v>
      </c>
      <c r="EG100">
        <v>0</v>
      </c>
      <c r="EH100">
        <v>2</v>
      </c>
      <c r="EI100">
        <v>0</v>
      </c>
      <c r="EJ100">
        <v>0</v>
      </c>
      <c r="EK100">
        <v>0</v>
      </c>
      <c r="EL100">
        <v>0</v>
      </c>
      <c r="EM100">
        <v>85</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94794</v>
      </c>
      <c r="DP101">
        <v>0</v>
      </c>
      <c r="DQ101">
        <v>0</v>
      </c>
      <c r="DR101">
        <v>92225</v>
      </c>
      <c r="DS101">
        <v>3</v>
      </c>
      <c r="DT101">
        <v>0</v>
      </c>
      <c r="DU101">
        <v>0</v>
      </c>
      <c r="DV101">
        <v>1119</v>
      </c>
      <c r="DW101">
        <v>0</v>
      </c>
      <c r="DX101">
        <v>0</v>
      </c>
      <c r="DY101">
        <v>0</v>
      </c>
      <c r="DZ101">
        <v>0</v>
      </c>
      <c r="EA101">
        <v>1119</v>
      </c>
      <c r="EB101">
        <v>639</v>
      </c>
      <c r="EC101">
        <v>0</v>
      </c>
      <c r="ED101">
        <v>0</v>
      </c>
      <c r="EE101">
        <v>0</v>
      </c>
      <c r="EF101">
        <v>8</v>
      </c>
      <c r="EG101">
        <v>279</v>
      </c>
      <c r="EH101">
        <v>521</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-108</v>
      </c>
      <c r="J1" s="29">
        <v>2</v>
      </c>
      <c r="K1" s="29">
        <v>0</v>
      </c>
      <c r="L1" s="29">
        <v>-108</v>
      </c>
      <c r="M1" s="29">
        <v>14</v>
      </c>
      <c r="N1" s="29">
        <v>0</v>
      </c>
      <c r="O1" s="29">
        <v>-12</v>
      </c>
      <c r="P1" s="29">
        <v>0</v>
      </c>
      <c r="Q1" s="29">
        <v>-15</v>
      </c>
      <c r="R1" s="29">
        <v>-17</v>
      </c>
      <c r="S1" s="29">
        <v>2</v>
      </c>
      <c r="T1" s="29">
        <v>104501</v>
      </c>
      <c r="U1" s="29">
        <v>49744</v>
      </c>
      <c r="V1" s="29">
        <v>105478</v>
      </c>
      <c r="W1" s="29">
        <v>49479</v>
      </c>
      <c r="X1" s="29">
        <v>-816</v>
      </c>
      <c r="Y1" s="29">
        <v>0</v>
      </c>
      <c r="Z1" s="39">
        <v>-2160</v>
      </c>
      <c r="AA1" s="39">
        <v>0</v>
      </c>
      <c r="AB1" s="39">
        <v>-246</v>
      </c>
      <c r="AC1" s="39">
        <v>0</v>
      </c>
      <c r="AD1" s="39">
        <v>2245</v>
      </c>
      <c r="AE1" s="29">
        <v>265</v>
      </c>
      <c r="AF1" s="29">
        <v>1980</v>
      </c>
      <c r="AG1" s="29">
        <v>0</v>
      </c>
      <c r="AH1" s="39">
        <v>2090</v>
      </c>
      <c r="AI1" s="39">
        <v>2090</v>
      </c>
      <c r="AJ1" s="39">
        <v>-181</v>
      </c>
      <c r="AK1" s="39">
        <v>-181</v>
      </c>
      <c r="AL1" s="39">
        <v>-237</v>
      </c>
      <c r="AM1" s="29">
        <v>-237</v>
      </c>
      <c r="AN1" s="39">
        <v>-158</v>
      </c>
      <c r="AO1" s="29">
        <v>-158</v>
      </c>
      <c r="AP1" s="39">
        <v>-1362</v>
      </c>
      <c r="AQ1" s="39">
        <v>-1362</v>
      </c>
      <c r="AR1" s="39">
        <v>113</v>
      </c>
      <c r="AS1" s="39">
        <v>113</v>
      </c>
      <c r="AT1" s="29">
        <v>-1486</v>
      </c>
      <c r="AU1" s="29">
        <v>14</v>
      </c>
      <c r="AV1" s="29">
        <v>0</v>
      </c>
      <c r="AW1" s="29">
        <v>33</v>
      </c>
      <c r="AX1" s="29">
        <v>-7</v>
      </c>
      <c r="AY1" s="29">
        <v>-3</v>
      </c>
      <c r="AZ1" s="29">
        <v>19</v>
      </c>
      <c r="BA1" s="29">
        <v>14</v>
      </c>
      <c r="BB1" s="29">
        <v>0</v>
      </c>
      <c r="BC1" s="29">
        <v>-1528</v>
      </c>
      <c r="BD1" s="29">
        <v>1091</v>
      </c>
      <c r="BE1" s="29">
        <v>-275</v>
      </c>
      <c r="BF1" s="29">
        <v>968</v>
      </c>
      <c r="BG1" s="29">
        <v>-272</v>
      </c>
      <c r="BH1" s="29">
        <v>62</v>
      </c>
      <c r="BI1" s="29">
        <v>-3</v>
      </c>
      <c r="BJ1" s="29">
        <v>61</v>
      </c>
      <c r="BK1" s="29">
        <v>0</v>
      </c>
      <c r="BL1" s="29">
        <v>447</v>
      </c>
      <c r="BM1" s="29">
        <v>-153</v>
      </c>
      <c r="BN1" s="29">
        <v>364</v>
      </c>
      <c r="BO1" s="29">
        <v>125</v>
      </c>
      <c r="BP1" s="29">
        <v>239</v>
      </c>
      <c r="BQ1" s="29">
        <v>0</v>
      </c>
      <c r="BR1" s="29">
        <v>116</v>
      </c>
      <c r="BS1" s="29">
        <v>116</v>
      </c>
      <c r="BT1" s="29">
        <v>6</v>
      </c>
      <c r="BU1" s="29">
        <v>6</v>
      </c>
      <c r="BV1" s="29">
        <v>0</v>
      </c>
      <c r="BW1" s="29">
        <v>0</v>
      </c>
      <c r="BX1" s="29">
        <v>3</v>
      </c>
      <c r="BY1" s="29">
        <v>3</v>
      </c>
      <c r="BZ1" s="29">
        <v>-111</v>
      </c>
      <c r="CA1" s="29">
        <v>-111</v>
      </c>
      <c r="CB1" s="29">
        <v>-111</v>
      </c>
      <c r="CC1" s="29">
        <v>-111</v>
      </c>
      <c r="CD1" s="29">
        <v>0</v>
      </c>
      <c r="CE1" s="29">
        <v>0</v>
      </c>
      <c r="CF1" s="41">
        <v>0</v>
      </c>
      <c r="CG1" s="29">
        <v>0</v>
      </c>
      <c r="CH1" s="29">
        <v>-452</v>
      </c>
      <c r="CI1" s="29">
        <v>-453</v>
      </c>
      <c r="CJ1" s="32">
        <v>1</v>
      </c>
      <c r="CK1" s="31">
        <v>0</v>
      </c>
      <c r="CL1" s="29">
        <v>-376</v>
      </c>
      <c r="CM1" s="29">
        <v>-376</v>
      </c>
      <c r="CN1" s="29">
        <v>-30</v>
      </c>
      <c r="CO1" s="29">
        <v>-30</v>
      </c>
      <c r="CP1" s="29">
        <v>4</v>
      </c>
      <c r="CQ1" s="29">
        <v>4</v>
      </c>
      <c r="CR1" s="29">
        <v>-51</v>
      </c>
      <c r="CS1" s="29">
        <v>-51</v>
      </c>
      <c r="CT1" s="32">
        <v>0</v>
      </c>
      <c r="CU1" s="31">
        <v>0</v>
      </c>
      <c r="CV1" s="29">
        <v>0</v>
      </c>
      <c r="CW1" s="29">
        <v>0</v>
      </c>
      <c r="CX1" s="32">
        <v>0</v>
      </c>
      <c r="CY1" s="31">
        <v>0</v>
      </c>
      <c r="CZ1" s="29">
        <v>0</v>
      </c>
      <c r="DA1" s="29">
        <v>0</v>
      </c>
      <c r="DB1" s="32">
        <v>0</v>
      </c>
      <c r="DC1" s="31">
        <v>0</v>
      </c>
      <c r="DD1" s="29">
        <v>646</v>
      </c>
      <c r="DE1" s="29">
        <v>286</v>
      </c>
      <c r="DF1" s="29">
        <v>360</v>
      </c>
      <c r="DG1" s="29">
        <v>0</v>
      </c>
      <c r="DH1" s="32">
        <v>335</v>
      </c>
      <c r="DI1" s="31">
        <v>335</v>
      </c>
      <c r="DJ1" s="32">
        <v>87</v>
      </c>
      <c r="DK1" s="31">
        <v>87</v>
      </c>
      <c r="DL1" s="32">
        <v>0</v>
      </c>
      <c r="DM1" s="31">
        <v>0</v>
      </c>
      <c r="DN1" s="32">
        <v>3</v>
      </c>
      <c r="DO1" s="31">
        <v>3</v>
      </c>
      <c r="DP1" s="32">
        <v>-139</v>
      </c>
      <c r="DQ1" s="31">
        <v>-139</v>
      </c>
      <c r="DR1" s="31">
        <v>1528</v>
      </c>
      <c r="DS1" s="32">
        <v>188</v>
      </c>
      <c r="DT1" s="31">
        <v>0</v>
      </c>
      <c r="DU1" s="32">
        <v>2</v>
      </c>
      <c r="DV1" s="31">
        <v>0</v>
      </c>
      <c r="DW1" s="27">
        <v>12763</v>
      </c>
      <c r="DX1" s="34">
        <v>0</v>
      </c>
      <c r="DY1" s="27">
        <v>3614</v>
      </c>
      <c r="DZ1" s="34">
        <v>0</v>
      </c>
      <c r="EA1" s="27">
        <v>85</v>
      </c>
      <c r="EB1" s="34">
        <v>0</v>
      </c>
      <c r="EC1" s="27">
        <v>25</v>
      </c>
      <c r="ED1" s="34">
        <v>0</v>
      </c>
      <c r="EE1" s="29">
        <v>24565296</v>
      </c>
      <c r="EF1" s="29">
        <v>10467516</v>
      </c>
      <c r="EG1" s="29">
        <v>446498</v>
      </c>
      <c r="EH1" s="29">
        <v>23560</v>
      </c>
      <c r="EI1" s="29">
        <v>3</v>
      </c>
      <c r="EJ1" s="29">
        <v>22123</v>
      </c>
      <c r="EK1" s="29">
        <v>150</v>
      </c>
      <c r="EL1" s="29">
        <v>1284</v>
      </c>
      <c r="EM1" s="29">
        <v>776983</v>
      </c>
      <c r="EN1" s="29">
        <v>774285</v>
      </c>
      <c r="EO1" s="29">
        <v>0</v>
      </c>
      <c r="EP1" s="29">
        <v>516187</v>
      </c>
      <c r="EQ1" s="29">
        <v>774285</v>
      </c>
      <c r="ER1" s="29">
        <v>0</v>
      </c>
      <c r="ES1" s="29">
        <v>260796</v>
      </c>
      <c r="ET1" s="37">
        <v>8394360</v>
      </c>
      <c r="EU1" s="29">
        <v>212792</v>
      </c>
      <c r="EV1" s="29">
        <v>4878</v>
      </c>
      <c r="EW1" s="29">
        <v>0</v>
      </c>
      <c r="EX1" s="29">
        <v>97049</v>
      </c>
      <c r="EY1" s="29">
        <v>3960</v>
      </c>
      <c r="EZ1" s="29">
        <v>0</v>
      </c>
      <c r="FA1" s="29">
        <v>18596</v>
      </c>
      <c r="FB1" s="29">
        <v>0</v>
      </c>
      <c r="FC1" s="29">
        <v>0</v>
      </c>
      <c r="FD1" s="29">
        <v>5565</v>
      </c>
      <c r="FE1" s="29">
        <v>918</v>
      </c>
      <c r="FF1" s="29">
        <v>0</v>
      </c>
      <c r="FG1" s="29">
        <v>50</v>
      </c>
      <c r="FH1" s="29">
        <v>9600</v>
      </c>
      <c r="FI1" s="29">
        <v>81656</v>
      </c>
      <c r="FJ1" s="29">
        <v>276</v>
      </c>
      <c r="FK1" s="29">
        <v>2585</v>
      </c>
      <c r="FL1" s="29">
        <v>75</v>
      </c>
      <c r="FM1" s="29">
        <v>2507</v>
      </c>
      <c r="FN1" s="29">
        <v>3</v>
      </c>
      <c r="FO1" s="32">
        <v>14671150</v>
      </c>
      <c r="FP1" s="32">
        <v>9688353</v>
      </c>
      <c r="FQ1" s="31">
        <v>446498</v>
      </c>
      <c r="FR1" s="29">
        <v>521279</v>
      </c>
      <c r="FS1" s="29">
        <v>130106</v>
      </c>
      <c r="FT1" s="29">
        <v>26</v>
      </c>
      <c r="FU1" s="29">
        <v>390886</v>
      </c>
      <c r="FV1" s="29">
        <v>5</v>
      </c>
      <c r="FW1" s="29">
        <v>256</v>
      </c>
      <c r="FX1" s="29">
        <v>690140</v>
      </c>
      <c r="FY1" s="29">
        <v>2150139</v>
      </c>
      <c r="FZ1" s="29">
        <v>128413</v>
      </c>
      <c r="GA1" s="29">
        <v>28203</v>
      </c>
      <c r="GB1" s="29">
        <v>201682</v>
      </c>
      <c r="GC1" s="29">
        <v>355556</v>
      </c>
      <c r="GD1" s="29">
        <v>1309</v>
      </c>
      <c r="GE1" s="29">
        <v>1284087</v>
      </c>
      <c r="GF1" s="29">
        <v>48556</v>
      </c>
      <c r="GG1" s="29">
        <v>0</v>
      </c>
      <c r="GH1" s="29">
        <v>251</v>
      </c>
      <c r="GI1" s="29">
        <v>0</v>
      </c>
      <c r="GJ1" s="29">
        <v>416</v>
      </c>
      <c r="GK1" s="29">
        <v>108</v>
      </c>
      <c r="GL1" s="29">
        <v>4</v>
      </c>
      <c r="GM1" s="37">
        <v>124208</v>
      </c>
      <c r="GN1" s="37">
        <v>907114</v>
      </c>
      <c r="GO1" s="37">
        <v>1346</v>
      </c>
      <c r="GP1" s="37">
        <v>0</v>
      </c>
      <c r="GQ1" s="37">
        <v>638</v>
      </c>
      <c r="GR1" s="37">
        <v>638</v>
      </c>
      <c r="GS1" s="31">
        <v>6956</v>
      </c>
      <c r="GT1" s="31">
        <v>6956</v>
      </c>
      <c r="GU1" s="53">
        <v>6762</v>
      </c>
      <c r="GV1" s="34">
        <v>8958940</v>
      </c>
      <c r="GW1" s="53">
        <v>9630857</v>
      </c>
      <c r="GX1" s="53">
        <v>439098</v>
      </c>
      <c r="GY1" s="34">
        <v>-687655</v>
      </c>
      <c r="GZ1" s="34">
        <v>0</v>
      </c>
      <c r="HA1" s="22">
        <v>3</v>
      </c>
      <c r="HB1" s="37">
        <v>477296</v>
      </c>
      <c r="HC1" s="37">
        <v>66</v>
      </c>
      <c r="HD1" s="37">
        <v>6501</v>
      </c>
    </row>
    <row r="2" spans="1:212" x14ac:dyDescent="0.25">
      <c r="A2" t="s">
        <v>1006</v>
      </c>
    </row>
    <row r="3" spans="1:212" x14ac:dyDescent="0.25">
      <c r="A3" t="s">
        <v>1007</v>
      </c>
      <c r="B3">
        <v>0</v>
      </c>
      <c r="C3">
        <v>0</v>
      </c>
      <c r="D3">
        <v>0</v>
      </c>
      <c r="E3">
        <v>0</v>
      </c>
      <c r="F3">
        <v>0</v>
      </c>
      <c r="G3">
        <v>0</v>
      </c>
      <c r="H3">
        <v>0</v>
      </c>
      <c r="I3">
        <v>10</v>
      </c>
      <c r="J3">
        <v>32</v>
      </c>
      <c r="K3">
        <v>0</v>
      </c>
      <c r="L3">
        <v>10</v>
      </c>
      <c r="M3">
        <v>40</v>
      </c>
      <c r="N3">
        <v>0</v>
      </c>
      <c r="O3">
        <v>-8</v>
      </c>
      <c r="P3">
        <v>0</v>
      </c>
      <c r="Q3">
        <v>-100</v>
      </c>
      <c r="R3">
        <v>-100</v>
      </c>
      <c r="S3">
        <v>0</v>
      </c>
      <c r="T3">
        <v>5609</v>
      </c>
      <c r="U3">
        <v>1142</v>
      </c>
      <c r="V3">
        <v>1453</v>
      </c>
      <c r="W3">
        <v>-303</v>
      </c>
      <c r="X3">
        <v>107</v>
      </c>
      <c r="Y3">
        <v>0</v>
      </c>
      <c r="Z3">
        <v>1014</v>
      </c>
      <c r="AA3">
        <v>0</v>
      </c>
      <c r="AB3">
        <v>-224</v>
      </c>
      <c r="AC3">
        <v>0</v>
      </c>
      <c r="AD3">
        <v>3259</v>
      </c>
      <c r="AE3">
        <v>1445</v>
      </c>
      <c r="AF3">
        <v>1814</v>
      </c>
      <c r="AG3">
        <v>0</v>
      </c>
      <c r="AH3">
        <v>1710</v>
      </c>
      <c r="AI3">
        <v>1710</v>
      </c>
      <c r="AJ3">
        <v>0</v>
      </c>
      <c r="AK3">
        <v>0</v>
      </c>
      <c r="AL3">
        <v>36</v>
      </c>
      <c r="AM3">
        <v>36</v>
      </c>
      <c r="AN3">
        <v>0</v>
      </c>
      <c r="AO3">
        <v>0</v>
      </c>
      <c r="AP3">
        <v>-163</v>
      </c>
      <c r="AQ3">
        <v>-163</v>
      </c>
      <c r="AR3">
        <v>-138</v>
      </c>
      <c r="AS3">
        <v>-138</v>
      </c>
      <c r="AT3">
        <v>-1590</v>
      </c>
      <c r="AU3">
        <v>14</v>
      </c>
      <c r="AV3">
        <v>0</v>
      </c>
      <c r="AW3">
        <v>6</v>
      </c>
      <c r="AX3">
        <v>-7</v>
      </c>
      <c r="AY3">
        <v>-8</v>
      </c>
      <c r="AZ3">
        <v>19</v>
      </c>
      <c r="BA3">
        <v>14</v>
      </c>
      <c r="BB3">
        <v>0</v>
      </c>
      <c r="BC3">
        <v>-1600</v>
      </c>
      <c r="BD3">
        <v>875</v>
      </c>
      <c r="BE3">
        <v>-235</v>
      </c>
      <c r="BF3">
        <v>790</v>
      </c>
      <c r="BG3">
        <v>-235</v>
      </c>
      <c r="BH3">
        <v>45</v>
      </c>
      <c r="BI3">
        <v>0</v>
      </c>
      <c r="BJ3">
        <v>40</v>
      </c>
      <c r="BK3">
        <v>0</v>
      </c>
      <c r="BL3">
        <v>631</v>
      </c>
      <c r="BM3">
        <v>109</v>
      </c>
      <c r="BN3">
        <v>262</v>
      </c>
      <c r="BO3">
        <v>79</v>
      </c>
      <c r="BP3">
        <v>183</v>
      </c>
      <c r="BQ3">
        <v>0</v>
      </c>
      <c r="BR3">
        <v>79</v>
      </c>
      <c r="BS3">
        <v>79</v>
      </c>
      <c r="BT3">
        <v>0</v>
      </c>
      <c r="BU3">
        <v>0</v>
      </c>
      <c r="BV3">
        <v>0</v>
      </c>
      <c r="BW3">
        <v>0</v>
      </c>
      <c r="BX3">
        <v>0</v>
      </c>
      <c r="BY3">
        <v>0</v>
      </c>
      <c r="BZ3">
        <v>2</v>
      </c>
      <c r="CA3">
        <v>2</v>
      </c>
      <c r="CB3">
        <v>2</v>
      </c>
      <c r="CC3">
        <v>2</v>
      </c>
      <c r="CD3">
        <v>0</v>
      </c>
      <c r="CE3">
        <v>0</v>
      </c>
      <c r="CF3">
        <v>0</v>
      </c>
      <c r="CG3">
        <v>0</v>
      </c>
      <c r="CH3">
        <v>-41</v>
      </c>
      <c r="CI3">
        <v>-41</v>
      </c>
      <c r="CJ3">
        <v>0</v>
      </c>
      <c r="CK3">
        <v>0</v>
      </c>
      <c r="CL3">
        <v>-35</v>
      </c>
      <c r="CM3">
        <v>-35</v>
      </c>
      <c r="CN3">
        <v>0</v>
      </c>
      <c r="CO3">
        <v>0</v>
      </c>
      <c r="CP3">
        <v>2</v>
      </c>
      <c r="CQ3">
        <v>2</v>
      </c>
      <c r="CR3">
        <v>-8</v>
      </c>
      <c r="CS3">
        <v>-8</v>
      </c>
      <c r="CT3">
        <v>0</v>
      </c>
      <c r="CU3">
        <v>0</v>
      </c>
      <c r="CV3">
        <v>0</v>
      </c>
      <c r="CW3">
        <v>0</v>
      </c>
      <c r="CX3">
        <v>0</v>
      </c>
      <c r="CY3">
        <v>0</v>
      </c>
      <c r="CZ3">
        <v>0</v>
      </c>
      <c r="DA3">
        <v>0</v>
      </c>
      <c r="DB3">
        <v>0</v>
      </c>
      <c r="DC3">
        <v>0</v>
      </c>
      <c r="DD3">
        <v>408</v>
      </c>
      <c r="DE3">
        <v>69</v>
      </c>
      <c r="DF3">
        <v>339</v>
      </c>
      <c r="DG3">
        <v>0</v>
      </c>
      <c r="DH3">
        <v>124</v>
      </c>
      <c r="DI3">
        <v>124</v>
      </c>
      <c r="DJ3">
        <v>0</v>
      </c>
      <c r="DK3">
        <v>0</v>
      </c>
      <c r="DL3">
        <v>0</v>
      </c>
      <c r="DM3">
        <v>0</v>
      </c>
      <c r="DN3">
        <v>0</v>
      </c>
      <c r="DO3">
        <v>0</v>
      </c>
      <c r="DP3">
        <v>-55</v>
      </c>
      <c r="DQ3">
        <v>-55</v>
      </c>
      <c r="DR3">
        <v>41</v>
      </c>
      <c r="DS3">
        <v>0</v>
      </c>
      <c r="DT3">
        <v>0</v>
      </c>
      <c r="DU3">
        <v>0</v>
      </c>
      <c r="DV3">
        <v>0</v>
      </c>
      <c r="DW3">
        <v>0</v>
      </c>
      <c r="DX3">
        <v>0</v>
      </c>
      <c r="DY3">
        <v>0</v>
      </c>
      <c r="DZ3">
        <v>0</v>
      </c>
      <c r="EA3">
        <v>0</v>
      </c>
      <c r="EB3">
        <v>0</v>
      </c>
      <c r="EC3">
        <v>0</v>
      </c>
      <c r="ED3">
        <v>0</v>
      </c>
      <c r="EE3">
        <v>11419458</v>
      </c>
      <c r="EF3">
        <v>4006196</v>
      </c>
      <c r="EG3">
        <v>400191</v>
      </c>
      <c r="EH3">
        <v>3470</v>
      </c>
      <c r="EI3">
        <v>0</v>
      </c>
      <c r="EJ3">
        <v>2691</v>
      </c>
      <c r="EK3">
        <v>12</v>
      </c>
      <c r="EL3">
        <v>767</v>
      </c>
      <c r="EM3">
        <v>195529</v>
      </c>
      <c r="EN3">
        <v>3191</v>
      </c>
      <c r="EO3">
        <v>0</v>
      </c>
      <c r="EP3">
        <v>2129</v>
      </c>
      <c r="EQ3">
        <v>3191</v>
      </c>
      <c r="ER3">
        <v>0</v>
      </c>
      <c r="ES3">
        <v>193400</v>
      </c>
      <c r="ET3">
        <v>4525913</v>
      </c>
      <c r="EU3">
        <v>126729</v>
      </c>
      <c r="EV3">
        <v>859</v>
      </c>
      <c r="EW3">
        <v>0</v>
      </c>
      <c r="EX3">
        <v>58616</v>
      </c>
      <c r="EY3">
        <v>744</v>
      </c>
      <c r="EZ3">
        <v>0</v>
      </c>
      <c r="FA3">
        <v>16905</v>
      </c>
      <c r="FB3">
        <v>0</v>
      </c>
      <c r="FC3">
        <v>0</v>
      </c>
      <c r="FD3">
        <v>2997</v>
      </c>
      <c r="FE3">
        <v>115</v>
      </c>
      <c r="FF3">
        <v>0</v>
      </c>
      <c r="FG3">
        <v>5</v>
      </c>
      <c r="FH3">
        <v>6800</v>
      </c>
      <c r="FI3">
        <v>41221</v>
      </c>
      <c r="FJ3">
        <v>185</v>
      </c>
      <c r="FK3">
        <v>144</v>
      </c>
      <c r="FL3">
        <v>22</v>
      </c>
      <c r="FM3">
        <v>122</v>
      </c>
      <c r="FN3">
        <v>0</v>
      </c>
      <c r="FO3">
        <v>6087422</v>
      </c>
      <c r="FP3">
        <v>4002146</v>
      </c>
      <c r="FQ3">
        <v>400191</v>
      </c>
      <c r="FR3">
        <v>131869</v>
      </c>
      <c r="FS3">
        <v>33178</v>
      </c>
      <c r="FT3">
        <v>1</v>
      </c>
      <c r="FU3">
        <v>98669</v>
      </c>
      <c r="FV3">
        <v>0</v>
      </c>
      <c r="FW3">
        <v>21</v>
      </c>
      <c r="FX3">
        <v>5301</v>
      </c>
      <c r="FY3">
        <v>1279940</v>
      </c>
      <c r="FZ3">
        <v>158591</v>
      </c>
      <c r="GA3">
        <v>13748</v>
      </c>
      <c r="GB3">
        <v>61605</v>
      </c>
      <c r="GC3">
        <v>233221</v>
      </c>
      <c r="GD3">
        <v>387</v>
      </c>
      <c r="GE3">
        <v>704265</v>
      </c>
      <c r="GF3">
        <v>1</v>
      </c>
      <c r="GG3">
        <v>0</v>
      </c>
      <c r="GH3">
        <v>41</v>
      </c>
      <c r="GI3">
        <v>0</v>
      </c>
      <c r="GJ3">
        <v>177</v>
      </c>
      <c r="GK3">
        <v>0</v>
      </c>
      <c r="GL3">
        <v>0</v>
      </c>
      <c r="GM3">
        <v>121295</v>
      </c>
      <c r="GN3">
        <v>118895</v>
      </c>
      <c r="GO3">
        <v>-37</v>
      </c>
      <c r="GP3">
        <v>0</v>
      </c>
      <c r="GQ3">
        <v>289</v>
      </c>
      <c r="GR3">
        <v>289</v>
      </c>
      <c r="GS3">
        <v>763</v>
      </c>
      <c r="GT3">
        <v>763</v>
      </c>
      <c r="GU3">
        <v>467</v>
      </c>
      <c r="GV3">
        <v>3382946</v>
      </c>
      <c r="GW3">
        <v>4001130</v>
      </c>
      <c r="GX3">
        <v>399435</v>
      </c>
      <c r="GY3">
        <v>-125622</v>
      </c>
      <c r="GZ3">
        <v>0</v>
      </c>
      <c r="HA3">
        <v>0</v>
      </c>
      <c r="HB3">
        <v>473806</v>
      </c>
      <c r="HC3">
        <v>-50</v>
      </c>
      <c r="HD3">
        <v>6495</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162134</v>
      </c>
      <c r="EF4">
        <v>51117</v>
      </c>
      <c r="EG4">
        <v>41</v>
      </c>
      <c r="EH4">
        <v>81</v>
      </c>
      <c r="EI4">
        <v>0</v>
      </c>
      <c r="EJ4">
        <v>81</v>
      </c>
      <c r="EK4">
        <v>0</v>
      </c>
      <c r="EL4">
        <v>0</v>
      </c>
      <c r="EM4">
        <v>1</v>
      </c>
      <c r="EN4">
        <v>1</v>
      </c>
      <c r="EO4">
        <v>0</v>
      </c>
      <c r="EP4">
        <v>1</v>
      </c>
      <c r="EQ4">
        <v>1</v>
      </c>
      <c r="ER4">
        <v>0</v>
      </c>
      <c r="ES4">
        <v>0</v>
      </c>
      <c r="ET4">
        <v>51663</v>
      </c>
      <c r="EU4">
        <v>352</v>
      </c>
      <c r="EV4">
        <v>14</v>
      </c>
      <c r="EW4">
        <v>0</v>
      </c>
      <c r="EX4">
        <v>128</v>
      </c>
      <c r="EY4">
        <v>14</v>
      </c>
      <c r="EZ4">
        <v>0</v>
      </c>
      <c r="FA4">
        <v>0</v>
      </c>
      <c r="FB4">
        <v>0</v>
      </c>
      <c r="FC4">
        <v>0</v>
      </c>
      <c r="FD4">
        <v>49</v>
      </c>
      <c r="FE4">
        <v>0</v>
      </c>
      <c r="FF4">
        <v>0</v>
      </c>
      <c r="FG4">
        <v>0</v>
      </c>
      <c r="FH4">
        <v>0</v>
      </c>
      <c r="FI4">
        <v>175</v>
      </c>
      <c r="FJ4">
        <v>0</v>
      </c>
      <c r="FK4">
        <v>0</v>
      </c>
      <c r="FL4">
        <v>0</v>
      </c>
      <c r="FM4">
        <v>0</v>
      </c>
      <c r="FN4">
        <v>0</v>
      </c>
      <c r="FO4">
        <v>110037</v>
      </c>
      <c r="FP4">
        <v>51102</v>
      </c>
      <c r="FQ4">
        <v>41</v>
      </c>
      <c r="FR4">
        <v>168</v>
      </c>
      <c r="FS4">
        <v>51</v>
      </c>
      <c r="FT4">
        <v>0</v>
      </c>
      <c r="FU4">
        <v>106</v>
      </c>
      <c r="FV4">
        <v>0</v>
      </c>
      <c r="FW4">
        <v>11</v>
      </c>
      <c r="FX4">
        <v>0</v>
      </c>
      <c r="FY4">
        <v>22680</v>
      </c>
      <c r="FZ4">
        <v>10</v>
      </c>
      <c r="GA4">
        <v>0</v>
      </c>
      <c r="GB4">
        <v>5</v>
      </c>
      <c r="GC4">
        <v>0</v>
      </c>
      <c r="GD4">
        <v>0</v>
      </c>
      <c r="GE4">
        <v>0</v>
      </c>
      <c r="GF4">
        <v>0</v>
      </c>
      <c r="GG4">
        <v>0</v>
      </c>
      <c r="GH4">
        <v>0</v>
      </c>
      <c r="GI4">
        <v>0</v>
      </c>
      <c r="GJ4">
        <v>0</v>
      </c>
      <c r="GK4">
        <v>0</v>
      </c>
      <c r="GL4">
        <v>0</v>
      </c>
      <c r="GM4">
        <v>0</v>
      </c>
      <c r="GN4">
        <v>34113</v>
      </c>
      <c r="GO4">
        <v>17</v>
      </c>
      <c r="GP4">
        <v>0</v>
      </c>
      <c r="GQ4">
        <v>0</v>
      </c>
      <c r="GR4">
        <v>0</v>
      </c>
      <c r="GS4">
        <v>41</v>
      </c>
      <c r="GT4">
        <v>41</v>
      </c>
      <c r="GU4">
        <v>41</v>
      </c>
      <c r="GV4">
        <v>52938</v>
      </c>
      <c r="GW4">
        <v>51044</v>
      </c>
      <c r="GX4">
        <v>0</v>
      </c>
      <c r="GY4">
        <v>82</v>
      </c>
      <c r="GZ4">
        <v>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12</v>
      </c>
      <c r="U5">
        <v>13</v>
      </c>
      <c r="V5">
        <v>0</v>
      </c>
      <c r="W5">
        <v>0</v>
      </c>
      <c r="X5">
        <v>0</v>
      </c>
      <c r="Y5">
        <v>0</v>
      </c>
      <c r="Z5">
        <v>-1</v>
      </c>
      <c r="AA5">
        <v>0</v>
      </c>
      <c r="AB5">
        <v>0</v>
      </c>
      <c r="AC5">
        <v>0</v>
      </c>
      <c r="AD5">
        <v>13</v>
      </c>
      <c r="AE5">
        <v>13</v>
      </c>
      <c r="AF5">
        <v>0</v>
      </c>
      <c r="AG5">
        <v>0</v>
      </c>
      <c r="AH5">
        <v>4</v>
      </c>
      <c r="AI5">
        <v>4</v>
      </c>
      <c r="AJ5">
        <v>0</v>
      </c>
      <c r="AK5">
        <v>0</v>
      </c>
      <c r="AL5">
        <v>0</v>
      </c>
      <c r="AM5">
        <v>0</v>
      </c>
      <c r="AN5">
        <v>0</v>
      </c>
      <c r="AO5">
        <v>0</v>
      </c>
      <c r="AP5">
        <v>5</v>
      </c>
      <c r="AQ5">
        <v>5</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1102164</v>
      </c>
      <c r="EF5">
        <v>37237</v>
      </c>
      <c r="EG5">
        <v>6</v>
      </c>
      <c r="EH5">
        <v>87</v>
      </c>
      <c r="EI5">
        <v>0</v>
      </c>
      <c r="EJ5">
        <v>87</v>
      </c>
      <c r="EK5">
        <v>0</v>
      </c>
      <c r="EL5">
        <v>0</v>
      </c>
      <c r="EM5">
        <v>4</v>
      </c>
      <c r="EN5">
        <v>6</v>
      </c>
      <c r="EO5">
        <v>0</v>
      </c>
      <c r="EP5">
        <v>4</v>
      </c>
      <c r="EQ5">
        <v>6</v>
      </c>
      <c r="ER5">
        <v>0</v>
      </c>
      <c r="ES5">
        <v>0</v>
      </c>
      <c r="ET5">
        <v>1011701</v>
      </c>
      <c r="EU5">
        <v>469</v>
      </c>
      <c r="EV5">
        <v>2</v>
      </c>
      <c r="EW5">
        <v>0</v>
      </c>
      <c r="EX5">
        <v>105</v>
      </c>
      <c r="EY5">
        <v>2</v>
      </c>
      <c r="EZ5">
        <v>0</v>
      </c>
      <c r="FA5">
        <v>0</v>
      </c>
      <c r="FB5">
        <v>0</v>
      </c>
      <c r="FC5">
        <v>0</v>
      </c>
      <c r="FD5">
        <v>144</v>
      </c>
      <c r="FE5">
        <v>0</v>
      </c>
      <c r="FF5">
        <v>0</v>
      </c>
      <c r="FG5">
        <v>0</v>
      </c>
      <c r="FH5">
        <v>0</v>
      </c>
      <c r="FI5">
        <v>220</v>
      </c>
      <c r="FJ5">
        <v>0</v>
      </c>
      <c r="FK5">
        <v>0</v>
      </c>
      <c r="FL5">
        <v>0</v>
      </c>
      <c r="FM5">
        <v>0</v>
      </c>
      <c r="FN5">
        <v>0</v>
      </c>
      <c r="FO5">
        <v>89903</v>
      </c>
      <c r="FP5">
        <v>37229</v>
      </c>
      <c r="FQ5">
        <v>6</v>
      </c>
      <c r="FR5">
        <v>1543</v>
      </c>
      <c r="FS5">
        <v>1126</v>
      </c>
      <c r="FT5">
        <v>0</v>
      </c>
      <c r="FU5">
        <v>417</v>
      </c>
      <c r="FV5">
        <v>0</v>
      </c>
      <c r="FW5">
        <v>0</v>
      </c>
      <c r="FX5">
        <v>0</v>
      </c>
      <c r="FY5">
        <v>3358</v>
      </c>
      <c r="FZ5">
        <v>0</v>
      </c>
      <c r="GA5">
        <v>1</v>
      </c>
      <c r="GB5">
        <v>0</v>
      </c>
      <c r="GC5">
        <v>0</v>
      </c>
      <c r="GD5">
        <v>0</v>
      </c>
      <c r="GE5">
        <v>0</v>
      </c>
      <c r="GF5">
        <v>0</v>
      </c>
      <c r="GG5">
        <v>0</v>
      </c>
      <c r="GH5">
        <v>2</v>
      </c>
      <c r="GI5">
        <v>0</v>
      </c>
      <c r="GJ5">
        <v>0</v>
      </c>
      <c r="GK5">
        <v>0</v>
      </c>
      <c r="GL5">
        <v>0</v>
      </c>
      <c r="GM5">
        <v>0</v>
      </c>
      <c r="GN5">
        <v>61</v>
      </c>
      <c r="GO5">
        <v>0</v>
      </c>
      <c r="GP5">
        <v>0</v>
      </c>
      <c r="GQ5">
        <v>0</v>
      </c>
      <c r="GR5">
        <v>0</v>
      </c>
      <c r="GS5">
        <v>6</v>
      </c>
      <c r="GT5">
        <v>6</v>
      </c>
      <c r="GU5">
        <v>6</v>
      </c>
      <c r="GV5">
        <v>79254</v>
      </c>
      <c r="GW5">
        <v>37223</v>
      </c>
      <c r="GX5">
        <v>0</v>
      </c>
      <c r="GY5">
        <v>5678</v>
      </c>
      <c r="GZ5">
        <v>0</v>
      </c>
      <c r="HA5">
        <v>0</v>
      </c>
      <c r="HB5">
        <v>0</v>
      </c>
      <c r="HC5">
        <v>0</v>
      </c>
      <c r="HD5">
        <v>0</v>
      </c>
    </row>
    <row r="6" spans="1:212" x14ac:dyDescent="0.25">
      <c r="A6" t="s">
        <v>1010</v>
      </c>
      <c r="B6">
        <v>0</v>
      </c>
      <c r="C6">
        <v>0</v>
      </c>
      <c r="D6">
        <v>0</v>
      </c>
      <c r="E6">
        <v>0</v>
      </c>
      <c r="F6">
        <v>0</v>
      </c>
      <c r="G6">
        <v>0</v>
      </c>
      <c r="H6">
        <v>0</v>
      </c>
      <c r="I6">
        <v>0</v>
      </c>
      <c r="J6">
        <v>5</v>
      </c>
      <c r="K6">
        <v>0</v>
      </c>
      <c r="L6">
        <v>0</v>
      </c>
      <c r="M6">
        <v>5</v>
      </c>
      <c r="N6">
        <v>0</v>
      </c>
      <c r="O6">
        <v>0</v>
      </c>
      <c r="P6">
        <v>0</v>
      </c>
      <c r="Q6">
        <v>0</v>
      </c>
      <c r="R6">
        <v>0</v>
      </c>
      <c r="S6">
        <v>0</v>
      </c>
      <c r="T6">
        <v>-80</v>
      </c>
      <c r="U6">
        <v>127</v>
      </c>
      <c r="V6">
        <v>-208</v>
      </c>
      <c r="W6">
        <v>0</v>
      </c>
      <c r="X6">
        <v>-1</v>
      </c>
      <c r="Y6">
        <v>0</v>
      </c>
      <c r="Z6">
        <v>2</v>
      </c>
      <c r="AA6">
        <v>0</v>
      </c>
      <c r="AB6">
        <v>0</v>
      </c>
      <c r="AC6">
        <v>0</v>
      </c>
      <c r="AD6">
        <v>127</v>
      </c>
      <c r="AE6">
        <v>127</v>
      </c>
      <c r="AF6">
        <v>0</v>
      </c>
      <c r="AG6">
        <v>0</v>
      </c>
      <c r="AH6">
        <v>-5</v>
      </c>
      <c r="AI6">
        <v>-5</v>
      </c>
      <c r="AJ6">
        <v>0</v>
      </c>
      <c r="AK6">
        <v>0</v>
      </c>
      <c r="AL6">
        <v>0</v>
      </c>
      <c r="AM6">
        <v>0</v>
      </c>
      <c r="AN6">
        <v>0</v>
      </c>
      <c r="AO6">
        <v>0</v>
      </c>
      <c r="AP6">
        <v>133</v>
      </c>
      <c r="AQ6">
        <v>133</v>
      </c>
      <c r="AR6">
        <v>-1</v>
      </c>
      <c r="AS6">
        <v>-1</v>
      </c>
      <c r="AT6">
        <v>11</v>
      </c>
      <c r="AU6">
        <v>0</v>
      </c>
      <c r="AV6">
        <v>0</v>
      </c>
      <c r="AW6">
        <v>2</v>
      </c>
      <c r="AX6">
        <v>0</v>
      </c>
      <c r="AY6">
        <v>0</v>
      </c>
      <c r="AZ6">
        <v>0</v>
      </c>
      <c r="BA6">
        <v>0</v>
      </c>
      <c r="BB6">
        <v>0</v>
      </c>
      <c r="BC6">
        <v>9</v>
      </c>
      <c r="BD6">
        <v>-14</v>
      </c>
      <c r="BE6">
        <v>0</v>
      </c>
      <c r="BF6">
        <v>-17</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81</v>
      </c>
      <c r="DS6">
        <v>0</v>
      </c>
      <c r="DT6">
        <v>0</v>
      </c>
      <c r="DU6">
        <v>0</v>
      </c>
      <c r="DV6">
        <v>0</v>
      </c>
      <c r="DW6">
        <v>0</v>
      </c>
      <c r="DX6">
        <v>0</v>
      </c>
      <c r="DY6">
        <v>0</v>
      </c>
      <c r="DZ6">
        <v>0</v>
      </c>
      <c r="EA6">
        <v>0</v>
      </c>
      <c r="EB6">
        <v>0</v>
      </c>
      <c r="EC6">
        <v>0</v>
      </c>
      <c r="ED6">
        <v>0</v>
      </c>
      <c r="EE6">
        <v>42713</v>
      </c>
      <c r="EF6">
        <v>78350</v>
      </c>
      <c r="EG6">
        <v>2</v>
      </c>
      <c r="EH6">
        <v>7</v>
      </c>
      <c r="EI6">
        <v>0</v>
      </c>
      <c r="EJ6">
        <v>0</v>
      </c>
      <c r="EK6">
        <v>1</v>
      </c>
      <c r="EL6">
        <v>6</v>
      </c>
      <c r="EM6">
        <v>3</v>
      </c>
      <c r="EN6">
        <v>4</v>
      </c>
      <c r="EO6">
        <v>0</v>
      </c>
      <c r="EP6">
        <v>3</v>
      </c>
      <c r="EQ6">
        <v>4</v>
      </c>
      <c r="ER6">
        <v>0</v>
      </c>
      <c r="ES6">
        <v>0</v>
      </c>
      <c r="ET6">
        <v>86177</v>
      </c>
      <c r="EU6">
        <v>622</v>
      </c>
      <c r="EV6">
        <v>7</v>
      </c>
      <c r="EW6">
        <v>0</v>
      </c>
      <c r="EX6">
        <v>312</v>
      </c>
      <c r="EY6">
        <v>6</v>
      </c>
      <c r="EZ6">
        <v>0</v>
      </c>
      <c r="FA6">
        <v>0</v>
      </c>
      <c r="FB6">
        <v>0</v>
      </c>
      <c r="FC6">
        <v>0</v>
      </c>
      <c r="FD6">
        <v>10</v>
      </c>
      <c r="FE6">
        <v>1</v>
      </c>
      <c r="FF6">
        <v>0</v>
      </c>
      <c r="FG6">
        <v>0</v>
      </c>
      <c r="FH6">
        <v>200</v>
      </c>
      <c r="FI6">
        <v>100</v>
      </c>
      <c r="FJ6">
        <v>0</v>
      </c>
      <c r="FK6">
        <v>32</v>
      </c>
      <c r="FL6">
        <v>0</v>
      </c>
      <c r="FM6">
        <v>32</v>
      </c>
      <c r="FN6">
        <v>0</v>
      </c>
      <c r="FO6">
        <v>-44129</v>
      </c>
      <c r="FP6">
        <v>78339</v>
      </c>
      <c r="FQ6">
        <v>2</v>
      </c>
      <c r="FR6">
        <v>1559</v>
      </c>
      <c r="FS6">
        <v>515</v>
      </c>
      <c r="FT6">
        <v>0</v>
      </c>
      <c r="FU6">
        <v>1044</v>
      </c>
      <c r="FV6">
        <v>0</v>
      </c>
      <c r="FW6">
        <v>0</v>
      </c>
      <c r="FX6">
        <v>0</v>
      </c>
      <c r="FY6">
        <v>4796</v>
      </c>
      <c r="FZ6">
        <v>0</v>
      </c>
      <c r="GA6">
        <v>5</v>
      </c>
      <c r="GB6">
        <v>645</v>
      </c>
      <c r="GC6">
        <v>0</v>
      </c>
      <c r="GD6">
        <v>0</v>
      </c>
      <c r="GE6">
        <v>0</v>
      </c>
      <c r="GF6">
        <v>0</v>
      </c>
      <c r="GG6">
        <v>0</v>
      </c>
      <c r="GH6">
        <v>0</v>
      </c>
      <c r="GI6">
        <v>0</v>
      </c>
      <c r="GJ6">
        <v>0</v>
      </c>
      <c r="GK6">
        <v>0</v>
      </c>
      <c r="GL6">
        <v>0</v>
      </c>
      <c r="GM6">
        <v>0</v>
      </c>
      <c r="GN6">
        <v>25</v>
      </c>
      <c r="GO6">
        <v>0</v>
      </c>
      <c r="GP6">
        <v>0</v>
      </c>
      <c r="GQ6">
        <v>1</v>
      </c>
      <c r="GR6">
        <v>1</v>
      </c>
      <c r="GS6">
        <v>1</v>
      </c>
      <c r="GT6">
        <v>1</v>
      </c>
      <c r="GU6">
        <v>1</v>
      </c>
      <c r="GV6">
        <v>-51195</v>
      </c>
      <c r="GW6">
        <v>78337</v>
      </c>
      <c r="GX6">
        <v>0</v>
      </c>
      <c r="GY6">
        <v>35</v>
      </c>
      <c r="GZ6">
        <v>0</v>
      </c>
      <c r="HA6">
        <v>0</v>
      </c>
      <c r="HB6">
        <v>0</v>
      </c>
      <c r="HC6">
        <v>1</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489691</v>
      </c>
      <c r="EF7">
        <v>83770</v>
      </c>
      <c r="EG7">
        <v>33</v>
      </c>
      <c r="EH7">
        <v>88</v>
      </c>
      <c r="EI7">
        <v>0</v>
      </c>
      <c r="EJ7">
        <v>88</v>
      </c>
      <c r="EK7">
        <v>0</v>
      </c>
      <c r="EL7">
        <v>0</v>
      </c>
      <c r="EM7">
        <v>117</v>
      </c>
      <c r="EN7">
        <v>174</v>
      </c>
      <c r="EO7">
        <v>0</v>
      </c>
      <c r="EP7">
        <v>116</v>
      </c>
      <c r="EQ7">
        <v>174</v>
      </c>
      <c r="ER7">
        <v>0</v>
      </c>
      <c r="ES7">
        <v>1</v>
      </c>
      <c r="ET7">
        <v>83481</v>
      </c>
      <c r="EU7">
        <v>2147</v>
      </c>
      <c r="EV7">
        <v>25</v>
      </c>
      <c r="EW7">
        <v>0</v>
      </c>
      <c r="EX7">
        <v>1000</v>
      </c>
      <c r="EY7">
        <v>24</v>
      </c>
      <c r="EZ7">
        <v>0</v>
      </c>
      <c r="FA7">
        <v>0</v>
      </c>
      <c r="FB7">
        <v>0</v>
      </c>
      <c r="FC7">
        <v>0</v>
      </c>
      <c r="FD7">
        <v>37</v>
      </c>
      <c r="FE7">
        <v>1</v>
      </c>
      <c r="FF7">
        <v>0</v>
      </c>
      <c r="FG7">
        <v>0</v>
      </c>
      <c r="FH7">
        <v>0</v>
      </c>
      <c r="FI7">
        <v>1110</v>
      </c>
      <c r="FJ7">
        <v>0</v>
      </c>
      <c r="FK7">
        <v>40</v>
      </c>
      <c r="FL7">
        <v>0</v>
      </c>
      <c r="FM7">
        <v>40</v>
      </c>
      <c r="FN7">
        <v>0</v>
      </c>
      <c r="FO7">
        <v>403816</v>
      </c>
      <c r="FP7">
        <v>83571</v>
      </c>
      <c r="FQ7">
        <v>33</v>
      </c>
      <c r="FR7">
        <v>2574</v>
      </c>
      <c r="FS7">
        <v>1473</v>
      </c>
      <c r="FT7">
        <v>0</v>
      </c>
      <c r="FU7">
        <v>1101</v>
      </c>
      <c r="FV7">
        <v>0</v>
      </c>
      <c r="FW7">
        <v>0</v>
      </c>
      <c r="FX7">
        <v>0</v>
      </c>
      <c r="FY7">
        <v>29875</v>
      </c>
      <c r="FZ7">
        <v>51</v>
      </c>
      <c r="GA7">
        <v>1</v>
      </c>
      <c r="GB7">
        <v>304</v>
      </c>
      <c r="GC7">
        <v>30010</v>
      </c>
      <c r="GD7">
        <v>0</v>
      </c>
      <c r="GE7">
        <v>0</v>
      </c>
      <c r="GF7">
        <v>0</v>
      </c>
      <c r="GG7">
        <v>0</v>
      </c>
      <c r="GH7">
        <v>0</v>
      </c>
      <c r="GI7">
        <v>0</v>
      </c>
      <c r="GJ7">
        <v>0</v>
      </c>
      <c r="GK7">
        <v>0</v>
      </c>
      <c r="GL7">
        <v>0</v>
      </c>
      <c r="GM7">
        <v>121169</v>
      </c>
      <c r="GN7">
        <v>70</v>
      </c>
      <c r="GO7">
        <v>0</v>
      </c>
      <c r="GP7">
        <v>0</v>
      </c>
      <c r="GQ7">
        <v>0</v>
      </c>
      <c r="GR7">
        <v>0</v>
      </c>
      <c r="GS7">
        <v>33</v>
      </c>
      <c r="GT7">
        <v>33</v>
      </c>
      <c r="GU7">
        <v>33</v>
      </c>
      <c r="GV7">
        <v>219652</v>
      </c>
      <c r="GW7">
        <v>83538</v>
      </c>
      <c r="GX7">
        <v>0</v>
      </c>
      <c r="GY7">
        <v>77</v>
      </c>
      <c r="GZ7">
        <v>0</v>
      </c>
      <c r="HA7">
        <v>0</v>
      </c>
      <c r="HB7">
        <v>2</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-182</v>
      </c>
      <c r="U8">
        <v>-201</v>
      </c>
      <c r="V8">
        <v>1</v>
      </c>
      <c r="W8">
        <v>0</v>
      </c>
      <c r="X8">
        <v>1</v>
      </c>
      <c r="Y8">
        <v>0</v>
      </c>
      <c r="Z8">
        <v>17</v>
      </c>
      <c r="AA8">
        <v>0</v>
      </c>
      <c r="AB8">
        <v>0</v>
      </c>
      <c r="AC8">
        <v>0</v>
      </c>
      <c r="AD8">
        <v>-201</v>
      </c>
      <c r="AE8">
        <v>-201</v>
      </c>
      <c r="AF8">
        <v>0</v>
      </c>
      <c r="AG8">
        <v>0</v>
      </c>
      <c r="AH8">
        <v>4</v>
      </c>
      <c r="AI8">
        <v>4</v>
      </c>
      <c r="AJ8">
        <v>0</v>
      </c>
      <c r="AK8">
        <v>0</v>
      </c>
      <c r="AL8">
        <v>0</v>
      </c>
      <c r="AM8">
        <v>0</v>
      </c>
      <c r="AN8">
        <v>0</v>
      </c>
      <c r="AO8">
        <v>0</v>
      </c>
      <c r="AP8">
        <v>1</v>
      </c>
      <c r="AQ8">
        <v>1</v>
      </c>
      <c r="AR8">
        <v>-206</v>
      </c>
      <c r="AS8">
        <v>-206</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33919</v>
      </c>
      <c r="EF8">
        <v>34105</v>
      </c>
      <c r="EG8">
        <v>3</v>
      </c>
      <c r="EH8">
        <v>6</v>
      </c>
      <c r="EI8">
        <v>0</v>
      </c>
      <c r="EJ8">
        <v>6</v>
      </c>
      <c r="EK8">
        <v>0</v>
      </c>
      <c r="EL8">
        <v>0</v>
      </c>
      <c r="EM8">
        <v>22</v>
      </c>
      <c r="EN8">
        <v>33</v>
      </c>
      <c r="EO8">
        <v>0</v>
      </c>
      <c r="EP8">
        <v>22</v>
      </c>
      <c r="EQ8">
        <v>33</v>
      </c>
      <c r="ER8">
        <v>0</v>
      </c>
      <c r="ES8">
        <v>0</v>
      </c>
      <c r="ET8">
        <v>0</v>
      </c>
      <c r="EU8">
        <v>1202</v>
      </c>
      <c r="EV8">
        <v>5</v>
      </c>
      <c r="EW8">
        <v>0</v>
      </c>
      <c r="EX8">
        <v>423</v>
      </c>
      <c r="EY8">
        <v>5</v>
      </c>
      <c r="EZ8">
        <v>0</v>
      </c>
      <c r="FA8">
        <v>0</v>
      </c>
      <c r="FB8">
        <v>0</v>
      </c>
      <c r="FC8">
        <v>0</v>
      </c>
      <c r="FD8">
        <v>17</v>
      </c>
      <c r="FE8">
        <v>0</v>
      </c>
      <c r="FF8">
        <v>0</v>
      </c>
      <c r="FG8">
        <v>0</v>
      </c>
      <c r="FH8">
        <v>0</v>
      </c>
      <c r="FI8">
        <v>762</v>
      </c>
      <c r="FJ8">
        <v>0</v>
      </c>
      <c r="FK8">
        <v>0</v>
      </c>
      <c r="FL8">
        <v>0</v>
      </c>
      <c r="FM8">
        <v>0</v>
      </c>
      <c r="FN8">
        <v>0</v>
      </c>
      <c r="FO8">
        <v>32689</v>
      </c>
      <c r="FP8">
        <v>34067</v>
      </c>
      <c r="FQ8">
        <v>3</v>
      </c>
      <c r="FR8">
        <v>1617</v>
      </c>
      <c r="FS8">
        <v>950</v>
      </c>
      <c r="FT8">
        <v>0</v>
      </c>
      <c r="FU8">
        <v>666</v>
      </c>
      <c r="FV8">
        <v>0</v>
      </c>
      <c r="FW8">
        <v>1</v>
      </c>
      <c r="FX8">
        <v>0</v>
      </c>
      <c r="FY8">
        <v>8773</v>
      </c>
      <c r="FZ8">
        <v>-131</v>
      </c>
      <c r="GA8">
        <v>0</v>
      </c>
      <c r="GB8">
        <v>778</v>
      </c>
      <c r="GC8">
        <v>0</v>
      </c>
      <c r="GD8">
        <v>0</v>
      </c>
      <c r="GE8">
        <v>5000</v>
      </c>
      <c r="GF8">
        <v>0</v>
      </c>
      <c r="GG8">
        <v>0</v>
      </c>
      <c r="GH8">
        <v>0</v>
      </c>
      <c r="GI8">
        <v>0</v>
      </c>
      <c r="GJ8">
        <v>0</v>
      </c>
      <c r="GK8">
        <v>0</v>
      </c>
      <c r="GL8">
        <v>0</v>
      </c>
      <c r="GM8">
        <v>0</v>
      </c>
      <c r="GN8">
        <v>28</v>
      </c>
      <c r="GO8">
        <v>0</v>
      </c>
      <c r="GP8">
        <v>0</v>
      </c>
      <c r="GQ8">
        <v>0</v>
      </c>
      <c r="GR8">
        <v>0</v>
      </c>
      <c r="GS8">
        <v>3</v>
      </c>
      <c r="GT8">
        <v>3</v>
      </c>
      <c r="GU8">
        <v>3</v>
      </c>
      <c r="GV8">
        <v>16642</v>
      </c>
      <c r="GW8">
        <v>34064</v>
      </c>
      <c r="GX8">
        <v>0</v>
      </c>
      <c r="GY8">
        <v>-21</v>
      </c>
      <c r="GZ8">
        <v>0</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-45</v>
      </c>
      <c r="U9">
        <v>22</v>
      </c>
      <c r="V9">
        <v>-57</v>
      </c>
      <c r="W9">
        <v>0</v>
      </c>
      <c r="X9">
        <v>-10</v>
      </c>
      <c r="Y9">
        <v>0</v>
      </c>
      <c r="Z9">
        <v>0</v>
      </c>
      <c r="AA9">
        <v>0</v>
      </c>
      <c r="AB9">
        <v>0</v>
      </c>
      <c r="AC9">
        <v>0</v>
      </c>
      <c r="AD9">
        <v>22</v>
      </c>
      <c r="AE9">
        <v>22</v>
      </c>
      <c r="AF9">
        <v>0</v>
      </c>
      <c r="AG9">
        <v>0</v>
      </c>
      <c r="AH9">
        <v>6</v>
      </c>
      <c r="AI9">
        <v>6</v>
      </c>
      <c r="AJ9">
        <v>0</v>
      </c>
      <c r="AK9">
        <v>0</v>
      </c>
      <c r="AL9">
        <v>0</v>
      </c>
      <c r="AM9">
        <v>0</v>
      </c>
      <c r="AN9">
        <v>0</v>
      </c>
      <c r="AO9">
        <v>0</v>
      </c>
      <c r="AP9">
        <v>3</v>
      </c>
      <c r="AQ9">
        <v>3</v>
      </c>
      <c r="AR9">
        <v>13</v>
      </c>
      <c r="AS9">
        <v>13</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111990</v>
      </c>
      <c r="EF9">
        <v>48042</v>
      </c>
      <c r="EG9">
        <v>15</v>
      </c>
      <c r="EH9">
        <v>46</v>
      </c>
      <c r="EI9">
        <v>0</v>
      </c>
      <c r="EJ9">
        <v>46</v>
      </c>
      <c r="EK9">
        <v>0</v>
      </c>
      <c r="EL9">
        <v>0</v>
      </c>
      <c r="EM9">
        <v>40</v>
      </c>
      <c r="EN9">
        <v>58</v>
      </c>
      <c r="EO9">
        <v>0</v>
      </c>
      <c r="EP9">
        <v>39</v>
      </c>
      <c r="EQ9">
        <v>58</v>
      </c>
      <c r="ER9">
        <v>0</v>
      </c>
      <c r="ES9">
        <v>1</v>
      </c>
      <c r="ET9">
        <v>32150</v>
      </c>
      <c r="EU9">
        <v>1273</v>
      </c>
      <c r="EV9">
        <v>17</v>
      </c>
      <c r="EW9">
        <v>0</v>
      </c>
      <c r="EX9">
        <v>432</v>
      </c>
      <c r="EY9">
        <v>17</v>
      </c>
      <c r="EZ9">
        <v>0</v>
      </c>
      <c r="FA9">
        <v>0</v>
      </c>
      <c r="FB9">
        <v>0</v>
      </c>
      <c r="FC9">
        <v>0</v>
      </c>
      <c r="FD9">
        <v>5</v>
      </c>
      <c r="FE9">
        <v>0</v>
      </c>
      <c r="FF9">
        <v>0</v>
      </c>
      <c r="FG9">
        <v>0</v>
      </c>
      <c r="FH9">
        <v>200</v>
      </c>
      <c r="FI9">
        <v>636</v>
      </c>
      <c r="FJ9">
        <v>0</v>
      </c>
      <c r="FK9">
        <v>0</v>
      </c>
      <c r="FL9">
        <v>0</v>
      </c>
      <c r="FM9">
        <v>0</v>
      </c>
      <c r="FN9">
        <v>0</v>
      </c>
      <c r="FO9">
        <v>78481</v>
      </c>
      <c r="FP9">
        <v>47967</v>
      </c>
      <c r="FQ9">
        <v>15</v>
      </c>
      <c r="FR9">
        <v>990</v>
      </c>
      <c r="FS9">
        <v>974</v>
      </c>
      <c r="FT9">
        <v>0</v>
      </c>
      <c r="FU9">
        <v>16</v>
      </c>
      <c r="FV9">
        <v>0</v>
      </c>
      <c r="FW9">
        <v>0</v>
      </c>
      <c r="FX9">
        <v>0</v>
      </c>
      <c r="FY9">
        <v>5759</v>
      </c>
      <c r="FZ9">
        <v>-3</v>
      </c>
      <c r="GA9">
        <v>0</v>
      </c>
      <c r="GB9">
        <v>0</v>
      </c>
      <c r="GC9">
        <v>18</v>
      </c>
      <c r="GD9">
        <v>0</v>
      </c>
      <c r="GE9">
        <v>421</v>
      </c>
      <c r="GF9">
        <v>0</v>
      </c>
      <c r="GG9">
        <v>0</v>
      </c>
      <c r="GH9">
        <v>0</v>
      </c>
      <c r="GI9">
        <v>0</v>
      </c>
      <c r="GJ9">
        <v>0</v>
      </c>
      <c r="GK9">
        <v>0</v>
      </c>
      <c r="GL9">
        <v>0</v>
      </c>
      <c r="GM9">
        <v>0</v>
      </c>
      <c r="GN9">
        <v>1059</v>
      </c>
      <c r="GO9">
        <v>0</v>
      </c>
      <c r="GP9">
        <v>0</v>
      </c>
      <c r="GQ9">
        <v>0</v>
      </c>
      <c r="GR9">
        <v>0</v>
      </c>
      <c r="GS9">
        <v>15</v>
      </c>
      <c r="GT9">
        <v>15</v>
      </c>
      <c r="GU9">
        <v>15</v>
      </c>
      <c r="GV9">
        <v>77219</v>
      </c>
      <c r="GW9">
        <v>47952</v>
      </c>
      <c r="GX9">
        <v>0</v>
      </c>
      <c r="GY9">
        <v>-6997</v>
      </c>
      <c r="GZ9">
        <v>0</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-168</v>
      </c>
      <c r="U10">
        <v>-174</v>
      </c>
      <c r="V10">
        <v>0</v>
      </c>
      <c r="W10">
        <v>0</v>
      </c>
      <c r="X10">
        <v>0</v>
      </c>
      <c r="Y10">
        <v>0</v>
      </c>
      <c r="Z10">
        <v>6</v>
      </c>
      <c r="AA10">
        <v>0</v>
      </c>
      <c r="AB10">
        <v>0</v>
      </c>
      <c r="AC10">
        <v>0</v>
      </c>
      <c r="AD10">
        <v>-174</v>
      </c>
      <c r="AE10">
        <v>-174</v>
      </c>
      <c r="AF10">
        <v>0</v>
      </c>
      <c r="AG10">
        <v>0</v>
      </c>
      <c r="AH10">
        <v>1</v>
      </c>
      <c r="AI10">
        <v>1</v>
      </c>
      <c r="AJ10">
        <v>0</v>
      </c>
      <c r="AK10">
        <v>0</v>
      </c>
      <c r="AL10">
        <v>0</v>
      </c>
      <c r="AM10">
        <v>0</v>
      </c>
      <c r="AN10">
        <v>0</v>
      </c>
      <c r="AO10">
        <v>0</v>
      </c>
      <c r="AP10">
        <v>-166</v>
      </c>
      <c r="AQ10">
        <v>-166</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-33</v>
      </c>
      <c r="BM10">
        <v>-33</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-17</v>
      </c>
      <c r="DE10">
        <v>-17</v>
      </c>
      <c r="DF10">
        <v>0</v>
      </c>
      <c r="DG10">
        <v>0</v>
      </c>
      <c r="DH10">
        <v>0</v>
      </c>
      <c r="DI10">
        <v>0</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1736</v>
      </c>
      <c r="EF10">
        <v>26693</v>
      </c>
      <c r="EG10">
        <v>25</v>
      </c>
      <c r="EH10">
        <v>14</v>
      </c>
      <c r="EI10">
        <v>0</v>
      </c>
      <c r="EJ10">
        <v>12</v>
      </c>
      <c r="EK10">
        <v>0</v>
      </c>
      <c r="EL10">
        <v>2</v>
      </c>
      <c r="EM10">
        <v>6</v>
      </c>
      <c r="EN10">
        <v>9</v>
      </c>
      <c r="EO10">
        <v>0</v>
      </c>
      <c r="EP10">
        <v>6</v>
      </c>
      <c r="EQ10">
        <v>9</v>
      </c>
      <c r="ER10">
        <v>0</v>
      </c>
      <c r="ES10">
        <v>0</v>
      </c>
      <c r="ET10">
        <v>358</v>
      </c>
      <c r="EU10">
        <v>2031</v>
      </c>
      <c r="EV10">
        <v>1</v>
      </c>
      <c r="EW10">
        <v>0</v>
      </c>
      <c r="EX10">
        <v>314</v>
      </c>
      <c r="EY10">
        <v>1</v>
      </c>
      <c r="EZ10">
        <v>0</v>
      </c>
      <c r="FA10">
        <v>0</v>
      </c>
      <c r="FB10">
        <v>0</v>
      </c>
      <c r="FC10">
        <v>0</v>
      </c>
      <c r="FD10">
        <v>6</v>
      </c>
      <c r="FE10">
        <v>0</v>
      </c>
      <c r="FF10">
        <v>0</v>
      </c>
      <c r="FG10">
        <v>0</v>
      </c>
      <c r="FH10">
        <v>0</v>
      </c>
      <c r="FI10">
        <v>1711</v>
      </c>
      <c r="FJ10">
        <v>0</v>
      </c>
      <c r="FK10">
        <v>0</v>
      </c>
      <c r="FL10">
        <v>0</v>
      </c>
      <c r="FM10">
        <v>0</v>
      </c>
      <c r="FN10">
        <v>0</v>
      </c>
      <c r="FO10">
        <v>-673</v>
      </c>
      <c r="FP10">
        <v>26683</v>
      </c>
      <c r="FQ10">
        <v>25</v>
      </c>
      <c r="FR10">
        <v>830</v>
      </c>
      <c r="FS10">
        <v>765</v>
      </c>
      <c r="FT10">
        <v>0</v>
      </c>
      <c r="FU10">
        <v>65</v>
      </c>
      <c r="FV10">
        <v>0</v>
      </c>
      <c r="FW10">
        <v>0</v>
      </c>
      <c r="FX10">
        <v>0</v>
      </c>
      <c r="FY10">
        <v>4782</v>
      </c>
      <c r="FZ10">
        <v>0</v>
      </c>
      <c r="GA10">
        <v>1</v>
      </c>
      <c r="GB10">
        <v>74</v>
      </c>
      <c r="GC10">
        <v>0</v>
      </c>
      <c r="GD10">
        <v>0</v>
      </c>
      <c r="GE10">
        <v>0</v>
      </c>
      <c r="GF10">
        <v>0</v>
      </c>
      <c r="GG10">
        <v>0</v>
      </c>
      <c r="GH10">
        <v>0</v>
      </c>
      <c r="GI10">
        <v>0</v>
      </c>
      <c r="GJ10">
        <v>0</v>
      </c>
      <c r="GK10">
        <v>0</v>
      </c>
      <c r="GL10">
        <v>0</v>
      </c>
      <c r="GM10">
        <v>0</v>
      </c>
      <c r="GN10">
        <v>15</v>
      </c>
      <c r="GO10">
        <v>0</v>
      </c>
      <c r="GP10">
        <v>0</v>
      </c>
      <c r="GQ10">
        <v>0</v>
      </c>
      <c r="GR10">
        <v>0</v>
      </c>
      <c r="GS10">
        <v>25</v>
      </c>
      <c r="GT10">
        <v>25</v>
      </c>
      <c r="GU10">
        <v>25</v>
      </c>
      <c r="GV10">
        <v>-3525</v>
      </c>
      <c r="GW10">
        <v>26658</v>
      </c>
      <c r="GX10">
        <v>0</v>
      </c>
      <c r="GY10">
        <v>-2875</v>
      </c>
      <c r="GZ10">
        <v>0</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29018</v>
      </c>
      <c r="EF11">
        <v>35575</v>
      </c>
      <c r="EG11">
        <v>-25</v>
      </c>
      <c r="EH11">
        <v>14</v>
      </c>
      <c r="EI11">
        <v>0</v>
      </c>
      <c r="EJ11">
        <v>13</v>
      </c>
      <c r="EK11">
        <v>1</v>
      </c>
      <c r="EL11">
        <v>0</v>
      </c>
      <c r="EM11">
        <v>0</v>
      </c>
      <c r="EN11">
        <v>0</v>
      </c>
      <c r="EO11">
        <v>0</v>
      </c>
      <c r="EP11">
        <v>0</v>
      </c>
      <c r="EQ11">
        <v>0</v>
      </c>
      <c r="ER11">
        <v>0</v>
      </c>
      <c r="ES11">
        <v>0</v>
      </c>
      <c r="ET11">
        <v>13393</v>
      </c>
      <c r="EU11">
        <v>619</v>
      </c>
      <c r="EV11">
        <v>14</v>
      </c>
      <c r="EW11">
        <v>0</v>
      </c>
      <c r="EX11">
        <v>415</v>
      </c>
      <c r="EY11">
        <v>14</v>
      </c>
      <c r="EZ11">
        <v>0</v>
      </c>
      <c r="FA11">
        <v>0</v>
      </c>
      <c r="FB11">
        <v>0</v>
      </c>
      <c r="FC11">
        <v>0</v>
      </c>
      <c r="FD11">
        <v>9</v>
      </c>
      <c r="FE11">
        <v>0</v>
      </c>
      <c r="FF11">
        <v>0</v>
      </c>
      <c r="FG11">
        <v>0</v>
      </c>
      <c r="FH11">
        <v>0</v>
      </c>
      <c r="FI11">
        <v>195</v>
      </c>
      <c r="FJ11">
        <v>0</v>
      </c>
      <c r="FK11">
        <v>0</v>
      </c>
      <c r="FL11">
        <v>0</v>
      </c>
      <c r="FM11">
        <v>0</v>
      </c>
      <c r="FN11">
        <v>0</v>
      </c>
      <c r="FO11">
        <v>14992</v>
      </c>
      <c r="FP11">
        <v>35561</v>
      </c>
      <c r="FQ11">
        <v>-25</v>
      </c>
      <c r="FR11">
        <v>538</v>
      </c>
      <c r="FS11">
        <v>429</v>
      </c>
      <c r="FT11">
        <v>0</v>
      </c>
      <c r="FU11">
        <v>109</v>
      </c>
      <c r="FV11">
        <v>0</v>
      </c>
      <c r="FW11">
        <v>0</v>
      </c>
      <c r="FX11">
        <v>0</v>
      </c>
      <c r="FY11">
        <v>6001</v>
      </c>
      <c r="FZ11">
        <v>-1</v>
      </c>
      <c r="GA11">
        <v>0</v>
      </c>
      <c r="GB11">
        <v>12</v>
      </c>
      <c r="GC11">
        <v>0</v>
      </c>
      <c r="GD11">
        <v>0</v>
      </c>
      <c r="GE11">
        <v>100</v>
      </c>
      <c r="GF11">
        <v>0</v>
      </c>
      <c r="GG11">
        <v>0</v>
      </c>
      <c r="GH11">
        <v>0</v>
      </c>
      <c r="GI11">
        <v>0</v>
      </c>
      <c r="GJ11">
        <v>0</v>
      </c>
      <c r="GK11">
        <v>0</v>
      </c>
      <c r="GL11">
        <v>0</v>
      </c>
      <c r="GM11">
        <v>0</v>
      </c>
      <c r="GN11">
        <v>0</v>
      </c>
      <c r="GO11">
        <v>0</v>
      </c>
      <c r="GP11">
        <v>0</v>
      </c>
      <c r="GQ11">
        <v>0</v>
      </c>
      <c r="GR11">
        <v>0</v>
      </c>
      <c r="GS11">
        <v>-25</v>
      </c>
      <c r="GT11">
        <v>-25</v>
      </c>
      <c r="GU11">
        <v>-25</v>
      </c>
      <c r="GV11">
        <v>7935</v>
      </c>
      <c r="GW11">
        <v>35586</v>
      </c>
      <c r="GX11">
        <v>0</v>
      </c>
      <c r="GY11">
        <v>432</v>
      </c>
      <c r="GZ11">
        <v>0</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87457</v>
      </c>
      <c r="EF12">
        <v>43357</v>
      </c>
      <c r="EG12">
        <v>-7</v>
      </c>
      <c r="EH12">
        <v>157</v>
      </c>
      <c r="EI12">
        <v>0</v>
      </c>
      <c r="EJ12">
        <v>157</v>
      </c>
      <c r="EK12">
        <v>0</v>
      </c>
      <c r="EL12">
        <v>0</v>
      </c>
      <c r="EM12">
        <v>16</v>
      </c>
      <c r="EN12">
        <v>24</v>
      </c>
      <c r="EO12">
        <v>0</v>
      </c>
      <c r="EP12">
        <v>16</v>
      </c>
      <c r="EQ12">
        <v>24</v>
      </c>
      <c r="ER12">
        <v>0</v>
      </c>
      <c r="ES12">
        <v>0</v>
      </c>
      <c r="ET12">
        <v>34012</v>
      </c>
      <c r="EU12">
        <v>365</v>
      </c>
      <c r="EV12">
        <v>30</v>
      </c>
      <c r="EW12">
        <v>0</v>
      </c>
      <c r="EX12">
        <v>147</v>
      </c>
      <c r="EY12">
        <v>27</v>
      </c>
      <c r="EZ12">
        <v>0</v>
      </c>
      <c r="FA12">
        <v>0</v>
      </c>
      <c r="FB12">
        <v>0</v>
      </c>
      <c r="FC12">
        <v>0</v>
      </c>
      <c r="FD12">
        <v>11</v>
      </c>
      <c r="FE12">
        <v>3</v>
      </c>
      <c r="FF12">
        <v>0</v>
      </c>
      <c r="FG12">
        <v>0</v>
      </c>
      <c r="FH12">
        <v>0</v>
      </c>
      <c r="FI12">
        <v>207</v>
      </c>
      <c r="FJ12">
        <v>0</v>
      </c>
      <c r="FK12">
        <v>0</v>
      </c>
      <c r="FL12">
        <v>0</v>
      </c>
      <c r="FM12">
        <v>0</v>
      </c>
      <c r="FN12">
        <v>0</v>
      </c>
      <c r="FO12">
        <v>52902</v>
      </c>
      <c r="FP12">
        <v>43303</v>
      </c>
      <c r="FQ12">
        <v>-7</v>
      </c>
      <c r="FR12">
        <v>562</v>
      </c>
      <c r="FS12">
        <v>427</v>
      </c>
      <c r="FT12">
        <v>0</v>
      </c>
      <c r="FU12">
        <v>135</v>
      </c>
      <c r="FV12">
        <v>0</v>
      </c>
      <c r="FW12">
        <v>0</v>
      </c>
      <c r="FX12">
        <v>0</v>
      </c>
      <c r="FY12">
        <v>7665</v>
      </c>
      <c r="FZ12">
        <v>0</v>
      </c>
      <c r="GA12">
        <v>1</v>
      </c>
      <c r="GB12">
        <v>18</v>
      </c>
      <c r="GC12">
        <v>0</v>
      </c>
      <c r="GD12">
        <v>28</v>
      </c>
      <c r="GE12">
        <v>0</v>
      </c>
      <c r="GF12">
        <v>0</v>
      </c>
      <c r="GG12">
        <v>0</v>
      </c>
      <c r="GH12">
        <v>0</v>
      </c>
      <c r="GI12">
        <v>0</v>
      </c>
      <c r="GJ12">
        <v>0</v>
      </c>
      <c r="GK12">
        <v>0</v>
      </c>
      <c r="GL12">
        <v>0</v>
      </c>
      <c r="GM12">
        <v>0</v>
      </c>
      <c r="GN12">
        <v>298</v>
      </c>
      <c r="GO12">
        <v>0</v>
      </c>
      <c r="GP12">
        <v>0</v>
      </c>
      <c r="GQ12">
        <v>16</v>
      </c>
      <c r="GR12">
        <v>16</v>
      </c>
      <c r="GS12">
        <v>-23</v>
      </c>
      <c r="GT12">
        <v>-23</v>
      </c>
      <c r="GU12">
        <v>-23</v>
      </c>
      <c r="GV12">
        <v>44701</v>
      </c>
      <c r="GW12">
        <v>43310</v>
      </c>
      <c r="GX12">
        <v>0</v>
      </c>
      <c r="GY12">
        <v>-348</v>
      </c>
      <c r="GZ12">
        <v>0</v>
      </c>
      <c r="HA12">
        <v>0</v>
      </c>
      <c r="HB12">
        <v>5</v>
      </c>
      <c r="HC12">
        <v>0</v>
      </c>
      <c r="HD12">
        <v>0</v>
      </c>
    </row>
    <row r="13" spans="1:212" x14ac:dyDescent="0.25">
      <c r="A13" t="s">
        <v>1017</v>
      </c>
      <c r="B13">
        <v>0</v>
      </c>
      <c r="C13">
        <v>0</v>
      </c>
      <c r="D13">
        <v>0</v>
      </c>
      <c r="E13">
        <v>0</v>
      </c>
      <c r="F13">
        <v>0</v>
      </c>
      <c r="G13">
        <v>0</v>
      </c>
      <c r="H13">
        <v>0</v>
      </c>
      <c r="I13">
        <v>4</v>
      </c>
      <c r="J13">
        <v>47</v>
      </c>
      <c r="K13">
        <v>0</v>
      </c>
      <c r="L13">
        <v>4</v>
      </c>
      <c r="M13">
        <v>47</v>
      </c>
      <c r="N13">
        <v>0</v>
      </c>
      <c r="O13">
        <v>0</v>
      </c>
      <c r="P13">
        <v>0</v>
      </c>
      <c r="Q13">
        <v>0</v>
      </c>
      <c r="R13">
        <v>0</v>
      </c>
      <c r="S13">
        <v>0</v>
      </c>
      <c r="T13">
        <v>3062</v>
      </c>
      <c r="U13">
        <v>1635</v>
      </c>
      <c r="V13">
        <v>1122</v>
      </c>
      <c r="W13">
        <v>0</v>
      </c>
      <c r="X13">
        <v>-5</v>
      </c>
      <c r="Y13">
        <v>0</v>
      </c>
      <c r="Z13">
        <v>398</v>
      </c>
      <c r="AA13">
        <v>0</v>
      </c>
      <c r="AB13">
        <v>-88</v>
      </c>
      <c r="AC13">
        <v>0</v>
      </c>
      <c r="AD13">
        <v>1635</v>
      </c>
      <c r="AE13">
        <v>1635</v>
      </c>
      <c r="AF13">
        <v>0</v>
      </c>
      <c r="AG13">
        <v>0</v>
      </c>
      <c r="AH13">
        <v>1635</v>
      </c>
      <c r="AI13">
        <v>1635</v>
      </c>
      <c r="AJ13">
        <v>0</v>
      </c>
      <c r="AK13">
        <v>0</v>
      </c>
      <c r="AL13">
        <v>0</v>
      </c>
      <c r="AM13">
        <v>0</v>
      </c>
      <c r="AN13">
        <v>0</v>
      </c>
      <c r="AO13">
        <v>0</v>
      </c>
      <c r="AP13">
        <v>0</v>
      </c>
      <c r="AQ13">
        <v>0</v>
      </c>
      <c r="AR13">
        <v>0</v>
      </c>
      <c r="AS13">
        <v>0</v>
      </c>
      <c r="AT13">
        <v>27</v>
      </c>
      <c r="AU13">
        <v>16</v>
      </c>
      <c r="AV13">
        <v>0</v>
      </c>
      <c r="AW13">
        <v>0</v>
      </c>
      <c r="AX13">
        <v>0</v>
      </c>
      <c r="AY13">
        <v>0</v>
      </c>
      <c r="AZ13">
        <v>23</v>
      </c>
      <c r="BA13">
        <v>16</v>
      </c>
      <c r="BB13">
        <v>0</v>
      </c>
      <c r="BC13">
        <v>4</v>
      </c>
      <c r="BD13">
        <v>5</v>
      </c>
      <c r="BE13">
        <v>-2</v>
      </c>
      <c r="BF13">
        <v>-3</v>
      </c>
      <c r="BG13">
        <v>-2</v>
      </c>
      <c r="BH13">
        <v>-1</v>
      </c>
      <c r="BI13">
        <v>0</v>
      </c>
      <c r="BJ13">
        <v>9</v>
      </c>
      <c r="BK13">
        <v>0</v>
      </c>
      <c r="BL13">
        <v>161</v>
      </c>
      <c r="BM13">
        <v>161</v>
      </c>
      <c r="BN13">
        <v>78</v>
      </c>
      <c r="BO13">
        <v>78</v>
      </c>
      <c r="BP13">
        <v>0</v>
      </c>
      <c r="BQ13">
        <v>0</v>
      </c>
      <c r="BR13">
        <v>78</v>
      </c>
      <c r="BS13">
        <v>78</v>
      </c>
      <c r="BT13">
        <v>0</v>
      </c>
      <c r="BU13">
        <v>0</v>
      </c>
      <c r="BV13">
        <v>0</v>
      </c>
      <c r="BW13">
        <v>0</v>
      </c>
      <c r="BX13">
        <v>0</v>
      </c>
      <c r="BY13">
        <v>0</v>
      </c>
      <c r="BZ13">
        <v>0</v>
      </c>
      <c r="CA13">
        <v>0</v>
      </c>
      <c r="CB13">
        <v>0</v>
      </c>
      <c r="CC13">
        <v>0</v>
      </c>
      <c r="CD13">
        <v>0</v>
      </c>
      <c r="CE13">
        <v>0</v>
      </c>
      <c r="CF13">
        <v>0</v>
      </c>
      <c r="CG13">
        <v>0</v>
      </c>
      <c r="CH13">
        <v>-36</v>
      </c>
      <c r="CI13">
        <v>-36</v>
      </c>
      <c r="CJ13">
        <v>0</v>
      </c>
      <c r="CK13">
        <v>0</v>
      </c>
      <c r="CL13">
        <v>-36</v>
      </c>
      <c r="CM13">
        <v>-36</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8</v>
      </c>
      <c r="DS13">
        <v>0</v>
      </c>
      <c r="DT13">
        <v>0</v>
      </c>
      <c r="DU13">
        <v>0</v>
      </c>
      <c r="DV13">
        <v>0</v>
      </c>
      <c r="DW13">
        <v>0</v>
      </c>
      <c r="DX13">
        <v>0</v>
      </c>
      <c r="DY13">
        <v>0</v>
      </c>
      <c r="DZ13">
        <v>0</v>
      </c>
      <c r="EA13">
        <v>0</v>
      </c>
      <c r="EB13">
        <v>0</v>
      </c>
      <c r="EC13">
        <v>0</v>
      </c>
      <c r="ED13">
        <v>0</v>
      </c>
      <c r="EE13">
        <v>2751719</v>
      </c>
      <c r="EF13">
        <v>799354</v>
      </c>
      <c r="EG13">
        <v>399539</v>
      </c>
      <c r="EH13">
        <v>0</v>
      </c>
      <c r="EI13">
        <v>0</v>
      </c>
      <c r="EJ13">
        <v>0</v>
      </c>
      <c r="EK13">
        <v>0</v>
      </c>
      <c r="EL13">
        <v>0</v>
      </c>
      <c r="EM13">
        <v>212</v>
      </c>
      <c r="EN13">
        <v>312</v>
      </c>
      <c r="EO13">
        <v>0</v>
      </c>
      <c r="EP13">
        <v>208</v>
      </c>
      <c r="EQ13">
        <v>312</v>
      </c>
      <c r="ER13">
        <v>0</v>
      </c>
      <c r="ES13">
        <v>4</v>
      </c>
      <c r="ET13">
        <v>1679055</v>
      </c>
      <c r="EU13">
        <v>22201</v>
      </c>
      <c r="EV13">
        <v>68</v>
      </c>
      <c r="EW13">
        <v>0</v>
      </c>
      <c r="EX13">
        <v>3122</v>
      </c>
      <c r="EY13">
        <v>52</v>
      </c>
      <c r="EZ13">
        <v>0</v>
      </c>
      <c r="FA13">
        <v>16518</v>
      </c>
      <c r="FB13">
        <v>0</v>
      </c>
      <c r="FC13">
        <v>0</v>
      </c>
      <c r="FD13">
        <v>109</v>
      </c>
      <c r="FE13">
        <v>16</v>
      </c>
      <c r="FF13">
        <v>0</v>
      </c>
      <c r="FG13">
        <v>0</v>
      </c>
      <c r="FH13">
        <v>0</v>
      </c>
      <c r="FI13">
        <v>2451</v>
      </c>
      <c r="FJ13">
        <v>1</v>
      </c>
      <c r="FK13">
        <v>29</v>
      </c>
      <c r="FL13">
        <v>22</v>
      </c>
      <c r="FM13">
        <v>7</v>
      </c>
      <c r="FN13">
        <v>0</v>
      </c>
      <c r="FO13">
        <v>1043594</v>
      </c>
      <c r="FP13">
        <v>798974</v>
      </c>
      <c r="FQ13">
        <v>399539</v>
      </c>
      <c r="FR13">
        <v>15958</v>
      </c>
      <c r="FS13">
        <v>4928</v>
      </c>
      <c r="FT13">
        <v>0</v>
      </c>
      <c r="FU13">
        <v>11025</v>
      </c>
      <c r="FV13">
        <v>0</v>
      </c>
      <c r="FW13">
        <v>5</v>
      </c>
      <c r="FX13">
        <v>1917</v>
      </c>
      <c r="FY13">
        <v>117284</v>
      </c>
      <c r="FZ13">
        <v>10</v>
      </c>
      <c r="GA13">
        <v>3</v>
      </c>
      <c r="GB13">
        <v>2791</v>
      </c>
      <c r="GC13">
        <v>2703</v>
      </c>
      <c r="GD13">
        <v>9</v>
      </c>
      <c r="GE13">
        <v>273461</v>
      </c>
      <c r="GF13">
        <v>0</v>
      </c>
      <c r="GG13">
        <v>0</v>
      </c>
      <c r="GH13">
        <v>0</v>
      </c>
      <c r="GI13">
        <v>0</v>
      </c>
      <c r="GJ13">
        <v>0</v>
      </c>
      <c r="GK13">
        <v>0</v>
      </c>
      <c r="GL13">
        <v>0</v>
      </c>
      <c r="GM13">
        <v>5</v>
      </c>
      <c r="GN13">
        <v>-27293</v>
      </c>
      <c r="GO13">
        <v>0</v>
      </c>
      <c r="GP13">
        <v>0</v>
      </c>
      <c r="GQ13">
        <v>53</v>
      </c>
      <c r="GR13">
        <v>53</v>
      </c>
      <c r="GS13">
        <v>51</v>
      </c>
      <c r="GT13">
        <v>51</v>
      </c>
      <c r="GU13">
        <v>51</v>
      </c>
      <c r="GV13">
        <v>695122</v>
      </c>
      <c r="GW13">
        <v>798870</v>
      </c>
      <c r="GX13">
        <v>399435</v>
      </c>
      <c r="GY13">
        <v>-38427</v>
      </c>
      <c r="GZ13">
        <v>0</v>
      </c>
      <c r="HA13">
        <v>0</v>
      </c>
      <c r="HB13">
        <v>6543</v>
      </c>
      <c r="HC13">
        <v>77</v>
      </c>
      <c r="HD13">
        <v>8</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101</v>
      </c>
      <c r="U14">
        <v>94</v>
      </c>
      <c r="V14">
        <v>0</v>
      </c>
      <c r="W14">
        <v>0</v>
      </c>
      <c r="X14">
        <v>6</v>
      </c>
      <c r="Y14">
        <v>0</v>
      </c>
      <c r="Z14">
        <v>1</v>
      </c>
      <c r="AA14">
        <v>0</v>
      </c>
      <c r="AB14">
        <v>0</v>
      </c>
      <c r="AC14">
        <v>0</v>
      </c>
      <c r="AD14">
        <v>94</v>
      </c>
      <c r="AE14">
        <v>94</v>
      </c>
      <c r="AF14">
        <v>0</v>
      </c>
      <c r="AG14">
        <v>0</v>
      </c>
      <c r="AH14">
        <v>63</v>
      </c>
      <c r="AI14">
        <v>63</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4</v>
      </c>
      <c r="BE14">
        <v>0</v>
      </c>
      <c r="BF14">
        <v>1</v>
      </c>
      <c r="BG14">
        <v>0</v>
      </c>
      <c r="BH14">
        <v>3</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3</v>
      </c>
      <c r="DS14">
        <v>0</v>
      </c>
      <c r="DT14">
        <v>0</v>
      </c>
      <c r="DU14">
        <v>0</v>
      </c>
      <c r="DV14">
        <v>0</v>
      </c>
      <c r="DW14">
        <v>0</v>
      </c>
      <c r="DX14">
        <v>0</v>
      </c>
      <c r="DY14">
        <v>0</v>
      </c>
      <c r="DZ14">
        <v>0</v>
      </c>
      <c r="EA14">
        <v>0</v>
      </c>
      <c r="EB14">
        <v>0</v>
      </c>
      <c r="EC14">
        <v>0</v>
      </c>
      <c r="ED14">
        <v>0</v>
      </c>
      <c r="EE14">
        <v>42364</v>
      </c>
      <c r="EF14">
        <v>20879</v>
      </c>
      <c r="EG14">
        <v>-18</v>
      </c>
      <c r="EH14">
        <v>20</v>
      </c>
      <c r="EI14">
        <v>0</v>
      </c>
      <c r="EJ14">
        <v>15</v>
      </c>
      <c r="EK14">
        <v>0</v>
      </c>
      <c r="EL14">
        <v>5</v>
      </c>
      <c r="EM14">
        <v>1</v>
      </c>
      <c r="EN14">
        <v>2</v>
      </c>
      <c r="EO14">
        <v>0</v>
      </c>
      <c r="EP14">
        <v>1</v>
      </c>
      <c r="EQ14">
        <v>2</v>
      </c>
      <c r="ER14">
        <v>0</v>
      </c>
      <c r="ES14">
        <v>0</v>
      </c>
      <c r="ET14">
        <v>9443</v>
      </c>
      <c r="EU14">
        <v>224</v>
      </c>
      <c r="EV14">
        <v>6</v>
      </c>
      <c r="EW14">
        <v>0</v>
      </c>
      <c r="EX14">
        <v>136</v>
      </c>
      <c r="EY14">
        <v>3</v>
      </c>
      <c r="EZ14">
        <v>0</v>
      </c>
      <c r="FA14">
        <v>0</v>
      </c>
      <c r="FB14">
        <v>0</v>
      </c>
      <c r="FC14">
        <v>0</v>
      </c>
      <c r="FD14">
        <v>10</v>
      </c>
      <c r="FE14">
        <v>3</v>
      </c>
      <c r="FF14">
        <v>0</v>
      </c>
      <c r="FG14">
        <v>0</v>
      </c>
      <c r="FH14">
        <v>0</v>
      </c>
      <c r="FI14">
        <v>78</v>
      </c>
      <c r="FJ14">
        <v>0</v>
      </c>
      <c r="FK14">
        <v>1</v>
      </c>
      <c r="FL14">
        <v>0</v>
      </c>
      <c r="FM14">
        <v>1</v>
      </c>
      <c r="FN14">
        <v>0</v>
      </c>
      <c r="FO14">
        <v>32675</v>
      </c>
      <c r="FP14">
        <v>20871</v>
      </c>
      <c r="FQ14">
        <v>-18</v>
      </c>
      <c r="FR14">
        <v>359</v>
      </c>
      <c r="FS14">
        <v>162</v>
      </c>
      <c r="FT14">
        <v>0</v>
      </c>
      <c r="FU14">
        <v>197</v>
      </c>
      <c r="FV14">
        <v>0</v>
      </c>
      <c r="FW14">
        <v>0</v>
      </c>
      <c r="FX14">
        <v>0</v>
      </c>
      <c r="FY14">
        <v>2831</v>
      </c>
      <c r="FZ14">
        <v>0</v>
      </c>
      <c r="GA14">
        <v>6</v>
      </c>
      <c r="GB14">
        <v>-9</v>
      </c>
      <c r="GC14">
        <v>0</v>
      </c>
      <c r="GD14">
        <v>0</v>
      </c>
      <c r="GE14">
        <v>0</v>
      </c>
      <c r="GF14">
        <v>0</v>
      </c>
      <c r="GG14">
        <v>0</v>
      </c>
      <c r="GH14">
        <v>0</v>
      </c>
      <c r="GI14">
        <v>0</v>
      </c>
      <c r="GJ14">
        <v>0</v>
      </c>
      <c r="GK14">
        <v>0</v>
      </c>
      <c r="GL14">
        <v>0</v>
      </c>
      <c r="GM14">
        <v>0</v>
      </c>
      <c r="GN14">
        <v>15</v>
      </c>
      <c r="GO14">
        <v>0</v>
      </c>
      <c r="GP14">
        <v>0</v>
      </c>
      <c r="GQ14">
        <v>0</v>
      </c>
      <c r="GR14">
        <v>0</v>
      </c>
      <c r="GS14">
        <v>-18</v>
      </c>
      <c r="GT14">
        <v>-18</v>
      </c>
      <c r="GU14">
        <v>-18</v>
      </c>
      <c r="GV14">
        <v>28435</v>
      </c>
      <c r="GW14">
        <v>20889</v>
      </c>
      <c r="GX14">
        <v>0</v>
      </c>
      <c r="GY14">
        <v>1056</v>
      </c>
      <c r="GZ14">
        <v>0</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0</v>
      </c>
      <c r="R15">
        <v>0</v>
      </c>
      <c r="S15">
        <v>0</v>
      </c>
      <c r="T15">
        <v>-27</v>
      </c>
      <c r="U15">
        <v>0</v>
      </c>
      <c r="V15">
        <v>-31</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-22</v>
      </c>
      <c r="BM15">
        <v>-22</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-1</v>
      </c>
      <c r="CI15">
        <v>-1</v>
      </c>
      <c r="CJ15">
        <v>0</v>
      </c>
      <c r="CK15">
        <v>0</v>
      </c>
      <c r="CL15">
        <v>2</v>
      </c>
      <c r="CM15">
        <v>2</v>
      </c>
      <c r="CN15">
        <v>0</v>
      </c>
      <c r="CO15">
        <v>0</v>
      </c>
      <c r="CP15">
        <v>0</v>
      </c>
      <c r="CQ15">
        <v>0</v>
      </c>
      <c r="CR15">
        <v>-3</v>
      </c>
      <c r="CS15">
        <v>-3</v>
      </c>
      <c r="CT15">
        <v>0</v>
      </c>
      <c r="CU15">
        <v>0</v>
      </c>
      <c r="CV15">
        <v>0</v>
      </c>
      <c r="CW15">
        <v>0</v>
      </c>
      <c r="CX15">
        <v>0</v>
      </c>
      <c r="CY15">
        <v>0</v>
      </c>
      <c r="CZ15">
        <v>0</v>
      </c>
      <c r="DA15">
        <v>0</v>
      </c>
      <c r="DB15">
        <v>0</v>
      </c>
      <c r="DC15">
        <v>0</v>
      </c>
      <c r="DD15">
        <v>-23</v>
      </c>
      <c r="DE15">
        <v>-23</v>
      </c>
      <c r="DF15">
        <v>0</v>
      </c>
      <c r="DG15">
        <v>0</v>
      </c>
      <c r="DH15">
        <v>0</v>
      </c>
      <c r="DI15">
        <v>0</v>
      </c>
      <c r="DJ15">
        <v>0</v>
      </c>
      <c r="DK15">
        <v>0</v>
      </c>
      <c r="DL15">
        <v>0</v>
      </c>
      <c r="DM15">
        <v>0</v>
      </c>
      <c r="DN15">
        <v>0</v>
      </c>
      <c r="DO15">
        <v>0</v>
      </c>
      <c r="DP15">
        <v>-23</v>
      </c>
      <c r="DQ15">
        <v>-23</v>
      </c>
      <c r="DR15">
        <v>-8</v>
      </c>
      <c r="DS15">
        <v>0</v>
      </c>
      <c r="DT15">
        <v>0</v>
      </c>
      <c r="DU15">
        <v>0</v>
      </c>
      <c r="DV15">
        <v>0</v>
      </c>
      <c r="DW15">
        <v>0</v>
      </c>
      <c r="DX15">
        <v>0</v>
      </c>
      <c r="DY15">
        <v>0</v>
      </c>
      <c r="DZ15">
        <v>0</v>
      </c>
      <c r="EA15">
        <v>0</v>
      </c>
      <c r="EB15">
        <v>0</v>
      </c>
      <c r="EC15">
        <v>0</v>
      </c>
      <c r="ED15">
        <v>0</v>
      </c>
      <c r="EE15">
        <v>151158</v>
      </c>
      <c r="EF15">
        <v>48298</v>
      </c>
      <c r="EG15">
        <v>152</v>
      </c>
      <c r="EH15">
        <v>0</v>
      </c>
      <c r="EI15">
        <v>0</v>
      </c>
      <c r="EJ15">
        <v>0</v>
      </c>
      <c r="EK15">
        <v>0</v>
      </c>
      <c r="EL15">
        <v>0</v>
      </c>
      <c r="EM15">
        <v>684</v>
      </c>
      <c r="EN15">
        <v>1025</v>
      </c>
      <c r="EO15">
        <v>0</v>
      </c>
      <c r="EP15">
        <v>684</v>
      </c>
      <c r="EQ15">
        <v>1025</v>
      </c>
      <c r="ER15">
        <v>0</v>
      </c>
      <c r="ES15">
        <v>0</v>
      </c>
      <c r="ET15">
        <v>58868</v>
      </c>
      <c r="EU15">
        <v>869</v>
      </c>
      <c r="EV15">
        <v>7</v>
      </c>
      <c r="EW15">
        <v>0</v>
      </c>
      <c r="EX15">
        <v>268</v>
      </c>
      <c r="EY15">
        <v>7</v>
      </c>
      <c r="EZ15">
        <v>0</v>
      </c>
      <c r="FA15">
        <v>0</v>
      </c>
      <c r="FB15">
        <v>0</v>
      </c>
      <c r="FC15">
        <v>0</v>
      </c>
      <c r="FD15">
        <v>27</v>
      </c>
      <c r="FE15">
        <v>0</v>
      </c>
      <c r="FF15">
        <v>0</v>
      </c>
      <c r="FG15">
        <v>0</v>
      </c>
      <c r="FH15">
        <v>0</v>
      </c>
      <c r="FI15">
        <v>574</v>
      </c>
      <c r="FJ15">
        <v>0</v>
      </c>
      <c r="FK15">
        <v>0</v>
      </c>
      <c r="FL15">
        <v>0</v>
      </c>
      <c r="FM15">
        <v>0</v>
      </c>
      <c r="FN15">
        <v>0</v>
      </c>
      <c r="FO15">
        <v>90737</v>
      </c>
      <c r="FP15">
        <v>47266</v>
      </c>
      <c r="FQ15">
        <v>152</v>
      </c>
      <c r="FR15">
        <v>14598</v>
      </c>
      <c r="FS15">
        <v>10308</v>
      </c>
      <c r="FT15">
        <v>0</v>
      </c>
      <c r="FU15">
        <v>4290</v>
      </c>
      <c r="FV15">
        <v>0</v>
      </c>
      <c r="FW15">
        <v>0</v>
      </c>
      <c r="FX15">
        <v>0</v>
      </c>
      <c r="FY15">
        <v>8980</v>
      </c>
      <c r="FZ15">
        <v>20</v>
      </c>
      <c r="GA15">
        <v>5</v>
      </c>
      <c r="GB15">
        <v>103</v>
      </c>
      <c r="GC15">
        <v>0</v>
      </c>
      <c r="GD15">
        <v>0</v>
      </c>
      <c r="GE15">
        <v>439</v>
      </c>
      <c r="GF15">
        <v>0</v>
      </c>
      <c r="GG15">
        <v>0</v>
      </c>
      <c r="GH15">
        <v>0</v>
      </c>
      <c r="GI15">
        <v>0</v>
      </c>
      <c r="GJ15">
        <v>142</v>
      </c>
      <c r="GK15">
        <v>0</v>
      </c>
      <c r="GL15">
        <v>0</v>
      </c>
      <c r="GM15">
        <v>0</v>
      </c>
      <c r="GN15">
        <v>1866</v>
      </c>
      <c r="GO15">
        <v>0</v>
      </c>
      <c r="GP15">
        <v>0</v>
      </c>
      <c r="GQ15">
        <v>55</v>
      </c>
      <c r="GR15">
        <v>55</v>
      </c>
      <c r="GS15">
        <v>97</v>
      </c>
      <c r="GT15">
        <v>97</v>
      </c>
      <c r="GU15">
        <v>97</v>
      </c>
      <c r="GV15">
        <v>64855</v>
      </c>
      <c r="GW15">
        <v>47114</v>
      </c>
      <c r="GX15">
        <v>0</v>
      </c>
      <c r="GY15">
        <v>-368</v>
      </c>
      <c r="GZ15">
        <v>0</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-18</v>
      </c>
      <c r="U16">
        <v>-18</v>
      </c>
      <c r="V16">
        <v>0</v>
      </c>
      <c r="W16">
        <v>0</v>
      </c>
      <c r="X16">
        <v>0</v>
      </c>
      <c r="Y16">
        <v>0</v>
      </c>
      <c r="Z16">
        <v>0</v>
      </c>
      <c r="AA16">
        <v>0</v>
      </c>
      <c r="AB16">
        <v>0</v>
      </c>
      <c r="AC16">
        <v>0</v>
      </c>
      <c r="AD16">
        <v>-18</v>
      </c>
      <c r="AE16">
        <v>-18</v>
      </c>
      <c r="AF16">
        <v>0</v>
      </c>
      <c r="AG16">
        <v>0</v>
      </c>
      <c r="AH16">
        <v>5</v>
      </c>
      <c r="AI16">
        <v>5</v>
      </c>
      <c r="AJ16">
        <v>0</v>
      </c>
      <c r="AK16">
        <v>0</v>
      </c>
      <c r="AL16">
        <v>0</v>
      </c>
      <c r="AM16">
        <v>0</v>
      </c>
      <c r="AN16">
        <v>0</v>
      </c>
      <c r="AO16">
        <v>0</v>
      </c>
      <c r="AP16">
        <v>-27</v>
      </c>
      <c r="AQ16">
        <v>-27</v>
      </c>
      <c r="AR16">
        <v>4</v>
      </c>
      <c r="AS16">
        <v>4</v>
      </c>
      <c r="AT16">
        <v>0</v>
      </c>
      <c r="AU16">
        <v>0</v>
      </c>
      <c r="AV16">
        <v>0</v>
      </c>
      <c r="AW16">
        <v>0</v>
      </c>
      <c r="AX16">
        <v>0</v>
      </c>
      <c r="AY16">
        <v>0</v>
      </c>
      <c r="AZ16">
        <v>0</v>
      </c>
      <c r="BA16">
        <v>0</v>
      </c>
      <c r="BB16">
        <v>0</v>
      </c>
      <c r="BC16">
        <v>0</v>
      </c>
      <c r="BD16">
        <v>-4</v>
      </c>
      <c r="BE16">
        <v>-2</v>
      </c>
      <c r="BF16">
        <v>-4</v>
      </c>
      <c r="BG16">
        <v>-2</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65193</v>
      </c>
      <c r="EF16">
        <v>30808</v>
      </c>
      <c r="EG16">
        <v>2</v>
      </c>
      <c r="EH16">
        <v>474</v>
      </c>
      <c r="EI16">
        <v>0</v>
      </c>
      <c r="EJ16">
        <v>469</v>
      </c>
      <c r="EK16">
        <v>3</v>
      </c>
      <c r="EL16">
        <v>2</v>
      </c>
      <c r="EM16">
        <v>3</v>
      </c>
      <c r="EN16">
        <v>5</v>
      </c>
      <c r="EO16">
        <v>0</v>
      </c>
      <c r="EP16">
        <v>3</v>
      </c>
      <c r="EQ16">
        <v>5</v>
      </c>
      <c r="ER16">
        <v>0</v>
      </c>
      <c r="ES16">
        <v>0</v>
      </c>
      <c r="ET16">
        <v>10401</v>
      </c>
      <c r="EU16">
        <v>676</v>
      </c>
      <c r="EV16">
        <v>2</v>
      </c>
      <c r="EW16">
        <v>0</v>
      </c>
      <c r="EX16">
        <v>256</v>
      </c>
      <c r="EY16">
        <v>2</v>
      </c>
      <c r="EZ16">
        <v>0</v>
      </c>
      <c r="FA16">
        <v>0</v>
      </c>
      <c r="FB16">
        <v>0</v>
      </c>
      <c r="FC16">
        <v>0</v>
      </c>
      <c r="FD16">
        <v>28</v>
      </c>
      <c r="FE16">
        <v>0</v>
      </c>
      <c r="FF16">
        <v>0</v>
      </c>
      <c r="FG16">
        <v>0</v>
      </c>
      <c r="FH16">
        <v>0</v>
      </c>
      <c r="FI16">
        <v>392</v>
      </c>
      <c r="FJ16">
        <v>0</v>
      </c>
      <c r="FK16">
        <v>0</v>
      </c>
      <c r="FL16">
        <v>0</v>
      </c>
      <c r="FM16">
        <v>0</v>
      </c>
      <c r="FN16">
        <v>0</v>
      </c>
      <c r="FO16">
        <v>53634</v>
      </c>
      <c r="FP16">
        <v>30801</v>
      </c>
      <c r="FQ16">
        <v>2</v>
      </c>
      <c r="FR16">
        <v>532</v>
      </c>
      <c r="FS16">
        <v>478</v>
      </c>
      <c r="FT16">
        <v>0</v>
      </c>
      <c r="FU16">
        <v>54</v>
      </c>
      <c r="FV16">
        <v>0</v>
      </c>
      <c r="FW16">
        <v>0</v>
      </c>
      <c r="FX16">
        <v>0</v>
      </c>
      <c r="FY16">
        <v>910</v>
      </c>
      <c r="FZ16">
        <v>0</v>
      </c>
      <c r="GA16">
        <v>9</v>
      </c>
      <c r="GB16">
        <v>1460</v>
      </c>
      <c r="GC16">
        <v>0</v>
      </c>
      <c r="GD16">
        <v>0</v>
      </c>
      <c r="GE16">
        <v>102</v>
      </c>
      <c r="GF16">
        <v>0</v>
      </c>
      <c r="GG16">
        <v>0</v>
      </c>
      <c r="GH16">
        <v>0</v>
      </c>
      <c r="GI16">
        <v>0</v>
      </c>
      <c r="GJ16">
        <v>0</v>
      </c>
      <c r="GK16">
        <v>0</v>
      </c>
      <c r="GL16">
        <v>0</v>
      </c>
      <c r="GM16">
        <v>0</v>
      </c>
      <c r="GN16">
        <v>25</v>
      </c>
      <c r="GO16">
        <v>0</v>
      </c>
      <c r="GP16">
        <v>0</v>
      </c>
      <c r="GQ16">
        <v>0</v>
      </c>
      <c r="GR16">
        <v>0</v>
      </c>
      <c r="GS16">
        <v>2</v>
      </c>
      <c r="GT16">
        <v>2</v>
      </c>
      <c r="GU16">
        <v>2</v>
      </c>
      <c r="GV16">
        <v>50535</v>
      </c>
      <c r="GW16">
        <v>30799</v>
      </c>
      <c r="GX16">
        <v>0</v>
      </c>
      <c r="GY16">
        <v>59</v>
      </c>
      <c r="GZ16">
        <v>0</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68985</v>
      </c>
      <c r="EF17">
        <v>30207</v>
      </c>
      <c r="EG17">
        <v>2</v>
      </c>
      <c r="EH17">
        <v>4</v>
      </c>
      <c r="EI17">
        <v>0</v>
      </c>
      <c r="EJ17">
        <v>4</v>
      </c>
      <c r="EK17">
        <v>0</v>
      </c>
      <c r="EL17">
        <v>0</v>
      </c>
      <c r="EM17">
        <v>11</v>
      </c>
      <c r="EN17">
        <v>16</v>
      </c>
      <c r="EO17">
        <v>0</v>
      </c>
      <c r="EP17">
        <v>11</v>
      </c>
      <c r="EQ17">
        <v>16</v>
      </c>
      <c r="ER17">
        <v>0</v>
      </c>
      <c r="ES17">
        <v>0</v>
      </c>
      <c r="ET17">
        <v>0</v>
      </c>
      <c r="EU17">
        <v>303</v>
      </c>
      <c r="EV17">
        <v>24</v>
      </c>
      <c r="EW17">
        <v>0</v>
      </c>
      <c r="EX17">
        <v>127</v>
      </c>
      <c r="EY17">
        <v>22</v>
      </c>
      <c r="EZ17">
        <v>0</v>
      </c>
      <c r="FA17">
        <v>0</v>
      </c>
      <c r="FB17">
        <v>0</v>
      </c>
      <c r="FC17">
        <v>0</v>
      </c>
      <c r="FD17">
        <v>7</v>
      </c>
      <c r="FE17">
        <v>2</v>
      </c>
      <c r="FF17">
        <v>0</v>
      </c>
      <c r="FG17">
        <v>0</v>
      </c>
      <c r="FH17">
        <v>0</v>
      </c>
      <c r="FI17">
        <v>169</v>
      </c>
      <c r="FJ17">
        <v>0</v>
      </c>
      <c r="FK17">
        <v>0</v>
      </c>
      <c r="FL17">
        <v>0</v>
      </c>
      <c r="FM17">
        <v>0</v>
      </c>
      <c r="FN17">
        <v>0</v>
      </c>
      <c r="FO17">
        <v>68667</v>
      </c>
      <c r="FP17">
        <v>30167</v>
      </c>
      <c r="FQ17">
        <v>2</v>
      </c>
      <c r="FR17">
        <v>541</v>
      </c>
      <c r="FS17">
        <v>481</v>
      </c>
      <c r="FT17">
        <v>0</v>
      </c>
      <c r="FU17">
        <v>60</v>
      </c>
      <c r="FV17">
        <v>0</v>
      </c>
      <c r="FW17">
        <v>0</v>
      </c>
      <c r="FX17">
        <v>0</v>
      </c>
      <c r="FY17">
        <v>12611</v>
      </c>
      <c r="FZ17">
        <v>0</v>
      </c>
      <c r="GA17">
        <v>65</v>
      </c>
      <c r="GB17">
        <v>1225</v>
      </c>
      <c r="GC17">
        <v>0</v>
      </c>
      <c r="GD17">
        <v>9</v>
      </c>
      <c r="GE17">
        <v>0</v>
      </c>
      <c r="GF17">
        <v>1</v>
      </c>
      <c r="GG17">
        <v>0</v>
      </c>
      <c r="GH17">
        <v>0</v>
      </c>
      <c r="GI17">
        <v>0</v>
      </c>
      <c r="GJ17">
        <v>0</v>
      </c>
      <c r="GK17">
        <v>0</v>
      </c>
      <c r="GL17">
        <v>0</v>
      </c>
      <c r="GM17">
        <v>36</v>
      </c>
      <c r="GN17">
        <v>146</v>
      </c>
      <c r="GO17">
        <v>0</v>
      </c>
      <c r="GP17">
        <v>0</v>
      </c>
      <c r="GQ17">
        <v>0</v>
      </c>
      <c r="GR17">
        <v>0</v>
      </c>
      <c r="GS17">
        <v>2</v>
      </c>
      <c r="GT17">
        <v>2</v>
      </c>
      <c r="GU17">
        <v>2</v>
      </c>
      <c r="GV17">
        <v>53688</v>
      </c>
      <c r="GW17">
        <v>30164</v>
      </c>
      <c r="GX17">
        <v>0</v>
      </c>
      <c r="GY17">
        <v>344</v>
      </c>
      <c r="GZ17">
        <v>0</v>
      </c>
      <c r="HA17">
        <v>0</v>
      </c>
      <c r="HB17">
        <v>0</v>
      </c>
      <c r="HC17">
        <v>0</v>
      </c>
      <c r="HD17">
        <v>0</v>
      </c>
    </row>
    <row r="18" spans="1:212" x14ac:dyDescent="0.25">
      <c r="A18" t="s">
        <v>1022</v>
      </c>
      <c r="B18">
        <v>0</v>
      </c>
      <c r="C18">
        <v>0</v>
      </c>
      <c r="D18">
        <v>0</v>
      </c>
      <c r="E18">
        <v>0</v>
      </c>
      <c r="F18">
        <v>0</v>
      </c>
      <c r="G18">
        <v>0</v>
      </c>
      <c r="H18">
        <v>0</v>
      </c>
      <c r="I18">
        <v>0</v>
      </c>
      <c r="J18">
        <v>0</v>
      </c>
      <c r="K18">
        <v>0</v>
      </c>
      <c r="L18">
        <v>0</v>
      </c>
      <c r="M18">
        <v>0</v>
      </c>
      <c r="N18">
        <v>0</v>
      </c>
      <c r="O18">
        <v>0</v>
      </c>
      <c r="P18">
        <v>0</v>
      </c>
      <c r="Q18">
        <v>0</v>
      </c>
      <c r="R18">
        <v>0</v>
      </c>
      <c r="S18">
        <v>0</v>
      </c>
      <c r="T18">
        <v>-31</v>
      </c>
      <c r="U18">
        <v>-58</v>
      </c>
      <c r="V18">
        <v>15</v>
      </c>
      <c r="W18">
        <v>0</v>
      </c>
      <c r="X18">
        <v>0</v>
      </c>
      <c r="Y18">
        <v>0</v>
      </c>
      <c r="Z18">
        <v>12</v>
      </c>
      <c r="AA18">
        <v>0</v>
      </c>
      <c r="AB18">
        <v>0</v>
      </c>
      <c r="AC18">
        <v>0</v>
      </c>
      <c r="AD18">
        <v>-58</v>
      </c>
      <c r="AE18">
        <v>-58</v>
      </c>
      <c r="AF18">
        <v>0</v>
      </c>
      <c r="AG18">
        <v>0</v>
      </c>
      <c r="AH18">
        <v>-75</v>
      </c>
      <c r="AI18">
        <v>-75</v>
      </c>
      <c r="AJ18">
        <v>0</v>
      </c>
      <c r="AK18">
        <v>0</v>
      </c>
      <c r="AL18">
        <v>15</v>
      </c>
      <c r="AM18">
        <v>15</v>
      </c>
      <c r="AN18">
        <v>0</v>
      </c>
      <c r="AO18">
        <v>0</v>
      </c>
      <c r="AP18">
        <v>0</v>
      </c>
      <c r="AQ18">
        <v>0</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18</v>
      </c>
      <c r="DS18">
        <v>0</v>
      </c>
      <c r="DT18">
        <v>0</v>
      </c>
      <c r="DU18">
        <v>0</v>
      </c>
      <c r="DV18">
        <v>0</v>
      </c>
      <c r="DW18">
        <v>0</v>
      </c>
      <c r="DX18">
        <v>0</v>
      </c>
      <c r="DY18">
        <v>0</v>
      </c>
      <c r="DZ18">
        <v>0</v>
      </c>
      <c r="EA18">
        <v>0</v>
      </c>
      <c r="EB18">
        <v>0</v>
      </c>
      <c r="EC18">
        <v>0</v>
      </c>
      <c r="ED18">
        <v>0</v>
      </c>
      <c r="EE18">
        <v>381518</v>
      </c>
      <c r="EF18">
        <v>56309</v>
      </c>
      <c r="EG18">
        <v>332</v>
      </c>
      <c r="EH18">
        <v>836</v>
      </c>
      <c r="EI18">
        <v>0</v>
      </c>
      <c r="EJ18">
        <v>824</v>
      </c>
      <c r="EK18">
        <v>0</v>
      </c>
      <c r="EL18">
        <v>12</v>
      </c>
      <c r="EM18">
        <v>19</v>
      </c>
      <c r="EN18">
        <v>28</v>
      </c>
      <c r="EO18">
        <v>0</v>
      </c>
      <c r="EP18">
        <v>19</v>
      </c>
      <c r="EQ18">
        <v>28</v>
      </c>
      <c r="ER18">
        <v>0</v>
      </c>
      <c r="ES18">
        <v>0</v>
      </c>
      <c r="ET18">
        <v>283299</v>
      </c>
      <c r="EU18">
        <v>627</v>
      </c>
      <c r="EV18">
        <v>3</v>
      </c>
      <c r="EW18">
        <v>0</v>
      </c>
      <c r="EX18">
        <v>325</v>
      </c>
      <c r="EY18">
        <v>3</v>
      </c>
      <c r="EZ18">
        <v>0</v>
      </c>
      <c r="FA18">
        <v>0</v>
      </c>
      <c r="FB18">
        <v>0</v>
      </c>
      <c r="FC18">
        <v>0</v>
      </c>
      <c r="FD18">
        <v>5</v>
      </c>
      <c r="FE18">
        <v>0</v>
      </c>
      <c r="FF18">
        <v>0</v>
      </c>
      <c r="FG18">
        <v>0</v>
      </c>
      <c r="FH18">
        <v>0</v>
      </c>
      <c r="FI18">
        <v>297</v>
      </c>
      <c r="FJ18">
        <v>0</v>
      </c>
      <c r="FK18">
        <v>0</v>
      </c>
      <c r="FL18">
        <v>0</v>
      </c>
      <c r="FM18">
        <v>0</v>
      </c>
      <c r="FN18">
        <v>0</v>
      </c>
      <c r="FO18">
        <v>96704</v>
      </c>
      <c r="FP18">
        <v>56278</v>
      </c>
      <c r="FQ18">
        <v>332</v>
      </c>
      <c r="FR18">
        <v>824</v>
      </c>
      <c r="FS18">
        <v>716</v>
      </c>
      <c r="FT18">
        <v>0</v>
      </c>
      <c r="FU18">
        <v>108</v>
      </c>
      <c r="FV18">
        <v>0</v>
      </c>
      <c r="FW18">
        <v>0</v>
      </c>
      <c r="FX18">
        <v>0</v>
      </c>
      <c r="FY18">
        <v>22233</v>
      </c>
      <c r="FZ18">
        <v>70</v>
      </c>
      <c r="GA18">
        <v>6</v>
      </c>
      <c r="GB18">
        <v>158</v>
      </c>
      <c r="GC18">
        <v>0</v>
      </c>
      <c r="GD18">
        <v>0</v>
      </c>
      <c r="GE18">
        <v>0</v>
      </c>
      <c r="GF18">
        <v>0</v>
      </c>
      <c r="GG18">
        <v>0</v>
      </c>
      <c r="GH18">
        <v>0</v>
      </c>
      <c r="GI18">
        <v>0</v>
      </c>
      <c r="GJ18">
        <v>0</v>
      </c>
      <c r="GK18">
        <v>0</v>
      </c>
      <c r="GL18">
        <v>0</v>
      </c>
      <c r="GM18">
        <v>0</v>
      </c>
      <c r="GN18">
        <v>241</v>
      </c>
      <c r="GO18">
        <v>0</v>
      </c>
      <c r="GP18">
        <v>0</v>
      </c>
      <c r="GQ18">
        <v>160</v>
      </c>
      <c r="GR18">
        <v>160</v>
      </c>
      <c r="GS18">
        <v>172</v>
      </c>
      <c r="GT18">
        <v>172</v>
      </c>
      <c r="GU18">
        <v>172</v>
      </c>
      <c r="GV18">
        <v>75153</v>
      </c>
      <c r="GW18">
        <v>55946</v>
      </c>
      <c r="GX18">
        <v>0</v>
      </c>
      <c r="GY18">
        <v>-2153</v>
      </c>
      <c r="GZ18">
        <v>0</v>
      </c>
      <c r="HA18">
        <v>0</v>
      </c>
      <c r="HB18">
        <v>33</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60</v>
      </c>
      <c r="U19">
        <v>71</v>
      </c>
      <c r="V19">
        <v>-14</v>
      </c>
      <c r="W19">
        <v>0</v>
      </c>
      <c r="X19">
        <v>-3</v>
      </c>
      <c r="Y19">
        <v>0</v>
      </c>
      <c r="Z19">
        <v>6</v>
      </c>
      <c r="AA19">
        <v>0</v>
      </c>
      <c r="AB19">
        <v>0</v>
      </c>
      <c r="AC19">
        <v>0</v>
      </c>
      <c r="AD19">
        <v>71</v>
      </c>
      <c r="AE19">
        <v>71</v>
      </c>
      <c r="AF19">
        <v>0</v>
      </c>
      <c r="AG19">
        <v>0</v>
      </c>
      <c r="AH19">
        <v>21</v>
      </c>
      <c r="AI19">
        <v>21</v>
      </c>
      <c r="AJ19">
        <v>0</v>
      </c>
      <c r="AK19">
        <v>0</v>
      </c>
      <c r="AL19">
        <v>0</v>
      </c>
      <c r="AM19">
        <v>0</v>
      </c>
      <c r="AN19">
        <v>0</v>
      </c>
      <c r="AO19">
        <v>0</v>
      </c>
      <c r="AP19">
        <v>-1</v>
      </c>
      <c r="AQ19">
        <v>-1</v>
      </c>
      <c r="AR19">
        <v>51</v>
      </c>
      <c r="AS19">
        <v>51</v>
      </c>
      <c r="AT19">
        <v>0</v>
      </c>
      <c r="AU19">
        <v>0</v>
      </c>
      <c r="AV19">
        <v>0</v>
      </c>
      <c r="AW19">
        <v>0</v>
      </c>
      <c r="AX19">
        <v>0</v>
      </c>
      <c r="AY19">
        <v>0</v>
      </c>
      <c r="AZ19">
        <v>0</v>
      </c>
      <c r="BA19">
        <v>0</v>
      </c>
      <c r="BB19">
        <v>0</v>
      </c>
      <c r="BC19">
        <v>0</v>
      </c>
      <c r="BD19">
        <v>8</v>
      </c>
      <c r="BE19">
        <v>0</v>
      </c>
      <c r="BF19">
        <v>8</v>
      </c>
      <c r="BG19">
        <v>0</v>
      </c>
      <c r="BH19">
        <v>0</v>
      </c>
      <c r="BI19">
        <v>0</v>
      </c>
      <c r="BJ19">
        <v>0</v>
      </c>
      <c r="BK19">
        <v>0</v>
      </c>
      <c r="BL19">
        <v>13</v>
      </c>
      <c r="BM19">
        <v>13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10</v>
      </c>
      <c r="CI19">
        <v>10</v>
      </c>
      <c r="CJ19">
        <v>0</v>
      </c>
      <c r="CK19">
        <v>0</v>
      </c>
      <c r="CL19">
        <v>7</v>
      </c>
      <c r="CM19">
        <v>7</v>
      </c>
      <c r="CN19">
        <v>0</v>
      </c>
      <c r="CO19">
        <v>0</v>
      </c>
      <c r="CP19">
        <v>0</v>
      </c>
      <c r="CQ19">
        <v>0</v>
      </c>
      <c r="CR19">
        <v>3</v>
      </c>
      <c r="CS19">
        <v>3</v>
      </c>
      <c r="CT19">
        <v>0</v>
      </c>
      <c r="CU19">
        <v>0</v>
      </c>
      <c r="CV19">
        <v>0</v>
      </c>
      <c r="CW19">
        <v>0</v>
      </c>
      <c r="CX19">
        <v>0</v>
      </c>
      <c r="CY19">
        <v>0</v>
      </c>
      <c r="CZ19">
        <v>0</v>
      </c>
      <c r="DA19">
        <v>0</v>
      </c>
      <c r="DB19">
        <v>0</v>
      </c>
      <c r="DC19">
        <v>0</v>
      </c>
      <c r="DD19">
        <v>3</v>
      </c>
      <c r="DE19">
        <v>3</v>
      </c>
      <c r="DF19">
        <v>0</v>
      </c>
      <c r="DG19">
        <v>0</v>
      </c>
      <c r="DH19">
        <v>0</v>
      </c>
      <c r="DI19">
        <v>0</v>
      </c>
      <c r="DJ19">
        <v>0</v>
      </c>
      <c r="DK19">
        <v>0</v>
      </c>
      <c r="DL19">
        <v>0</v>
      </c>
      <c r="DM19">
        <v>0</v>
      </c>
      <c r="DN19">
        <v>0</v>
      </c>
      <c r="DO19">
        <v>0</v>
      </c>
      <c r="DP19">
        <v>3</v>
      </c>
      <c r="DQ19">
        <v>3</v>
      </c>
      <c r="DR19">
        <v>38</v>
      </c>
      <c r="DS19">
        <v>0</v>
      </c>
      <c r="DT19">
        <v>0</v>
      </c>
      <c r="DU19">
        <v>0</v>
      </c>
      <c r="DV19">
        <v>0</v>
      </c>
      <c r="DW19">
        <v>0</v>
      </c>
      <c r="DX19">
        <v>0</v>
      </c>
      <c r="DY19">
        <v>0</v>
      </c>
      <c r="DZ19">
        <v>0</v>
      </c>
      <c r="EA19">
        <v>0</v>
      </c>
      <c r="EB19">
        <v>0</v>
      </c>
      <c r="EC19">
        <v>0</v>
      </c>
      <c r="ED19">
        <v>0</v>
      </c>
      <c r="EE19">
        <v>239982</v>
      </c>
      <c r="EF19">
        <v>50513</v>
      </c>
      <c r="EG19">
        <v>45</v>
      </c>
      <c r="EH19">
        <v>73</v>
      </c>
      <c r="EI19">
        <v>0</v>
      </c>
      <c r="EJ19">
        <v>63</v>
      </c>
      <c r="EK19">
        <v>0</v>
      </c>
      <c r="EL19">
        <v>10</v>
      </c>
      <c r="EM19">
        <v>139</v>
      </c>
      <c r="EN19">
        <v>209</v>
      </c>
      <c r="EO19">
        <v>0</v>
      </c>
      <c r="EP19">
        <v>139</v>
      </c>
      <c r="EQ19">
        <v>209</v>
      </c>
      <c r="ER19">
        <v>0</v>
      </c>
      <c r="ES19">
        <v>0</v>
      </c>
      <c r="ET19">
        <v>93431</v>
      </c>
      <c r="EU19">
        <v>4070</v>
      </c>
      <c r="EV19">
        <v>63</v>
      </c>
      <c r="EW19">
        <v>0</v>
      </c>
      <c r="EX19">
        <v>3047</v>
      </c>
      <c r="EY19">
        <v>27</v>
      </c>
      <c r="EZ19">
        <v>0</v>
      </c>
      <c r="FA19">
        <v>0</v>
      </c>
      <c r="FB19">
        <v>0</v>
      </c>
      <c r="FC19">
        <v>0</v>
      </c>
      <c r="FD19">
        <v>50</v>
      </c>
      <c r="FE19">
        <v>36</v>
      </c>
      <c r="FF19">
        <v>0</v>
      </c>
      <c r="FG19">
        <v>0</v>
      </c>
      <c r="FH19">
        <v>0</v>
      </c>
      <c r="FI19">
        <v>943</v>
      </c>
      <c r="FJ19">
        <v>30</v>
      </c>
      <c r="FK19">
        <v>8</v>
      </c>
      <c r="FL19">
        <v>0</v>
      </c>
      <c r="FM19">
        <v>8</v>
      </c>
      <c r="FN19">
        <v>0</v>
      </c>
      <c r="FO19">
        <v>142261</v>
      </c>
      <c r="FP19">
        <v>50241</v>
      </c>
      <c r="FQ19">
        <v>45</v>
      </c>
      <c r="FR19">
        <v>19293</v>
      </c>
      <c r="FS19">
        <v>2571</v>
      </c>
      <c r="FT19">
        <v>0</v>
      </c>
      <c r="FU19">
        <v>16722</v>
      </c>
      <c r="FV19">
        <v>0</v>
      </c>
      <c r="FW19">
        <v>0</v>
      </c>
      <c r="FX19">
        <v>800</v>
      </c>
      <c r="FY19">
        <v>22446</v>
      </c>
      <c r="FZ19">
        <v>3</v>
      </c>
      <c r="GA19">
        <v>43</v>
      </c>
      <c r="GB19">
        <v>2053</v>
      </c>
      <c r="GC19">
        <v>0</v>
      </c>
      <c r="GD19">
        <v>341</v>
      </c>
      <c r="GE19">
        <v>255</v>
      </c>
      <c r="GF19">
        <v>0</v>
      </c>
      <c r="GG19">
        <v>0</v>
      </c>
      <c r="GH19">
        <v>0</v>
      </c>
      <c r="GI19">
        <v>0</v>
      </c>
      <c r="GJ19">
        <v>0</v>
      </c>
      <c r="GK19">
        <v>0</v>
      </c>
      <c r="GL19">
        <v>0</v>
      </c>
      <c r="GM19">
        <v>15</v>
      </c>
      <c r="GN19">
        <v>3499</v>
      </c>
      <c r="GO19">
        <v>0</v>
      </c>
      <c r="GP19">
        <v>0</v>
      </c>
      <c r="GQ19">
        <v>0</v>
      </c>
      <c r="GR19">
        <v>0</v>
      </c>
      <c r="GS19">
        <v>45</v>
      </c>
      <c r="GT19">
        <v>45</v>
      </c>
      <c r="GU19">
        <v>45</v>
      </c>
      <c r="GV19">
        <v>93773</v>
      </c>
      <c r="GW19">
        <v>50196</v>
      </c>
      <c r="GX19">
        <v>0</v>
      </c>
      <c r="GY19">
        <v>-305</v>
      </c>
      <c r="GZ19">
        <v>0</v>
      </c>
      <c r="HA19">
        <v>0</v>
      </c>
      <c r="HB19">
        <v>0</v>
      </c>
      <c r="HC19">
        <v>0</v>
      </c>
      <c r="HD19">
        <v>0</v>
      </c>
    </row>
    <row r="20" spans="1:212" x14ac:dyDescent="0.25">
      <c r="A20" t="s">
        <v>1024</v>
      </c>
      <c r="B20">
        <v>0</v>
      </c>
      <c r="C20">
        <v>0</v>
      </c>
      <c r="D20">
        <v>0</v>
      </c>
      <c r="E20">
        <v>0</v>
      </c>
      <c r="F20">
        <v>0</v>
      </c>
      <c r="G20">
        <v>0</v>
      </c>
      <c r="H20">
        <v>0</v>
      </c>
      <c r="I20">
        <v>9</v>
      </c>
      <c r="J20">
        <v>-9</v>
      </c>
      <c r="K20">
        <v>0</v>
      </c>
      <c r="L20">
        <v>9</v>
      </c>
      <c r="M20">
        <v>-1</v>
      </c>
      <c r="N20">
        <v>0</v>
      </c>
      <c r="O20">
        <v>-8</v>
      </c>
      <c r="P20">
        <v>0</v>
      </c>
      <c r="Q20">
        <v>-73</v>
      </c>
      <c r="R20">
        <v>-73</v>
      </c>
      <c r="S20">
        <v>0</v>
      </c>
      <c r="T20">
        <v>-71</v>
      </c>
      <c r="U20">
        <v>-83</v>
      </c>
      <c r="V20">
        <v>13</v>
      </c>
      <c r="W20">
        <v>6</v>
      </c>
      <c r="X20">
        <v>1</v>
      </c>
      <c r="Y20">
        <v>0</v>
      </c>
      <c r="Z20">
        <v>4</v>
      </c>
      <c r="AA20">
        <v>0</v>
      </c>
      <c r="AB20">
        <v>0</v>
      </c>
      <c r="AC20">
        <v>0</v>
      </c>
      <c r="AD20">
        <v>-89</v>
      </c>
      <c r="AE20">
        <v>-89</v>
      </c>
      <c r="AF20">
        <v>0</v>
      </c>
      <c r="AG20">
        <v>0</v>
      </c>
      <c r="AH20">
        <v>42</v>
      </c>
      <c r="AI20">
        <v>42</v>
      </c>
      <c r="AJ20">
        <v>0</v>
      </c>
      <c r="AK20">
        <v>0</v>
      </c>
      <c r="AL20">
        <v>0</v>
      </c>
      <c r="AM20">
        <v>0</v>
      </c>
      <c r="AN20">
        <v>0</v>
      </c>
      <c r="AO20">
        <v>0</v>
      </c>
      <c r="AP20">
        <v>-119</v>
      </c>
      <c r="AQ20">
        <v>-119</v>
      </c>
      <c r="AR20">
        <v>-12</v>
      </c>
      <c r="AS20">
        <v>-12</v>
      </c>
      <c r="AT20">
        <v>-2</v>
      </c>
      <c r="AU20">
        <v>0</v>
      </c>
      <c r="AV20">
        <v>0</v>
      </c>
      <c r="AW20">
        <v>0</v>
      </c>
      <c r="AX20">
        <v>0</v>
      </c>
      <c r="AY20">
        <v>0</v>
      </c>
      <c r="AZ20">
        <v>0</v>
      </c>
      <c r="BA20">
        <v>0</v>
      </c>
      <c r="BB20">
        <v>0</v>
      </c>
      <c r="BC20">
        <v>-2</v>
      </c>
      <c r="BD20">
        <v>-43</v>
      </c>
      <c r="BE20">
        <v>-25</v>
      </c>
      <c r="BF20">
        <v>-41</v>
      </c>
      <c r="BG20">
        <v>-25</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-26</v>
      </c>
      <c r="DS20">
        <v>0</v>
      </c>
      <c r="DT20">
        <v>0</v>
      </c>
      <c r="DU20">
        <v>0</v>
      </c>
      <c r="DV20">
        <v>0</v>
      </c>
      <c r="DW20">
        <v>0</v>
      </c>
      <c r="DX20">
        <v>0</v>
      </c>
      <c r="DY20">
        <v>0</v>
      </c>
      <c r="DZ20">
        <v>0</v>
      </c>
      <c r="EA20">
        <v>0</v>
      </c>
      <c r="EB20">
        <v>0</v>
      </c>
      <c r="EC20">
        <v>0</v>
      </c>
      <c r="ED20">
        <v>0</v>
      </c>
      <c r="EE20">
        <v>1266479</v>
      </c>
      <c r="EF20">
        <v>62686</v>
      </c>
      <c r="EG20">
        <v>40</v>
      </c>
      <c r="EH20">
        <v>12</v>
      </c>
      <c r="EI20">
        <v>0</v>
      </c>
      <c r="EJ20">
        <v>12</v>
      </c>
      <c r="EK20">
        <v>0</v>
      </c>
      <c r="EL20">
        <v>0</v>
      </c>
      <c r="EM20">
        <v>1</v>
      </c>
      <c r="EN20">
        <v>2</v>
      </c>
      <c r="EO20">
        <v>0</v>
      </c>
      <c r="EP20">
        <v>1</v>
      </c>
      <c r="EQ20">
        <v>2</v>
      </c>
      <c r="ER20">
        <v>0</v>
      </c>
      <c r="ES20">
        <v>0</v>
      </c>
      <c r="ET20">
        <v>999046</v>
      </c>
      <c r="EU20">
        <v>723</v>
      </c>
      <c r="EV20">
        <v>43</v>
      </c>
      <c r="EW20">
        <v>0</v>
      </c>
      <c r="EX20">
        <v>339</v>
      </c>
      <c r="EY20">
        <v>40</v>
      </c>
      <c r="EZ20">
        <v>0</v>
      </c>
      <c r="FA20">
        <v>0</v>
      </c>
      <c r="FB20">
        <v>0</v>
      </c>
      <c r="FC20">
        <v>0</v>
      </c>
      <c r="FD20">
        <v>17</v>
      </c>
      <c r="FE20">
        <v>3</v>
      </c>
      <c r="FF20">
        <v>0</v>
      </c>
      <c r="FG20">
        <v>0</v>
      </c>
      <c r="FH20">
        <v>0</v>
      </c>
      <c r="FI20">
        <v>367</v>
      </c>
      <c r="FJ20">
        <v>0</v>
      </c>
      <c r="FK20">
        <v>0</v>
      </c>
      <c r="FL20">
        <v>0</v>
      </c>
      <c r="FM20">
        <v>0</v>
      </c>
      <c r="FN20">
        <v>0</v>
      </c>
      <c r="FO20">
        <v>266985</v>
      </c>
      <c r="FP20">
        <v>62641</v>
      </c>
      <c r="FQ20">
        <v>40</v>
      </c>
      <c r="FR20">
        <v>1573</v>
      </c>
      <c r="FS20">
        <v>1087</v>
      </c>
      <c r="FT20">
        <v>0</v>
      </c>
      <c r="FU20">
        <v>486</v>
      </c>
      <c r="FV20">
        <v>0</v>
      </c>
      <c r="FW20">
        <v>0</v>
      </c>
      <c r="FX20">
        <v>0</v>
      </c>
      <c r="FY20">
        <v>9103</v>
      </c>
      <c r="FZ20">
        <v>-1</v>
      </c>
      <c r="GA20">
        <v>2</v>
      </c>
      <c r="GB20">
        <v>617</v>
      </c>
      <c r="GC20">
        <v>0</v>
      </c>
      <c r="GD20">
        <v>0</v>
      </c>
      <c r="GE20">
        <v>0</v>
      </c>
      <c r="GF20">
        <v>0</v>
      </c>
      <c r="GG20">
        <v>0</v>
      </c>
      <c r="GH20">
        <v>0</v>
      </c>
      <c r="GI20">
        <v>0</v>
      </c>
      <c r="GJ20">
        <v>0</v>
      </c>
      <c r="GK20">
        <v>0</v>
      </c>
      <c r="GL20">
        <v>0</v>
      </c>
      <c r="GM20">
        <v>0</v>
      </c>
      <c r="GN20">
        <v>413</v>
      </c>
      <c r="GO20">
        <v>0</v>
      </c>
      <c r="GP20">
        <v>0</v>
      </c>
      <c r="GQ20">
        <v>0</v>
      </c>
      <c r="GR20">
        <v>0</v>
      </c>
      <c r="GS20">
        <v>40</v>
      </c>
      <c r="GT20">
        <v>40</v>
      </c>
      <c r="GU20">
        <v>40</v>
      </c>
      <c r="GV20">
        <v>257956</v>
      </c>
      <c r="GW20">
        <v>62601</v>
      </c>
      <c r="GX20">
        <v>0</v>
      </c>
      <c r="GY20">
        <v>-2718</v>
      </c>
      <c r="GZ20">
        <v>0</v>
      </c>
      <c r="HA20">
        <v>0</v>
      </c>
      <c r="HB20">
        <v>15</v>
      </c>
      <c r="HC20">
        <v>-303</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3595</v>
      </c>
      <c r="U21">
        <v>0</v>
      </c>
      <c r="V21">
        <v>1238</v>
      </c>
      <c r="W21">
        <v>0</v>
      </c>
      <c r="X21">
        <v>119</v>
      </c>
      <c r="Y21">
        <v>0</v>
      </c>
      <c r="Z21">
        <v>565</v>
      </c>
      <c r="AA21">
        <v>0</v>
      </c>
      <c r="AB21">
        <v>-141</v>
      </c>
      <c r="AC21">
        <v>0</v>
      </c>
      <c r="AD21">
        <v>1814</v>
      </c>
      <c r="AE21">
        <v>0</v>
      </c>
      <c r="AF21">
        <v>1814</v>
      </c>
      <c r="AG21">
        <v>0</v>
      </c>
      <c r="AH21">
        <v>0</v>
      </c>
      <c r="AI21">
        <v>0</v>
      </c>
      <c r="AJ21">
        <v>0</v>
      </c>
      <c r="AK21">
        <v>0</v>
      </c>
      <c r="AL21">
        <v>0</v>
      </c>
      <c r="AM21">
        <v>0</v>
      </c>
      <c r="AN21">
        <v>0</v>
      </c>
      <c r="AO21">
        <v>0</v>
      </c>
      <c r="AP21">
        <v>0</v>
      </c>
      <c r="AQ21">
        <v>0</v>
      </c>
      <c r="AR21">
        <v>0</v>
      </c>
      <c r="AS21">
        <v>0</v>
      </c>
      <c r="AT21">
        <v>-1605</v>
      </c>
      <c r="AU21">
        <v>-2</v>
      </c>
      <c r="AV21">
        <v>0</v>
      </c>
      <c r="AW21">
        <v>6</v>
      </c>
      <c r="AX21">
        <v>-7</v>
      </c>
      <c r="AY21">
        <v>-8</v>
      </c>
      <c r="AZ21">
        <v>-4</v>
      </c>
      <c r="BA21">
        <v>-2</v>
      </c>
      <c r="BB21">
        <v>0</v>
      </c>
      <c r="BC21">
        <v>-1592</v>
      </c>
      <c r="BD21">
        <v>1233</v>
      </c>
      <c r="BE21">
        <v>0</v>
      </c>
      <c r="BF21">
        <v>1190</v>
      </c>
      <c r="BG21">
        <v>0</v>
      </c>
      <c r="BH21">
        <v>12</v>
      </c>
      <c r="BI21">
        <v>0</v>
      </c>
      <c r="BJ21">
        <v>31</v>
      </c>
      <c r="BK21">
        <v>0</v>
      </c>
      <c r="BL21">
        <v>522</v>
      </c>
      <c r="BM21">
        <v>0</v>
      </c>
      <c r="BN21">
        <v>183</v>
      </c>
      <c r="BO21">
        <v>0</v>
      </c>
      <c r="BP21">
        <v>183</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339</v>
      </c>
      <c r="DE21">
        <v>0</v>
      </c>
      <c r="DF21">
        <v>339</v>
      </c>
      <c r="DG21">
        <v>0</v>
      </c>
      <c r="DH21">
        <v>0</v>
      </c>
      <c r="DI21">
        <v>0</v>
      </c>
      <c r="DJ21">
        <v>0</v>
      </c>
      <c r="DK21">
        <v>0</v>
      </c>
      <c r="DL21">
        <v>0</v>
      </c>
      <c r="DM21">
        <v>0</v>
      </c>
      <c r="DN21">
        <v>0</v>
      </c>
      <c r="DO21">
        <v>0</v>
      </c>
      <c r="DP21">
        <v>0</v>
      </c>
      <c r="DQ21">
        <v>0</v>
      </c>
      <c r="DR21">
        <v>10</v>
      </c>
      <c r="DS21">
        <v>0</v>
      </c>
      <c r="DT21">
        <v>0</v>
      </c>
      <c r="DU21">
        <v>0</v>
      </c>
      <c r="DV21">
        <v>0</v>
      </c>
      <c r="DW21">
        <v>0</v>
      </c>
      <c r="DX21">
        <v>0</v>
      </c>
      <c r="DY21">
        <v>0</v>
      </c>
      <c r="DZ21">
        <v>0</v>
      </c>
      <c r="EA21">
        <v>0</v>
      </c>
      <c r="EB21">
        <v>0</v>
      </c>
      <c r="EC21">
        <v>0</v>
      </c>
      <c r="ED21">
        <v>0</v>
      </c>
      <c r="EE21">
        <v>4391238</v>
      </c>
      <c r="EF21">
        <v>2468896</v>
      </c>
      <c r="EG21">
        <v>4</v>
      </c>
      <c r="EH21">
        <v>1551</v>
      </c>
      <c r="EI21">
        <v>0</v>
      </c>
      <c r="EJ21">
        <v>814</v>
      </c>
      <c r="EK21">
        <v>7</v>
      </c>
      <c r="EL21">
        <v>730</v>
      </c>
      <c r="EM21">
        <v>194250</v>
      </c>
      <c r="EN21">
        <v>1283</v>
      </c>
      <c r="EO21">
        <v>0</v>
      </c>
      <c r="EP21">
        <v>856</v>
      </c>
      <c r="EQ21">
        <v>1283</v>
      </c>
      <c r="ER21">
        <v>0</v>
      </c>
      <c r="ES21">
        <v>193394</v>
      </c>
      <c r="ET21">
        <v>79435</v>
      </c>
      <c r="EU21">
        <v>87956</v>
      </c>
      <c r="EV21">
        <v>528</v>
      </c>
      <c r="EW21">
        <v>0</v>
      </c>
      <c r="EX21">
        <v>47720</v>
      </c>
      <c r="EY21">
        <v>478</v>
      </c>
      <c r="EZ21">
        <v>0</v>
      </c>
      <c r="FA21">
        <v>387</v>
      </c>
      <c r="FB21">
        <v>0</v>
      </c>
      <c r="FC21">
        <v>0</v>
      </c>
      <c r="FD21">
        <v>2456</v>
      </c>
      <c r="FE21">
        <v>50</v>
      </c>
      <c r="FF21">
        <v>0</v>
      </c>
      <c r="FG21">
        <v>5</v>
      </c>
      <c r="FH21">
        <v>6400</v>
      </c>
      <c r="FI21">
        <v>30834</v>
      </c>
      <c r="FJ21">
        <v>154</v>
      </c>
      <c r="FK21">
        <v>34</v>
      </c>
      <c r="FL21">
        <v>0</v>
      </c>
      <c r="FM21">
        <v>34</v>
      </c>
      <c r="FN21">
        <v>0</v>
      </c>
      <c r="FO21">
        <v>3554147</v>
      </c>
      <c r="FP21">
        <v>2467085</v>
      </c>
      <c r="FQ21">
        <v>4</v>
      </c>
      <c r="FR21">
        <v>67810</v>
      </c>
      <c r="FS21">
        <v>5737</v>
      </c>
      <c r="FT21">
        <v>1</v>
      </c>
      <c r="FU21">
        <v>62068</v>
      </c>
      <c r="FV21">
        <v>0</v>
      </c>
      <c r="FW21">
        <v>4</v>
      </c>
      <c r="FX21">
        <v>2584</v>
      </c>
      <c r="FY21">
        <v>989853</v>
      </c>
      <c r="FZ21">
        <v>158563</v>
      </c>
      <c r="GA21">
        <v>13600</v>
      </c>
      <c r="GB21">
        <v>51371</v>
      </c>
      <c r="GC21">
        <v>200490</v>
      </c>
      <c r="GD21">
        <v>0</v>
      </c>
      <c r="GE21">
        <v>424487</v>
      </c>
      <c r="GF21">
        <v>0</v>
      </c>
      <c r="GG21">
        <v>0</v>
      </c>
      <c r="GH21">
        <v>39</v>
      </c>
      <c r="GI21">
        <v>0</v>
      </c>
      <c r="GJ21">
        <v>35</v>
      </c>
      <c r="GK21">
        <v>0</v>
      </c>
      <c r="GL21">
        <v>0</v>
      </c>
      <c r="GM21">
        <v>70</v>
      </c>
      <c r="GN21">
        <v>104314</v>
      </c>
      <c r="GO21">
        <v>-54</v>
      </c>
      <c r="GP21">
        <v>0</v>
      </c>
      <c r="GQ21">
        <v>4</v>
      </c>
      <c r="GR21">
        <v>4</v>
      </c>
      <c r="GS21">
        <v>296</v>
      </c>
      <c r="GT21">
        <v>296</v>
      </c>
      <c r="GU21">
        <v>0</v>
      </c>
      <c r="GV21">
        <v>1619808</v>
      </c>
      <c r="GW21">
        <v>2466839</v>
      </c>
      <c r="GX21">
        <v>0</v>
      </c>
      <c r="GY21">
        <v>-79173</v>
      </c>
      <c r="GZ21">
        <v>0</v>
      </c>
      <c r="HA21">
        <v>0</v>
      </c>
      <c r="HB21">
        <v>467203</v>
      </c>
      <c r="HC21">
        <v>175</v>
      </c>
      <c r="HD21">
        <v>6487</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7143</v>
      </c>
      <c r="U22">
        <v>306</v>
      </c>
      <c r="V22">
        <v>6403</v>
      </c>
      <c r="W22">
        <v>0</v>
      </c>
      <c r="X22">
        <v>7</v>
      </c>
      <c r="Y22">
        <v>0</v>
      </c>
      <c r="Z22">
        <v>256</v>
      </c>
      <c r="AA22">
        <v>0</v>
      </c>
      <c r="AB22">
        <v>5</v>
      </c>
      <c r="AC22">
        <v>0</v>
      </c>
      <c r="AD22">
        <v>472</v>
      </c>
      <c r="AE22">
        <v>306</v>
      </c>
      <c r="AF22">
        <v>166</v>
      </c>
      <c r="AG22">
        <v>0</v>
      </c>
      <c r="AH22">
        <v>394</v>
      </c>
      <c r="AI22">
        <v>394</v>
      </c>
      <c r="AJ22">
        <v>0</v>
      </c>
      <c r="AK22">
        <v>0</v>
      </c>
      <c r="AL22">
        <v>-68</v>
      </c>
      <c r="AM22">
        <v>-68</v>
      </c>
      <c r="AN22">
        <v>1</v>
      </c>
      <c r="AO22">
        <v>1</v>
      </c>
      <c r="AP22">
        <v>-21</v>
      </c>
      <c r="AQ22">
        <v>-21</v>
      </c>
      <c r="AR22">
        <v>0</v>
      </c>
      <c r="AS22">
        <v>0</v>
      </c>
      <c r="AT22">
        <v>-5</v>
      </c>
      <c r="AU22">
        <v>0</v>
      </c>
      <c r="AV22">
        <v>0</v>
      </c>
      <c r="AW22">
        <v>19</v>
      </c>
      <c r="AX22">
        <v>0</v>
      </c>
      <c r="AY22">
        <v>0</v>
      </c>
      <c r="AZ22">
        <v>0</v>
      </c>
      <c r="BA22">
        <v>0</v>
      </c>
      <c r="BB22">
        <v>0</v>
      </c>
      <c r="BC22">
        <v>-24</v>
      </c>
      <c r="BD22">
        <v>122</v>
      </c>
      <c r="BE22">
        <v>-5</v>
      </c>
      <c r="BF22">
        <v>88</v>
      </c>
      <c r="BG22">
        <v>-5</v>
      </c>
      <c r="BH22">
        <v>33</v>
      </c>
      <c r="BI22">
        <v>0</v>
      </c>
      <c r="BJ22">
        <v>1</v>
      </c>
      <c r="BK22">
        <v>0</v>
      </c>
      <c r="BL22">
        <v>97</v>
      </c>
      <c r="BM22">
        <v>19</v>
      </c>
      <c r="BN22">
        <v>64</v>
      </c>
      <c r="BO22">
        <v>8</v>
      </c>
      <c r="BP22">
        <v>56</v>
      </c>
      <c r="BQ22">
        <v>0</v>
      </c>
      <c r="BR22">
        <v>8</v>
      </c>
      <c r="BS22">
        <v>8</v>
      </c>
      <c r="BT22">
        <v>0</v>
      </c>
      <c r="BU22">
        <v>0</v>
      </c>
      <c r="BV22">
        <v>0</v>
      </c>
      <c r="BW22">
        <v>0</v>
      </c>
      <c r="BX22">
        <v>0</v>
      </c>
      <c r="BY22">
        <v>0</v>
      </c>
      <c r="BZ22">
        <v>0</v>
      </c>
      <c r="CA22">
        <v>0</v>
      </c>
      <c r="CB22">
        <v>0</v>
      </c>
      <c r="CC22">
        <v>0</v>
      </c>
      <c r="CD22">
        <v>0</v>
      </c>
      <c r="CE22">
        <v>0</v>
      </c>
      <c r="CF22">
        <v>0</v>
      </c>
      <c r="CG22">
        <v>0</v>
      </c>
      <c r="CH22">
        <v>-3</v>
      </c>
      <c r="CI22">
        <v>-4</v>
      </c>
      <c r="CJ22">
        <v>1</v>
      </c>
      <c r="CK22">
        <v>0</v>
      </c>
      <c r="CL22">
        <v>-6</v>
      </c>
      <c r="CM22">
        <v>-6</v>
      </c>
      <c r="CN22">
        <v>0</v>
      </c>
      <c r="CO22">
        <v>0</v>
      </c>
      <c r="CP22">
        <v>4</v>
      </c>
      <c r="CQ22">
        <v>4</v>
      </c>
      <c r="CR22">
        <v>-2</v>
      </c>
      <c r="CS22">
        <v>-2</v>
      </c>
      <c r="CT22">
        <v>0</v>
      </c>
      <c r="CU22">
        <v>0</v>
      </c>
      <c r="CV22">
        <v>0</v>
      </c>
      <c r="CW22">
        <v>0</v>
      </c>
      <c r="CX22">
        <v>0</v>
      </c>
      <c r="CY22">
        <v>0</v>
      </c>
      <c r="CZ22">
        <v>0</v>
      </c>
      <c r="DA22">
        <v>0</v>
      </c>
      <c r="DB22">
        <v>0</v>
      </c>
      <c r="DC22">
        <v>0</v>
      </c>
      <c r="DD22">
        <v>36</v>
      </c>
      <c r="DE22">
        <v>15</v>
      </c>
      <c r="DF22">
        <v>21</v>
      </c>
      <c r="DG22">
        <v>0</v>
      </c>
      <c r="DH22">
        <v>10</v>
      </c>
      <c r="DI22">
        <v>10</v>
      </c>
      <c r="DJ22">
        <v>0</v>
      </c>
      <c r="DK22">
        <v>0</v>
      </c>
      <c r="DL22">
        <v>0</v>
      </c>
      <c r="DM22">
        <v>0</v>
      </c>
      <c r="DN22">
        <v>4</v>
      </c>
      <c r="DO22">
        <v>4</v>
      </c>
      <c r="DP22">
        <v>1</v>
      </c>
      <c r="DQ22">
        <v>1</v>
      </c>
      <c r="DR22">
        <v>258</v>
      </c>
      <c r="DS22">
        <v>0</v>
      </c>
      <c r="DT22">
        <v>0</v>
      </c>
      <c r="DU22">
        <v>0</v>
      </c>
      <c r="DV22">
        <v>0</v>
      </c>
      <c r="DW22">
        <v>0</v>
      </c>
      <c r="DX22">
        <v>0</v>
      </c>
      <c r="DY22">
        <v>0</v>
      </c>
      <c r="DZ22">
        <v>0</v>
      </c>
      <c r="EA22">
        <v>0</v>
      </c>
      <c r="EB22">
        <v>0</v>
      </c>
      <c r="EC22">
        <v>0</v>
      </c>
      <c r="ED22">
        <v>0</v>
      </c>
      <c r="EE22">
        <v>-1555270</v>
      </c>
      <c r="EF22">
        <v>1023226</v>
      </c>
      <c r="EG22">
        <v>90</v>
      </c>
      <c r="EH22">
        <v>4764</v>
      </c>
      <c r="EI22">
        <v>0</v>
      </c>
      <c r="EJ22">
        <v>4675</v>
      </c>
      <c r="EK22">
        <v>11</v>
      </c>
      <c r="EL22">
        <v>78</v>
      </c>
      <c r="EM22">
        <v>65700</v>
      </c>
      <c r="EN22">
        <v>28164</v>
      </c>
      <c r="EO22">
        <v>0</v>
      </c>
      <c r="EP22">
        <v>18774</v>
      </c>
      <c r="EQ22">
        <v>28164</v>
      </c>
      <c r="ER22">
        <v>0</v>
      </c>
      <c r="ES22">
        <v>46926</v>
      </c>
      <c r="ET22">
        <v>-3443737</v>
      </c>
      <c r="EU22">
        <v>14750</v>
      </c>
      <c r="EV22">
        <v>940</v>
      </c>
      <c r="EW22">
        <v>0</v>
      </c>
      <c r="EX22">
        <v>5100</v>
      </c>
      <c r="EY22">
        <v>306</v>
      </c>
      <c r="EZ22">
        <v>0</v>
      </c>
      <c r="FA22">
        <v>37</v>
      </c>
      <c r="FB22">
        <v>0</v>
      </c>
      <c r="FC22">
        <v>0</v>
      </c>
      <c r="FD22">
        <v>798</v>
      </c>
      <c r="FE22">
        <v>634</v>
      </c>
      <c r="FF22">
        <v>0</v>
      </c>
      <c r="FG22">
        <v>0</v>
      </c>
      <c r="FH22">
        <v>1400</v>
      </c>
      <c r="FI22">
        <v>7403</v>
      </c>
      <c r="FJ22">
        <v>12</v>
      </c>
      <c r="FK22">
        <v>188</v>
      </c>
      <c r="FL22">
        <v>0</v>
      </c>
      <c r="FM22">
        <v>188</v>
      </c>
      <c r="FN22">
        <v>0</v>
      </c>
      <c r="FO22">
        <v>1803044</v>
      </c>
      <c r="FP22">
        <v>994122</v>
      </c>
      <c r="FQ22">
        <v>90</v>
      </c>
      <c r="FR22">
        <v>28916</v>
      </c>
      <c r="FS22">
        <v>15689</v>
      </c>
      <c r="FT22">
        <v>1</v>
      </c>
      <c r="FU22">
        <v>13215</v>
      </c>
      <c r="FV22">
        <v>0</v>
      </c>
      <c r="FW22">
        <v>11</v>
      </c>
      <c r="FX22">
        <v>9292</v>
      </c>
      <c r="FY22">
        <v>233540</v>
      </c>
      <c r="FZ22">
        <v>-417</v>
      </c>
      <c r="GA22">
        <v>43</v>
      </c>
      <c r="GB22">
        <v>8126</v>
      </c>
      <c r="GC22">
        <v>44</v>
      </c>
      <c r="GD22">
        <v>0</v>
      </c>
      <c r="GE22">
        <v>62664</v>
      </c>
      <c r="GF22">
        <v>148</v>
      </c>
      <c r="GG22">
        <v>0</v>
      </c>
      <c r="GH22">
        <v>0</v>
      </c>
      <c r="GI22">
        <v>0</v>
      </c>
      <c r="GJ22">
        <v>0</v>
      </c>
      <c r="GK22">
        <v>0</v>
      </c>
      <c r="GL22">
        <v>0</v>
      </c>
      <c r="GM22">
        <v>0</v>
      </c>
      <c r="GN22">
        <v>641035</v>
      </c>
      <c r="GO22">
        <v>13</v>
      </c>
      <c r="GP22">
        <v>0</v>
      </c>
      <c r="GQ22">
        <v>7</v>
      </c>
      <c r="GR22">
        <v>7</v>
      </c>
      <c r="GS22">
        <v>-28</v>
      </c>
      <c r="GT22">
        <v>-28</v>
      </c>
      <c r="GU22">
        <v>83</v>
      </c>
      <c r="GV22">
        <v>875562</v>
      </c>
      <c r="GW22">
        <v>993982</v>
      </c>
      <c r="GX22">
        <v>0</v>
      </c>
      <c r="GY22">
        <v>-55733</v>
      </c>
      <c r="GZ22">
        <v>0</v>
      </c>
      <c r="HA22">
        <v>0</v>
      </c>
      <c r="HB22">
        <v>21</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-11</v>
      </c>
      <c r="U23">
        <v>-2</v>
      </c>
      <c r="V23">
        <v>0</v>
      </c>
      <c r="W23">
        <v>0</v>
      </c>
      <c r="X23">
        <v>0</v>
      </c>
      <c r="Y23">
        <v>0</v>
      </c>
      <c r="Z23">
        <v>-9</v>
      </c>
      <c r="AA23">
        <v>0</v>
      </c>
      <c r="AB23">
        <v>0</v>
      </c>
      <c r="AC23">
        <v>0</v>
      </c>
      <c r="AD23">
        <v>-2</v>
      </c>
      <c r="AE23">
        <v>-2</v>
      </c>
      <c r="AF23">
        <v>0</v>
      </c>
      <c r="AG23">
        <v>0</v>
      </c>
      <c r="AH23">
        <v>-2</v>
      </c>
      <c r="AI23">
        <v>-2</v>
      </c>
      <c r="AJ23">
        <v>0</v>
      </c>
      <c r="AK23">
        <v>0</v>
      </c>
      <c r="AL23">
        <v>0</v>
      </c>
      <c r="AM23">
        <v>0</v>
      </c>
      <c r="AN23">
        <v>0</v>
      </c>
      <c r="AO23">
        <v>0</v>
      </c>
      <c r="AP23">
        <v>0</v>
      </c>
      <c r="AQ23">
        <v>0</v>
      </c>
      <c r="AR23">
        <v>0</v>
      </c>
      <c r="AS23">
        <v>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71491</v>
      </c>
      <c r="EF23">
        <v>34559</v>
      </c>
      <c r="EG23">
        <v>34</v>
      </c>
      <c r="EH23">
        <v>48</v>
      </c>
      <c r="EI23">
        <v>0</v>
      </c>
      <c r="EJ23">
        <v>43</v>
      </c>
      <c r="EK23">
        <v>0</v>
      </c>
      <c r="EL23">
        <v>5</v>
      </c>
      <c r="EM23">
        <v>446</v>
      </c>
      <c r="EN23">
        <v>662</v>
      </c>
      <c r="EO23">
        <v>0</v>
      </c>
      <c r="EP23">
        <v>441</v>
      </c>
      <c r="EQ23">
        <v>662</v>
      </c>
      <c r="ER23">
        <v>0</v>
      </c>
      <c r="ES23">
        <v>5</v>
      </c>
      <c r="ET23">
        <v>21824</v>
      </c>
      <c r="EU23">
        <v>642</v>
      </c>
      <c r="EV23">
        <v>1</v>
      </c>
      <c r="EW23">
        <v>0</v>
      </c>
      <c r="EX23">
        <v>99</v>
      </c>
      <c r="EY23">
        <v>1</v>
      </c>
      <c r="EZ23">
        <v>0</v>
      </c>
      <c r="FA23">
        <v>0</v>
      </c>
      <c r="FB23">
        <v>0</v>
      </c>
      <c r="FC23">
        <v>0</v>
      </c>
      <c r="FD23">
        <v>6</v>
      </c>
      <c r="FE23">
        <v>0</v>
      </c>
      <c r="FF23">
        <v>0</v>
      </c>
      <c r="FG23">
        <v>0</v>
      </c>
      <c r="FH23">
        <v>0</v>
      </c>
      <c r="FI23">
        <v>526</v>
      </c>
      <c r="FJ23">
        <v>11</v>
      </c>
      <c r="FK23">
        <v>0</v>
      </c>
      <c r="FL23">
        <v>0</v>
      </c>
      <c r="FM23">
        <v>0</v>
      </c>
      <c r="FN23">
        <v>0</v>
      </c>
      <c r="FO23">
        <v>48531</v>
      </c>
      <c r="FP23">
        <v>33896</v>
      </c>
      <c r="FQ23">
        <v>34</v>
      </c>
      <c r="FR23">
        <v>680</v>
      </c>
      <c r="FS23">
        <v>657</v>
      </c>
      <c r="FT23">
        <v>0</v>
      </c>
      <c r="FU23">
        <v>23</v>
      </c>
      <c r="FV23">
        <v>0</v>
      </c>
      <c r="FW23">
        <v>0</v>
      </c>
      <c r="FX23">
        <v>0</v>
      </c>
      <c r="FY23">
        <v>3650</v>
      </c>
      <c r="FZ23">
        <v>80</v>
      </c>
      <c r="GA23">
        <v>18</v>
      </c>
      <c r="GB23">
        <v>48</v>
      </c>
      <c r="GC23">
        <v>0</v>
      </c>
      <c r="GD23">
        <v>0</v>
      </c>
      <c r="GE23">
        <v>0</v>
      </c>
      <c r="GF23">
        <v>0</v>
      </c>
      <c r="GG23">
        <v>0</v>
      </c>
      <c r="GH23">
        <v>0</v>
      </c>
      <c r="GI23">
        <v>0</v>
      </c>
      <c r="GJ23">
        <v>0</v>
      </c>
      <c r="GK23">
        <v>0</v>
      </c>
      <c r="GL23">
        <v>0</v>
      </c>
      <c r="GM23">
        <v>0</v>
      </c>
      <c r="GN23">
        <v>142</v>
      </c>
      <c r="GO23">
        <v>0</v>
      </c>
      <c r="GP23">
        <v>0</v>
      </c>
      <c r="GQ23">
        <v>7</v>
      </c>
      <c r="GR23">
        <v>7</v>
      </c>
      <c r="GS23">
        <v>27</v>
      </c>
      <c r="GT23">
        <v>27</v>
      </c>
      <c r="GU23">
        <v>27</v>
      </c>
      <c r="GV23">
        <v>45241</v>
      </c>
      <c r="GW23">
        <v>33862</v>
      </c>
      <c r="GX23">
        <v>0</v>
      </c>
      <c r="GY23">
        <v>-1355</v>
      </c>
      <c r="GZ23">
        <v>0</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-108</v>
      </c>
      <c r="EF24">
        <v>84888</v>
      </c>
      <c r="EG24">
        <v>11</v>
      </c>
      <c r="EH24">
        <v>81</v>
      </c>
      <c r="EI24">
        <v>0</v>
      </c>
      <c r="EJ24">
        <v>70</v>
      </c>
      <c r="EK24">
        <v>11</v>
      </c>
      <c r="EL24">
        <v>0</v>
      </c>
      <c r="EM24">
        <v>8337</v>
      </c>
      <c r="EN24">
        <v>12506</v>
      </c>
      <c r="EO24">
        <v>0</v>
      </c>
      <c r="EP24">
        <v>8337</v>
      </c>
      <c r="EQ24">
        <v>12506</v>
      </c>
      <c r="ER24">
        <v>0</v>
      </c>
      <c r="ES24">
        <v>0</v>
      </c>
      <c r="ET24">
        <v>0</v>
      </c>
      <c r="EU24">
        <v>952</v>
      </c>
      <c r="EV24">
        <v>5</v>
      </c>
      <c r="EW24">
        <v>0</v>
      </c>
      <c r="EX24">
        <v>178</v>
      </c>
      <c r="EY24">
        <v>5</v>
      </c>
      <c r="EZ24">
        <v>0</v>
      </c>
      <c r="FA24">
        <v>0</v>
      </c>
      <c r="FB24">
        <v>0</v>
      </c>
      <c r="FC24">
        <v>0</v>
      </c>
      <c r="FD24">
        <v>7</v>
      </c>
      <c r="FE24">
        <v>0</v>
      </c>
      <c r="FF24">
        <v>0</v>
      </c>
      <c r="FG24">
        <v>0</v>
      </c>
      <c r="FH24">
        <v>0</v>
      </c>
      <c r="FI24">
        <v>767</v>
      </c>
      <c r="FJ24">
        <v>0</v>
      </c>
      <c r="FK24">
        <v>8</v>
      </c>
      <c r="FL24">
        <v>0</v>
      </c>
      <c r="FM24">
        <v>8</v>
      </c>
      <c r="FN24">
        <v>0</v>
      </c>
      <c r="FO24">
        <v>-9486</v>
      </c>
      <c r="FP24">
        <v>72377</v>
      </c>
      <c r="FQ24">
        <v>11</v>
      </c>
      <c r="FR24">
        <v>2124</v>
      </c>
      <c r="FS24">
        <v>2138</v>
      </c>
      <c r="FT24">
        <v>0</v>
      </c>
      <c r="FU24">
        <v>-14</v>
      </c>
      <c r="FV24">
        <v>0</v>
      </c>
      <c r="FW24">
        <v>0</v>
      </c>
      <c r="FX24">
        <v>8796</v>
      </c>
      <c r="FY24">
        <v>3420</v>
      </c>
      <c r="FZ24">
        <v>56</v>
      </c>
      <c r="GA24">
        <v>0</v>
      </c>
      <c r="GB24">
        <v>-85</v>
      </c>
      <c r="GC24">
        <v>0</v>
      </c>
      <c r="GD24">
        <v>0</v>
      </c>
      <c r="GE24">
        <v>1276</v>
      </c>
      <c r="GF24">
        <v>0</v>
      </c>
      <c r="GG24">
        <v>0</v>
      </c>
      <c r="GH24">
        <v>0</v>
      </c>
      <c r="GI24">
        <v>0</v>
      </c>
      <c r="GJ24">
        <v>0</v>
      </c>
      <c r="GK24">
        <v>0</v>
      </c>
      <c r="GL24">
        <v>0</v>
      </c>
      <c r="GM24">
        <v>0</v>
      </c>
      <c r="GN24">
        <v>609</v>
      </c>
      <c r="GO24">
        <v>0</v>
      </c>
      <c r="GP24">
        <v>0</v>
      </c>
      <c r="GQ24">
        <v>0</v>
      </c>
      <c r="GR24">
        <v>0</v>
      </c>
      <c r="GS24">
        <v>11</v>
      </c>
      <c r="GT24">
        <v>11</v>
      </c>
      <c r="GU24">
        <v>11</v>
      </c>
      <c r="GV24">
        <v>-24214</v>
      </c>
      <c r="GW24">
        <v>72366</v>
      </c>
      <c r="GX24">
        <v>0</v>
      </c>
      <c r="GY24">
        <v>-1479</v>
      </c>
      <c r="GZ24">
        <v>0</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25</v>
      </c>
      <c r="U25">
        <v>2</v>
      </c>
      <c r="V25">
        <v>0</v>
      </c>
      <c r="W25">
        <v>0</v>
      </c>
      <c r="X25">
        <v>4</v>
      </c>
      <c r="Y25">
        <v>0</v>
      </c>
      <c r="Z25">
        <v>19</v>
      </c>
      <c r="AA25">
        <v>0</v>
      </c>
      <c r="AB25">
        <v>0</v>
      </c>
      <c r="AC25">
        <v>0</v>
      </c>
      <c r="AD25">
        <v>2</v>
      </c>
      <c r="AE25">
        <v>2</v>
      </c>
      <c r="AF25">
        <v>0</v>
      </c>
      <c r="AG25">
        <v>0</v>
      </c>
      <c r="AH25">
        <v>0</v>
      </c>
      <c r="AI25">
        <v>0</v>
      </c>
      <c r="AJ25">
        <v>0</v>
      </c>
      <c r="AK25">
        <v>0</v>
      </c>
      <c r="AL25">
        <v>2</v>
      </c>
      <c r="AM25">
        <v>2</v>
      </c>
      <c r="AN25">
        <v>0</v>
      </c>
      <c r="AO25">
        <v>0</v>
      </c>
      <c r="AP25">
        <v>0</v>
      </c>
      <c r="AQ25">
        <v>0</v>
      </c>
      <c r="AR25">
        <v>0</v>
      </c>
      <c r="AS25">
        <v>0</v>
      </c>
      <c r="AT25">
        <v>19</v>
      </c>
      <c r="AU25">
        <v>0</v>
      </c>
      <c r="AV25">
        <v>0</v>
      </c>
      <c r="AW25">
        <v>19</v>
      </c>
      <c r="AX25">
        <v>0</v>
      </c>
      <c r="AY25">
        <v>0</v>
      </c>
      <c r="AZ25">
        <v>0</v>
      </c>
      <c r="BA25">
        <v>0</v>
      </c>
      <c r="BB25">
        <v>0</v>
      </c>
      <c r="BC25">
        <v>0</v>
      </c>
      <c r="BD25">
        <v>-3</v>
      </c>
      <c r="BE25">
        <v>0</v>
      </c>
      <c r="BF25">
        <v>0</v>
      </c>
      <c r="BG25">
        <v>0</v>
      </c>
      <c r="BH25">
        <v>-3</v>
      </c>
      <c r="BI25">
        <v>0</v>
      </c>
      <c r="BJ25">
        <v>0</v>
      </c>
      <c r="BK25">
        <v>0</v>
      </c>
      <c r="BL25">
        <v>-10</v>
      </c>
      <c r="BM25">
        <v>-10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4</v>
      </c>
      <c r="DE25">
        <v>4</v>
      </c>
      <c r="DF25">
        <v>0</v>
      </c>
      <c r="DG25">
        <v>0</v>
      </c>
      <c r="DH25">
        <v>0</v>
      </c>
      <c r="DI25">
        <v>0</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86609</v>
      </c>
      <c r="EF25">
        <v>72698</v>
      </c>
      <c r="EG25">
        <v>2</v>
      </c>
      <c r="EH25">
        <v>50</v>
      </c>
      <c r="EI25">
        <v>0</v>
      </c>
      <c r="EJ25">
        <v>42</v>
      </c>
      <c r="EK25">
        <v>0</v>
      </c>
      <c r="EL25">
        <v>8</v>
      </c>
      <c r="EM25">
        <v>731</v>
      </c>
      <c r="EN25">
        <v>1097</v>
      </c>
      <c r="EO25">
        <v>0</v>
      </c>
      <c r="EP25">
        <v>731</v>
      </c>
      <c r="EQ25">
        <v>1097</v>
      </c>
      <c r="ER25">
        <v>0</v>
      </c>
      <c r="ES25">
        <v>0</v>
      </c>
      <c r="ET25">
        <v>9511</v>
      </c>
      <c r="EU25">
        <v>577</v>
      </c>
      <c r="EV25">
        <v>22</v>
      </c>
      <c r="EW25">
        <v>0</v>
      </c>
      <c r="EX25">
        <v>313</v>
      </c>
      <c r="EY25">
        <v>20</v>
      </c>
      <c r="EZ25">
        <v>0</v>
      </c>
      <c r="FA25">
        <v>1</v>
      </c>
      <c r="FB25">
        <v>0</v>
      </c>
      <c r="FC25">
        <v>0</v>
      </c>
      <c r="FD25">
        <v>13</v>
      </c>
      <c r="FE25">
        <v>2</v>
      </c>
      <c r="FF25">
        <v>0</v>
      </c>
      <c r="FG25">
        <v>0</v>
      </c>
      <c r="FH25">
        <v>0</v>
      </c>
      <c r="FI25">
        <v>249</v>
      </c>
      <c r="FJ25">
        <v>1</v>
      </c>
      <c r="FK25">
        <v>69</v>
      </c>
      <c r="FL25">
        <v>0</v>
      </c>
      <c r="FM25">
        <v>69</v>
      </c>
      <c r="FN25">
        <v>0</v>
      </c>
      <c r="FO25">
        <v>75660</v>
      </c>
      <c r="FP25">
        <v>71579</v>
      </c>
      <c r="FQ25">
        <v>2</v>
      </c>
      <c r="FR25">
        <v>840</v>
      </c>
      <c r="FS25">
        <v>442</v>
      </c>
      <c r="FT25">
        <v>0</v>
      </c>
      <c r="FU25">
        <v>398</v>
      </c>
      <c r="FV25">
        <v>0</v>
      </c>
      <c r="FW25">
        <v>0</v>
      </c>
      <c r="FX25">
        <v>44</v>
      </c>
      <c r="FY25">
        <v>5425</v>
      </c>
      <c r="FZ25">
        <v>1</v>
      </c>
      <c r="GA25">
        <v>2</v>
      </c>
      <c r="GB25">
        <v>51</v>
      </c>
      <c r="GC25">
        <v>0</v>
      </c>
      <c r="GD25">
        <v>0</v>
      </c>
      <c r="GE25">
        <v>62</v>
      </c>
      <c r="GF25">
        <v>0</v>
      </c>
      <c r="GG25">
        <v>0</v>
      </c>
      <c r="GH25">
        <v>0</v>
      </c>
      <c r="GI25">
        <v>0</v>
      </c>
      <c r="GJ25">
        <v>0</v>
      </c>
      <c r="GK25">
        <v>0</v>
      </c>
      <c r="GL25">
        <v>0</v>
      </c>
      <c r="GM25">
        <v>0</v>
      </c>
      <c r="GN25">
        <v>1055</v>
      </c>
      <c r="GO25">
        <v>0</v>
      </c>
      <c r="GP25">
        <v>0</v>
      </c>
      <c r="GQ25">
        <v>0</v>
      </c>
      <c r="GR25">
        <v>0</v>
      </c>
      <c r="GS25">
        <v>2</v>
      </c>
      <c r="GT25">
        <v>2</v>
      </c>
      <c r="GU25">
        <v>2</v>
      </c>
      <c r="GV25">
        <v>68817</v>
      </c>
      <c r="GW25">
        <v>71577</v>
      </c>
      <c r="GX25">
        <v>0</v>
      </c>
      <c r="GY25">
        <v>-639</v>
      </c>
      <c r="GZ25">
        <v>0</v>
      </c>
      <c r="HA25">
        <v>0</v>
      </c>
      <c r="HB25">
        <v>11</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1</v>
      </c>
      <c r="U26">
        <v>1</v>
      </c>
      <c r="V26">
        <v>0</v>
      </c>
      <c r="W26">
        <v>0</v>
      </c>
      <c r="X26">
        <v>0</v>
      </c>
      <c r="Y26">
        <v>0</v>
      </c>
      <c r="Z26">
        <v>0</v>
      </c>
      <c r="AA26">
        <v>0</v>
      </c>
      <c r="AB26">
        <v>0</v>
      </c>
      <c r="AC26">
        <v>0</v>
      </c>
      <c r="AD26">
        <v>1</v>
      </c>
      <c r="AE26">
        <v>1</v>
      </c>
      <c r="AF26">
        <v>0</v>
      </c>
      <c r="AG26">
        <v>0</v>
      </c>
      <c r="AH26">
        <v>0</v>
      </c>
      <c r="AI26">
        <v>0</v>
      </c>
      <c r="AJ26">
        <v>0</v>
      </c>
      <c r="AK26">
        <v>0</v>
      </c>
      <c r="AL26">
        <v>0</v>
      </c>
      <c r="AM26">
        <v>0</v>
      </c>
      <c r="AN26">
        <v>0</v>
      </c>
      <c r="AO26">
        <v>0</v>
      </c>
      <c r="AP26">
        <v>1</v>
      </c>
      <c r="AQ26">
        <v>1</v>
      </c>
      <c r="AR26">
        <v>0</v>
      </c>
      <c r="AS26">
        <v>0</v>
      </c>
      <c r="AT26">
        <v>0</v>
      </c>
      <c r="AU26">
        <v>0</v>
      </c>
      <c r="AV26">
        <v>0</v>
      </c>
      <c r="AW26">
        <v>0</v>
      </c>
      <c r="AX26">
        <v>0</v>
      </c>
      <c r="AY26">
        <v>0</v>
      </c>
      <c r="AZ26">
        <v>0</v>
      </c>
      <c r="BA26">
        <v>0</v>
      </c>
      <c r="BB26">
        <v>0</v>
      </c>
      <c r="BC26">
        <v>0</v>
      </c>
      <c r="BD26">
        <v>2</v>
      </c>
      <c r="BE26">
        <v>1</v>
      </c>
      <c r="BF26">
        <v>1</v>
      </c>
      <c r="BG26">
        <v>1</v>
      </c>
      <c r="BH26">
        <v>1</v>
      </c>
      <c r="BI26">
        <v>0</v>
      </c>
      <c r="BJ26">
        <v>0</v>
      </c>
      <c r="BK26">
        <v>0</v>
      </c>
      <c r="BL26">
        <v>1</v>
      </c>
      <c r="BM26">
        <v>1</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629828</v>
      </c>
      <c r="EF26">
        <v>45341</v>
      </c>
      <c r="EG26">
        <v>2</v>
      </c>
      <c r="EH26">
        <v>1428</v>
      </c>
      <c r="EI26">
        <v>0</v>
      </c>
      <c r="EJ26">
        <v>1428</v>
      </c>
      <c r="EK26">
        <v>0</v>
      </c>
      <c r="EL26">
        <v>0</v>
      </c>
      <c r="EM26">
        <v>1</v>
      </c>
      <c r="EN26">
        <v>2</v>
      </c>
      <c r="EO26">
        <v>0</v>
      </c>
      <c r="EP26">
        <v>1</v>
      </c>
      <c r="EQ26">
        <v>2</v>
      </c>
      <c r="ER26">
        <v>0</v>
      </c>
      <c r="ES26">
        <v>0</v>
      </c>
      <c r="ET26">
        <v>561941</v>
      </c>
      <c r="EU26">
        <v>1226</v>
      </c>
      <c r="EV26">
        <v>5</v>
      </c>
      <c r="EW26">
        <v>0</v>
      </c>
      <c r="EX26">
        <v>224</v>
      </c>
      <c r="EY26">
        <v>5</v>
      </c>
      <c r="EZ26">
        <v>0</v>
      </c>
      <c r="FA26">
        <v>23</v>
      </c>
      <c r="FB26">
        <v>0</v>
      </c>
      <c r="FC26">
        <v>0</v>
      </c>
      <c r="FD26">
        <v>20</v>
      </c>
      <c r="FE26">
        <v>0</v>
      </c>
      <c r="FF26">
        <v>0</v>
      </c>
      <c r="FG26">
        <v>0</v>
      </c>
      <c r="FH26">
        <v>200</v>
      </c>
      <c r="FI26">
        <v>759</v>
      </c>
      <c r="FJ26">
        <v>0</v>
      </c>
      <c r="FK26">
        <v>0</v>
      </c>
      <c r="FL26">
        <v>0</v>
      </c>
      <c r="FM26">
        <v>0</v>
      </c>
      <c r="FN26">
        <v>0</v>
      </c>
      <c r="FO26">
        <v>65232</v>
      </c>
      <c r="FP26">
        <v>45334</v>
      </c>
      <c r="FQ26">
        <v>2</v>
      </c>
      <c r="FR26">
        <v>2056</v>
      </c>
      <c r="FS26">
        <v>768</v>
      </c>
      <c r="FT26">
        <v>0</v>
      </c>
      <c r="FU26">
        <v>1288</v>
      </c>
      <c r="FV26">
        <v>0</v>
      </c>
      <c r="FW26">
        <v>0</v>
      </c>
      <c r="FX26">
        <v>0</v>
      </c>
      <c r="FY26">
        <v>7014</v>
      </c>
      <c r="FZ26">
        <v>0</v>
      </c>
      <c r="GA26">
        <v>15</v>
      </c>
      <c r="GB26">
        <v>119</v>
      </c>
      <c r="GC26">
        <v>0</v>
      </c>
      <c r="GD26">
        <v>0</v>
      </c>
      <c r="GE26">
        <v>5276</v>
      </c>
      <c r="GF26">
        <v>0</v>
      </c>
      <c r="GG26">
        <v>0</v>
      </c>
      <c r="GH26">
        <v>0</v>
      </c>
      <c r="GI26">
        <v>0</v>
      </c>
      <c r="GJ26">
        <v>0</v>
      </c>
      <c r="GK26">
        <v>0</v>
      </c>
      <c r="GL26">
        <v>0</v>
      </c>
      <c r="GM26">
        <v>0</v>
      </c>
      <c r="GN26">
        <v>6</v>
      </c>
      <c r="GO26">
        <v>0</v>
      </c>
      <c r="GP26">
        <v>0</v>
      </c>
      <c r="GQ26">
        <v>0</v>
      </c>
      <c r="GR26">
        <v>0</v>
      </c>
      <c r="GS26">
        <v>2</v>
      </c>
      <c r="GT26">
        <v>2</v>
      </c>
      <c r="GU26">
        <v>2</v>
      </c>
      <c r="GV26">
        <v>68212</v>
      </c>
      <c r="GW26">
        <v>45332</v>
      </c>
      <c r="GX26">
        <v>0</v>
      </c>
      <c r="GY26">
        <v>-17468</v>
      </c>
      <c r="GZ26">
        <v>0</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6904</v>
      </c>
      <c r="U27">
        <v>324</v>
      </c>
      <c r="V27">
        <v>6428</v>
      </c>
      <c r="W27">
        <v>0</v>
      </c>
      <c r="X27">
        <v>-1</v>
      </c>
      <c r="Y27">
        <v>0</v>
      </c>
      <c r="Z27">
        <v>153</v>
      </c>
      <c r="AA27">
        <v>0</v>
      </c>
      <c r="AB27">
        <v>0</v>
      </c>
      <c r="AC27">
        <v>0</v>
      </c>
      <c r="AD27">
        <v>324</v>
      </c>
      <c r="AE27">
        <v>324</v>
      </c>
      <c r="AF27">
        <v>0</v>
      </c>
      <c r="AG27">
        <v>0</v>
      </c>
      <c r="AH27">
        <v>394</v>
      </c>
      <c r="AI27">
        <v>394</v>
      </c>
      <c r="AJ27">
        <v>0</v>
      </c>
      <c r="AK27">
        <v>0</v>
      </c>
      <c r="AL27">
        <v>-70</v>
      </c>
      <c r="AM27">
        <v>-70</v>
      </c>
      <c r="AN27">
        <v>0</v>
      </c>
      <c r="AO27">
        <v>0</v>
      </c>
      <c r="AP27">
        <v>0</v>
      </c>
      <c r="AQ27">
        <v>0</v>
      </c>
      <c r="AR27">
        <v>0</v>
      </c>
      <c r="AS27">
        <v>0</v>
      </c>
      <c r="AT27">
        <v>7</v>
      </c>
      <c r="AU27">
        <v>0</v>
      </c>
      <c r="AV27">
        <v>0</v>
      </c>
      <c r="AW27">
        <v>0</v>
      </c>
      <c r="AX27">
        <v>0</v>
      </c>
      <c r="AY27">
        <v>0</v>
      </c>
      <c r="AZ27">
        <v>0</v>
      </c>
      <c r="BA27">
        <v>0</v>
      </c>
      <c r="BB27">
        <v>0</v>
      </c>
      <c r="BC27">
        <v>7</v>
      </c>
      <c r="BD27">
        <v>30</v>
      </c>
      <c r="BE27">
        <v>0</v>
      </c>
      <c r="BF27">
        <v>-5</v>
      </c>
      <c r="BG27">
        <v>0</v>
      </c>
      <c r="BH27">
        <v>34</v>
      </c>
      <c r="BI27">
        <v>0</v>
      </c>
      <c r="BJ27">
        <v>1</v>
      </c>
      <c r="BK27">
        <v>0</v>
      </c>
      <c r="BL27">
        <v>33</v>
      </c>
      <c r="BM27">
        <v>33</v>
      </c>
      <c r="BN27">
        <v>8</v>
      </c>
      <c r="BO27">
        <v>8</v>
      </c>
      <c r="BP27">
        <v>0</v>
      </c>
      <c r="BQ27">
        <v>0</v>
      </c>
      <c r="BR27">
        <v>8</v>
      </c>
      <c r="BS27">
        <v>8</v>
      </c>
      <c r="BT27">
        <v>0</v>
      </c>
      <c r="BU27">
        <v>0</v>
      </c>
      <c r="BV27">
        <v>0</v>
      </c>
      <c r="BW27">
        <v>0</v>
      </c>
      <c r="BX27">
        <v>0</v>
      </c>
      <c r="BY27">
        <v>0</v>
      </c>
      <c r="BZ27">
        <v>0</v>
      </c>
      <c r="CA27">
        <v>0</v>
      </c>
      <c r="CB27">
        <v>0</v>
      </c>
      <c r="CC27">
        <v>0</v>
      </c>
      <c r="CD27">
        <v>0</v>
      </c>
      <c r="CE27">
        <v>0</v>
      </c>
      <c r="CF27">
        <v>0</v>
      </c>
      <c r="CG27">
        <v>0</v>
      </c>
      <c r="CH27">
        <v>15</v>
      </c>
      <c r="CI27">
        <v>15</v>
      </c>
      <c r="CJ27">
        <v>0</v>
      </c>
      <c r="CK27">
        <v>0</v>
      </c>
      <c r="CL27">
        <v>11</v>
      </c>
      <c r="CM27">
        <v>11</v>
      </c>
      <c r="CN27">
        <v>0</v>
      </c>
      <c r="CO27">
        <v>0</v>
      </c>
      <c r="CP27">
        <v>4</v>
      </c>
      <c r="CQ27">
        <v>4</v>
      </c>
      <c r="CR27">
        <v>0</v>
      </c>
      <c r="CS27">
        <v>0</v>
      </c>
      <c r="CT27">
        <v>0</v>
      </c>
      <c r="CU27">
        <v>0</v>
      </c>
      <c r="CV27">
        <v>0</v>
      </c>
      <c r="CW27">
        <v>0</v>
      </c>
      <c r="CX27">
        <v>0</v>
      </c>
      <c r="CY27">
        <v>0</v>
      </c>
      <c r="CZ27">
        <v>0</v>
      </c>
      <c r="DA27">
        <v>0</v>
      </c>
      <c r="DB27">
        <v>0</v>
      </c>
      <c r="DC27">
        <v>0</v>
      </c>
      <c r="DD27">
        <v>10</v>
      </c>
      <c r="DE27">
        <v>10</v>
      </c>
      <c r="DF27">
        <v>0</v>
      </c>
      <c r="DG27">
        <v>0</v>
      </c>
      <c r="DH27">
        <v>10</v>
      </c>
      <c r="DI27">
        <v>10</v>
      </c>
      <c r="DJ27">
        <v>0</v>
      </c>
      <c r="DK27">
        <v>0</v>
      </c>
      <c r="DL27">
        <v>0</v>
      </c>
      <c r="DM27">
        <v>0</v>
      </c>
      <c r="DN27">
        <v>0</v>
      </c>
      <c r="DO27">
        <v>0</v>
      </c>
      <c r="DP27">
        <v>0</v>
      </c>
      <c r="DQ27">
        <v>0</v>
      </c>
      <c r="DR27">
        <v>4</v>
      </c>
      <c r="DS27">
        <v>0</v>
      </c>
      <c r="DT27">
        <v>0</v>
      </c>
      <c r="DU27">
        <v>0</v>
      </c>
      <c r="DV27">
        <v>0</v>
      </c>
      <c r="DW27">
        <v>0</v>
      </c>
      <c r="DX27">
        <v>0</v>
      </c>
      <c r="DY27">
        <v>0</v>
      </c>
      <c r="DZ27">
        <v>0</v>
      </c>
      <c r="EA27">
        <v>0</v>
      </c>
      <c r="EB27">
        <v>0</v>
      </c>
      <c r="EC27">
        <v>0</v>
      </c>
      <c r="ED27">
        <v>0</v>
      </c>
      <c r="EE27">
        <v>-5805670</v>
      </c>
      <c r="EF27">
        <v>65593</v>
      </c>
      <c r="EG27">
        <v>12</v>
      </c>
      <c r="EH27">
        <v>93</v>
      </c>
      <c r="EI27">
        <v>0</v>
      </c>
      <c r="EJ27">
        <v>75</v>
      </c>
      <c r="EK27">
        <v>0</v>
      </c>
      <c r="EL27">
        <v>18</v>
      </c>
      <c r="EM27">
        <v>951</v>
      </c>
      <c r="EN27">
        <v>1020</v>
      </c>
      <c r="EO27">
        <v>0</v>
      </c>
      <c r="EP27">
        <v>680</v>
      </c>
      <c r="EQ27">
        <v>1020</v>
      </c>
      <c r="ER27">
        <v>0</v>
      </c>
      <c r="ES27">
        <v>271</v>
      </c>
      <c r="ET27">
        <v>-5858058</v>
      </c>
      <c r="EU27">
        <v>1208</v>
      </c>
      <c r="EV27">
        <v>79</v>
      </c>
      <c r="EW27">
        <v>0</v>
      </c>
      <c r="EX27">
        <v>806</v>
      </c>
      <c r="EY27">
        <v>77</v>
      </c>
      <c r="EZ27">
        <v>0</v>
      </c>
      <c r="FA27">
        <v>0</v>
      </c>
      <c r="FB27">
        <v>0</v>
      </c>
      <c r="FC27">
        <v>0</v>
      </c>
      <c r="FD27">
        <v>8</v>
      </c>
      <c r="FE27">
        <v>2</v>
      </c>
      <c r="FF27">
        <v>0</v>
      </c>
      <c r="FG27">
        <v>0</v>
      </c>
      <c r="FH27">
        <v>0</v>
      </c>
      <c r="FI27">
        <v>394</v>
      </c>
      <c r="FJ27">
        <v>0</v>
      </c>
      <c r="FK27">
        <v>0</v>
      </c>
      <c r="FL27">
        <v>0</v>
      </c>
      <c r="FM27">
        <v>0</v>
      </c>
      <c r="FN27">
        <v>0</v>
      </c>
      <c r="FO27">
        <v>50132</v>
      </c>
      <c r="FP27">
        <v>64494</v>
      </c>
      <c r="FQ27">
        <v>12</v>
      </c>
      <c r="FR27">
        <v>1552</v>
      </c>
      <c r="FS27">
        <v>1230</v>
      </c>
      <c r="FT27">
        <v>0</v>
      </c>
      <c r="FU27">
        <v>317</v>
      </c>
      <c r="FV27">
        <v>0</v>
      </c>
      <c r="FW27">
        <v>5</v>
      </c>
      <c r="FX27">
        <v>0</v>
      </c>
      <c r="FY27">
        <v>4255</v>
      </c>
      <c r="FZ27">
        <v>0</v>
      </c>
      <c r="GA27">
        <v>7</v>
      </c>
      <c r="GB27">
        <v>63</v>
      </c>
      <c r="GC27">
        <v>0</v>
      </c>
      <c r="GD27">
        <v>0</v>
      </c>
      <c r="GE27">
        <v>421</v>
      </c>
      <c r="GF27">
        <v>0</v>
      </c>
      <c r="GG27">
        <v>0</v>
      </c>
      <c r="GH27">
        <v>0</v>
      </c>
      <c r="GI27">
        <v>0</v>
      </c>
      <c r="GJ27">
        <v>0</v>
      </c>
      <c r="GK27">
        <v>0</v>
      </c>
      <c r="GL27">
        <v>0</v>
      </c>
      <c r="GM27">
        <v>0</v>
      </c>
      <c r="GN27">
        <v>365</v>
      </c>
      <c r="GO27">
        <v>3</v>
      </c>
      <c r="GP27">
        <v>0</v>
      </c>
      <c r="GQ27">
        <v>0</v>
      </c>
      <c r="GR27">
        <v>0</v>
      </c>
      <c r="GS27">
        <v>12</v>
      </c>
      <c r="GT27">
        <v>12</v>
      </c>
      <c r="GU27">
        <v>12</v>
      </c>
      <c r="GV27">
        <v>42137</v>
      </c>
      <c r="GW27">
        <v>64479</v>
      </c>
      <c r="GX27">
        <v>0</v>
      </c>
      <c r="GY27">
        <v>1320</v>
      </c>
      <c r="GZ27">
        <v>0</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34</v>
      </c>
      <c r="U28">
        <v>19</v>
      </c>
      <c r="V28">
        <v>1</v>
      </c>
      <c r="W28">
        <v>0</v>
      </c>
      <c r="X28">
        <v>10</v>
      </c>
      <c r="Y28">
        <v>0</v>
      </c>
      <c r="Z28">
        <v>0</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2</v>
      </c>
      <c r="BM28">
        <v>2</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1</v>
      </c>
      <c r="CI28">
        <v>1</v>
      </c>
      <c r="CJ28">
        <v>0</v>
      </c>
      <c r="CK28">
        <v>0</v>
      </c>
      <c r="CL28">
        <v>0</v>
      </c>
      <c r="CM28">
        <v>0</v>
      </c>
      <c r="CN28">
        <v>0</v>
      </c>
      <c r="CO28">
        <v>0</v>
      </c>
      <c r="CP28">
        <v>0</v>
      </c>
      <c r="CQ28">
        <v>0</v>
      </c>
      <c r="CR28">
        <v>1</v>
      </c>
      <c r="CS28">
        <v>1</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166077</v>
      </c>
      <c r="EF28">
        <v>98261</v>
      </c>
      <c r="EG28">
        <v>5</v>
      </c>
      <c r="EH28">
        <v>0</v>
      </c>
      <c r="EI28">
        <v>0</v>
      </c>
      <c r="EJ28">
        <v>0</v>
      </c>
      <c r="EK28">
        <v>0</v>
      </c>
      <c r="EL28">
        <v>0</v>
      </c>
      <c r="EM28">
        <v>68</v>
      </c>
      <c r="EN28">
        <v>102</v>
      </c>
      <c r="EO28">
        <v>0</v>
      </c>
      <c r="EP28">
        <v>68</v>
      </c>
      <c r="EQ28">
        <v>102</v>
      </c>
      <c r="ER28">
        <v>0</v>
      </c>
      <c r="ES28">
        <v>0</v>
      </c>
      <c r="ET28">
        <v>102561</v>
      </c>
      <c r="EU28">
        <v>350</v>
      </c>
      <c r="EV28">
        <v>73</v>
      </c>
      <c r="EW28">
        <v>0</v>
      </c>
      <c r="EX28">
        <v>332</v>
      </c>
      <c r="EY28">
        <v>69</v>
      </c>
      <c r="EZ28">
        <v>0</v>
      </c>
      <c r="FA28">
        <v>0</v>
      </c>
      <c r="FB28">
        <v>0</v>
      </c>
      <c r="FC28">
        <v>0</v>
      </c>
      <c r="FD28">
        <v>17</v>
      </c>
      <c r="FE28">
        <v>4</v>
      </c>
      <c r="FF28">
        <v>0</v>
      </c>
      <c r="FG28">
        <v>0</v>
      </c>
      <c r="FH28">
        <v>0</v>
      </c>
      <c r="FI28">
        <v>1</v>
      </c>
      <c r="FJ28">
        <v>0</v>
      </c>
      <c r="FK28">
        <v>0</v>
      </c>
      <c r="FL28">
        <v>0</v>
      </c>
      <c r="FM28">
        <v>0</v>
      </c>
      <c r="FN28">
        <v>0</v>
      </c>
      <c r="FO28">
        <v>63098</v>
      </c>
      <c r="FP28">
        <v>98086</v>
      </c>
      <c r="FQ28">
        <v>5</v>
      </c>
      <c r="FR28">
        <v>2306</v>
      </c>
      <c r="FS28">
        <v>1937</v>
      </c>
      <c r="FT28">
        <v>0</v>
      </c>
      <c r="FU28">
        <v>369</v>
      </c>
      <c r="FV28">
        <v>0</v>
      </c>
      <c r="FW28">
        <v>0</v>
      </c>
      <c r="FX28">
        <v>2</v>
      </c>
      <c r="FY28">
        <v>16700</v>
      </c>
      <c r="FZ28">
        <v>0</v>
      </c>
      <c r="GA28">
        <v>1</v>
      </c>
      <c r="GB28">
        <v>50</v>
      </c>
      <c r="GC28">
        <v>0</v>
      </c>
      <c r="GD28">
        <v>0</v>
      </c>
      <c r="GE28">
        <v>91</v>
      </c>
      <c r="GF28">
        <v>0</v>
      </c>
      <c r="GG28">
        <v>0</v>
      </c>
      <c r="GH28">
        <v>0</v>
      </c>
      <c r="GI28">
        <v>0</v>
      </c>
      <c r="GJ28">
        <v>0</v>
      </c>
      <c r="GK28">
        <v>0</v>
      </c>
      <c r="GL28">
        <v>0</v>
      </c>
      <c r="GM28">
        <v>0</v>
      </c>
      <c r="GN28">
        <v>0</v>
      </c>
      <c r="GO28">
        <v>0</v>
      </c>
      <c r="GP28">
        <v>0</v>
      </c>
      <c r="GQ28">
        <v>0</v>
      </c>
      <c r="GR28">
        <v>0</v>
      </c>
      <c r="GS28">
        <v>5</v>
      </c>
      <c r="GT28">
        <v>5</v>
      </c>
      <c r="GU28">
        <v>5</v>
      </c>
      <c r="GV28">
        <v>41331</v>
      </c>
      <c r="GW28">
        <v>98081</v>
      </c>
      <c r="GX28">
        <v>0</v>
      </c>
      <c r="GY28">
        <v>2612</v>
      </c>
      <c r="GZ28">
        <v>0</v>
      </c>
      <c r="HA28">
        <v>0</v>
      </c>
      <c r="HB28">
        <v>0</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3</v>
      </c>
      <c r="U29">
        <v>0</v>
      </c>
      <c r="V29">
        <v>0</v>
      </c>
      <c r="W29">
        <v>0</v>
      </c>
      <c r="X29">
        <v>0</v>
      </c>
      <c r="Y29">
        <v>0</v>
      </c>
      <c r="Z29">
        <v>3</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-11</v>
      </c>
      <c r="BE29">
        <v>-7</v>
      </c>
      <c r="BF29">
        <v>-11</v>
      </c>
      <c r="BG29">
        <v>-7</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68418</v>
      </c>
      <c r="EF29">
        <v>41213</v>
      </c>
      <c r="EG29">
        <v>24</v>
      </c>
      <c r="EH29">
        <v>51</v>
      </c>
      <c r="EI29">
        <v>0</v>
      </c>
      <c r="EJ29">
        <v>51</v>
      </c>
      <c r="EK29">
        <v>0</v>
      </c>
      <c r="EL29">
        <v>0</v>
      </c>
      <c r="EM29">
        <v>2543</v>
      </c>
      <c r="EN29">
        <v>484</v>
      </c>
      <c r="EO29">
        <v>0</v>
      </c>
      <c r="EP29">
        <v>323</v>
      </c>
      <c r="EQ29">
        <v>484</v>
      </c>
      <c r="ER29">
        <v>0</v>
      </c>
      <c r="ES29">
        <v>2220</v>
      </c>
      <c r="ET29">
        <v>131</v>
      </c>
      <c r="EU29">
        <v>2602</v>
      </c>
      <c r="EV29">
        <v>621</v>
      </c>
      <c r="EW29">
        <v>0</v>
      </c>
      <c r="EX29">
        <v>170</v>
      </c>
      <c r="EY29">
        <v>5</v>
      </c>
      <c r="EZ29">
        <v>0</v>
      </c>
      <c r="FA29">
        <v>7</v>
      </c>
      <c r="FB29">
        <v>0</v>
      </c>
      <c r="FC29">
        <v>0</v>
      </c>
      <c r="FD29">
        <v>629</v>
      </c>
      <c r="FE29">
        <v>616</v>
      </c>
      <c r="FF29">
        <v>0</v>
      </c>
      <c r="FG29">
        <v>0</v>
      </c>
      <c r="FH29">
        <v>0</v>
      </c>
      <c r="FI29">
        <v>1796</v>
      </c>
      <c r="FJ29">
        <v>0</v>
      </c>
      <c r="FK29">
        <v>0</v>
      </c>
      <c r="FL29">
        <v>0</v>
      </c>
      <c r="FM29">
        <v>0</v>
      </c>
      <c r="FN29">
        <v>0</v>
      </c>
      <c r="FO29">
        <v>63091</v>
      </c>
      <c r="FP29">
        <v>40108</v>
      </c>
      <c r="FQ29">
        <v>24</v>
      </c>
      <c r="FR29">
        <v>621</v>
      </c>
      <c r="FS29">
        <v>416</v>
      </c>
      <c r="FT29">
        <v>0</v>
      </c>
      <c r="FU29">
        <v>205</v>
      </c>
      <c r="FV29">
        <v>0</v>
      </c>
      <c r="FW29">
        <v>0</v>
      </c>
      <c r="FX29">
        <v>0</v>
      </c>
      <c r="FY29">
        <v>4805</v>
      </c>
      <c r="FZ29">
        <v>0</v>
      </c>
      <c r="GA29">
        <v>0</v>
      </c>
      <c r="GB29">
        <v>1872</v>
      </c>
      <c r="GC29">
        <v>0</v>
      </c>
      <c r="GD29">
        <v>0</v>
      </c>
      <c r="GE29">
        <v>10529</v>
      </c>
      <c r="GF29">
        <v>0</v>
      </c>
      <c r="GG29">
        <v>0</v>
      </c>
      <c r="GH29">
        <v>0</v>
      </c>
      <c r="GI29">
        <v>0</v>
      </c>
      <c r="GJ29">
        <v>0</v>
      </c>
      <c r="GK29">
        <v>0</v>
      </c>
      <c r="GL29">
        <v>0</v>
      </c>
      <c r="GM29">
        <v>0</v>
      </c>
      <c r="GN29">
        <v>64</v>
      </c>
      <c r="GO29">
        <v>0</v>
      </c>
      <c r="GP29">
        <v>0</v>
      </c>
      <c r="GQ29">
        <v>0</v>
      </c>
      <c r="GR29">
        <v>0</v>
      </c>
      <c r="GS29">
        <v>24</v>
      </c>
      <c r="GT29">
        <v>24</v>
      </c>
      <c r="GU29">
        <v>24</v>
      </c>
      <c r="GV29">
        <v>45414</v>
      </c>
      <c r="GW29">
        <v>40084</v>
      </c>
      <c r="GX29">
        <v>0</v>
      </c>
      <c r="GY29">
        <v>-238</v>
      </c>
      <c r="GZ29">
        <v>0</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18</v>
      </c>
      <c r="U30">
        <v>3</v>
      </c>
      <c r="V30">
        <v>15</v>
      </c>
      <c r="W30">
        <v>0</v>
      </c>
      <c r="X30">
        <v>0</v>
      </c>
      <c r="Y30">
        <v>0</v>
      </c>
      <c r="Z30">
        <v>0</v>
      </c>
      <c r="AA30">
        <v>0</v>
      </c>
      <c r="AB30">
        <v>0</v>
      </c>
      <c r="AC30">
        <v>0</v>
      </c>
      <c r="AD30">
        <v>3</v>
      </c>
      <c r="AE30">
        <v>3</v>
      </c>
      <c r="AF30">
        <v>0</v>
      </c>
      <c r="AG30">
        <v>0</v>
      </c>
      <c r="AH30">
        <v>2</v>
      </c>
      <c r="AI30">
        <v>2</v>
      </c>
      <c r="AJ30">
        <v>0</v>
      </c>
      <c r="AK30">
        <v>0</v>
      </c>
      <c r="AL30">
        <v>0</v>
      </c>
      <c r="AM30">
        <v>0</v>
      </c>
      <c r="AN30">
        <v>1</v>
      </c>
      <c r="AO30">
        <v>1</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120446</v>
      </c>
      <c r="EF30">
        <v>23041</v>
      </c>
      <c r="EG30">
        <v>0</v>
      </c>
      <c r="EH30">
        <v>7</v>
      </c>
      <c r="EI30">
        <v>0</v>
      </c>
      <c r="EJ30">
        <v>7</v>
      </c>
      <c r="EK30">
        <v>0</v>
      </c>
      <c r="EL30">
        <v>0</v>
      </c>
      <c r="EM30">
        <v>125</v>
      </c>
      <c r="EN30">
        <v>187</v>
      </c>
      <c r="EO30">
        <v>0</v>
      </c>
      <c r="EP30">
        <v>125</v>
      </c>
      <c r="EQ30">
        <v>187</v>
      </c>
      <c r="ER30">
        <v>0</v>
      </c>
      <c r="ES30">
        <v>0</v>
      </c>
      <c r="ET30">
        <v>87590</v>
      </c>
      <c r="EU30">
        <v>667</v>
      </c>
      <c r="EV30">
        <v>1</v>
      </c>
      <c r="EW30">
        <v>0</v>
      </c>
      <c r="EX30">
        <v>112</v>
      </c>
      <c r="EY30">
        <v>1</v>
      </c>
      <c r="EZ30">
        <v>0</v>
      </c>
      <c r="FA30">
        <v>2</v>
      </c>
      <c r="FB30">
        <v>0</v>
      </c>
      <c r="FC30">
        <v>0</v>
      </c>
      <c r="FD30">
        <v>4</v>
      </c>
      <c r="FE30">
        <v>0</v>
      </c>
      <c r="FF30">
        <v>0</v>
      </c>
      <c r="FG30">
        <v>0</v>
      </c>
      <c r="FH30">
        <v>0</v>
      </c>
      <c r="FI30">
        <v>549</v>
      </c>
      <c r="FJ30">
        <v>0</v>
      </c>
      <c r="FK30">
        <v>111</v>
      </c>
      <c r="FL30">
        <v>0</v>
      </c>
      <c r="FM30">
        <v>111</v>
      </c>
      <c r="FN30">
        <v>0</v>
      </c>
      <c r="FO30">
        <v>31944</v>
      </c>
      <c r="FP30">
        <v>22853</v>
      </c>
      <c r="FQ30">
        <v>0</v>
      </c>
      <c r="FR30">
        <v>997</v>
      </c>
      <c r="FS30">
        <v>734</v>
      </c>
      <c r="FT30">
        <v>0</v>
      </c>
      <c r="FU30">
        <v>263</v>
      </c>
      <c r="FV30">
        <v>0</v>
      </c>
      <c r="FW30">
        <v>0</v>
      </c>
      <c r="FX30">
        <v>0</v>
      </c>
      <c r="FY30">
        <v>5379</v>
      </c>
      <c r="FZ30">
        <v>0</v>
      </c>
      <c r="GA30">
        <v>0</v>
      </c>
      <c r="GB30">
        <v>5869</v>
      </c>
      <c r="GC30">
        <v>0</v>
      </c>
      <c r="GD30">
        <v>0</v>
      </c>
      <c r="GE30">
        <v>1</v>
      </c>
      <c r="GF30">
        <v>148</v>
      </c>
      <c r="GG30">
        <v>0</v>
      </c>
      <c r="GH30">
        <v>0</v>
      </c>
      <c r="GI30">
        <v>0</v>
      </c>
      <c r="GJ30">
        <v>0</v>
      </c>
      <c r="GK30">
        <v>0</v>
      </c>
      <c r="GL30">
        <v>0</v>
      </c>
      <c r="GM30">
        <v>0</v>
      </c>
      <c r="GN30">
        <v>26</v>
      </c>
      <c r="GO30">
        <v>5</v>
      </c>
      <c r="GP30">
        <v>0</v>
      </c>
      <c r="GQ30">
        <v>0</v>
      </c>
      <c r="GR30">
        <v>0</v>
      </c>
      <c r="GS30">
        <v>0</v>
      </c>
      <c r="GT30">
        <v>0</v>
      </c>
      <c r="GU30">
        <v>0</v>
      </c>
      <c r="GV30">
        <v>22527</v>
      </c>
      <c r="GW30">
        <v>22700</v>
      </c>
      <c r="GX30">
        <v>0</v>
      </c>
      <c r="GY30">
        <v>-2855</v>
      </c>
      <c r="GZ30">
        <v>0</v>
      </c>
      <c r="HA30">
        <v>0</v>
      </c>
      <c r="HB30">
        <v>2</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-36</v>
      </c>
      <c r="U31">
        <v>-41</v>
      </c>
      <c r="V31">
        <v>5</v>
      </c>
      <c r="W31">
        <v>0</v>
      </c>
      <c r="X31">
        <v>0</v>
      </c>
      <c r="Y31">
        <v>0</v>
      </c>
      <c r="Z31">
        <v>0</v>
      </c>
      <c r="AA31">
        <v>0</v>
      </c>
      <c r="AB31">
        <v>0</v>
      </c>
      <c r="AC31">
        <v>0</v>
      </c>
      <c r="AD31">
        <v>-41</v>
      </c>
      <c r="AE31">
        <v>-41</v>
      </c>
      <c r="AF31">
        <v>0</v>
      </c>
      <c r="AG31">
        <v>0</v>
      </c>
      <c r="AH31">
        <v>0</v>
      </c>
      <c r="AI31">
        <v>0</v>
      </c>
      <c r="AJ31">
        <v>0</v>
      </c>
      <c r="AK31">
        <v>0</v>
      </c>
      <c r="AL31">
        <v>0</v>
      </c>
      <c r="AM31">
        <v>0</v>
      </c>
      <c r="AN31">
        <v>0</v>
      </c>
      <c r="AO31">
        <v>0</v>
      </c>
      <c r="AP31">
        <v>-41</v>
      </c>
      <c r="AQ31">
        <v>-41</v>
      </c>
      <c r="AR31">
        <v>0</v>
      </c>
      <c r="AS31">
        <v>0</v>
      </c>
      <c r="AT31">
        <v>0</v>
      </c>
      <c r="AU31">
        <v>0</v>
      </c>
      <c r="AV31">
        <v>0</v>
      </c>
      <c r="AW31">
        <v>0</v>
      </c>
      <c r="AX31">
        <v>0</v>
      </c>
      <c r="AY31">
        <v>0</v>
      </c>
      <c r="AZ31">
        <v>0</v>
      </c>
      <c r="BA31">
        <v>0</v>
      </c>
      <c r="BB31">
        <v>0</v>
      </c>
      <c r="BC31">
        <v>0</v>
      </c>
      <c r="BD31">
        <v>2</v>
      </c>
      <c r="BE31">
        <v>1</v>
      </c>
      <c r="BF31">
        <v>2</v>
      </c>
      <c r="BG31">
        <v>1</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103612</v>
      </c>
      <c r="EF31">
        <v>21996</v>
      </c>
      <c r="EG31">
        <v>0</v>
      </c>
      <c r="EH31">
        <v>34</v>
      </c>
      <c r="EI31">
        <v>0</v>
      </c>
      <c r="EJ31">
        <v>34</v>
      </c>
      <c r="EK31">
        <v>0</v>
      </c>
      <c r="EL31">
        <v>0</v>
      </c>
      <c r="EM31">
        <v>1</v>
      </c>
      <c r="EN31">
        <v>2</v>
      </c>
      <c r="EO31">
        <v>0</v>
      </c>
      <c r="EP31">
        <v>1</v>
      </c>
      <c r="EQ31">
        <v>2</v>
      </c>
      <c r="ER31">
        <v>0</v>
      </c>
      <c r="ES31">
        <v>0</v>
      </c>
      <c r="ET31">
        <v>81753</v>
      </c>
      <c r="EU31">
        <v>990</v>
      </c>
      <c r="EV31">
        <v>16</v>
      </c>
      <c r="EW31">
        <v>0</v>
      </c>
      <c r="EX31">
        <v>97</v>
      </c>
      <c r="EY31">
        <v>16</v>
      </c>
      <c r="EZ31">
        <v>0</v>
      </c>
      <c r="FA31">
        <v>0</v>
      </c>
      <c r="FB31">
        <v>0</v>
      </c>
      <c r="FC31">
        <v>0</v>
      </c>
      <c r="FD31">
        <v>8</v>
      </c>
      <c r="FE31">
        <v>0</v>
      </c>
      <c r="FF31">
        <v>0</v>
      </c>
      <c r="FG31">
        <v>0</v>
      </c>
      <c r="FH31">
        <v>0</v>
      </c>
      <c r="FI31">
        <v>885</v>
      </c>
      <c r="FJ31">
        <v>0</v>
      </c>
      <c r="FK31">
        <v>0</v>
      </c>
      <c r="FL31">
        <v>0</v>
      </c>
      <c r="FM31">
        <v>0</v>
      </c>
      <c r="FN31">
        <v>0</v>
      </c>
      <c r="FO31">
        <v>20834</v>
      </c>
      <c r="FP31">
        <v>21978</v>
      </c>
      <c r="FQ31">
        <v>0</v>
      </c>
      <c r="FR31">
        <v>420</v>
      </c>
      <c r="FS31">
        <v>250</v>
      </c>
      <c r="FT31">
        <v>0</v>
      </c>
      <c r="FU31">
        <v>164</v>
      </c>
      <c r="FV31">
        <v>0</v>
      </c>
      <c r="FW31">
        <v>6</v>
      </c>
      <c r="FX31">
        <v>0</v>
      </c>
      <c r="FY31">
        <v>4085</v>
      </c>
      <c r="FZ31">
        <v>0</v>
      </c>
      <c r="GA31">
        <v>0</v>
      </c>
      <c r="GB31">
        <v>3</v>
      </c>
      <c r="GC31">
        <v>0</v>
      </c>
      <c r="GD31">
        <v>0</v>
      </c>
      <c r="GE31">
        <v>0</v>
      </c>
      <c r="GF31">
        <v>0</v>
      </c>
      <c r="GG31">
        <v>0</v>
      </c>
      <c r="GH31">
        <v>0</v>
      </c>
      <c r="GI31">
        <v>0</v>
      </c>
      <c r="GJ31">
        <v>0</v>
      </c>
      <c r="GK31">
        <v>0</v>
      </c>
      <c r="GL31">
        <v>0</v>
      </c>
      <c r="GM31">
        <v>0</v>
      </c>
      <c r="GN31">
        <v>3</v>
      </c>
      <c r="GO31">
        <v>0</v>
      </c>
      <c r="GP31">
        <v>0</v>
      </c>
      <c r="GQ31">
        <v>0</v>
      </c>
      <c r="GR31">
        <v>0</v>
      </c>
      <c r="GS31">
        <v>0</v>
      </c>
      <c r="GT31">
        <v>0</v>
      </c>
      <c r="GU31">
        <v>0</v>
      </c>
      <c r="GV31">
        <v>17089</v>
      </c>
      <c r="GW31">
        <v>21978</v>
      </c>
      <c r="GX31">
        <v>0</v>
      </c>
      <c r="GY31">
        <v>-766</v>
      </c>
      <c r="GZ31">
        <v>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205</v>
      </c>
      <c r="U32">
        <v>0</v>
      </c>
      <c r="V32">
        <v>-46</v>
      </c>
      <c r="W32">
        <v>0</v>
      </c>
      <c r="X32">
        <v>-6</v>
      </c>
      <c r="Y32">
        <v>0</v>
      </c>
      <c r="Z32">
        <v>90</v>
      </c>
      <c r="AA32">
        <v>0</v>
      </c>
      <c r="AB32">
        <v>1</v>
      </c>
      <c r="AC32">
        <v>0</v>
      </c>
      <c r="AD32">
        <v>166</v>
      </c>
      <c r="AE32">
        <v>0</v>
      </c>
      <c r="AF32">
        <v>166</v>
      </c>
      <c r="AG32">
        <v>0</v>
      </c>
      <c r="AH32">
        <v>0</v>
      </c>
      <c r="AI32">
        <v>0</v>
      </c>
      <c r="AJ32">
        <v>0</v>
      </c>
      <c r="AK32">
        <v>0</v>
      </c>
      <c r="AL32">
        <v>0</v>
      </c>
      <c r="AM32">
        <v>0</v>
      </c>
      <c r="AN32">
        <v>0</v>
      </c>
      <c r="AO32">
        <v>0</v>
      </c>
      <c r="AP32">
        <v>0</v>
      </c>
      <c r="AQ32">
        <v>0</v>
      </c>
      <c r="AR32">
        <v>0</v>
      </c>
      <c r="AS32">
        <v>0</v>
      </c>
      <c r="AT32">
        <v>-1</v>
      </c>
      <c r="AU32">
        <v>0</v>
      </c>
      <c r="AV32">
        <v>0</v>
      </c>
      <c r="AW32">
        <v>0</v>
      </c>
      <c r="AX32">
        <v>0</v>
      </c>
      <c r="AY32">
        <v>0</v>
      </c>
      <c r="AZ32">
        <v>0</v>
      </c>
      <c r="BA32">
        <v>0</v>
      </c>
      <c r="BB32">
        <v>0</v>
      </c>
      <c r="BC32">
        <v>-1</v>
      </c>
      <c r="BD32">
        <v>102</v>
      </c>
      <c r="BE32">
        <v>0</v>
      </c>
      <c r="BF32">
        <v>101</v>
      </c>
      <c r="BG32">
        <v>0</v>
      </c>
      <c r="BH32">
        <v>1</v>
      </c>
      <c r="BI32">
        <v>0</v>
      </c>
      <c r="BJ32">
        <v>0</v>
      </c>
      <c r="BK32">
        <v>0</v>
      </c>
      <c r="BL32">
        <v>78</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1</v>
      </c>
      <c r="CI32">
        <v>0</v>
      </c>
      <c r="CJ32">
        <v>1</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21</v>
      </c>
      <c r="DE32">
        <v>0</v>
      </c>
      <c r="DF32">
        <v>21</v>
      </c>
      <c r="DG32">
        <v>0</v>
      </c>
      <c r="DH32">
        <v>0</v>
      </c>
      <c r="DI32">
        <v>0</v>
      </c>
      <c r="DJ32">
        <v>0</v>
      </c>
      <c r="DK32">
        <v>0</v>
      </c>
      <c r="DL32">
        <v>0</v>
      </c>
      <c r="DM32">
        <v>0</v>
      </c>
      <c r="DN32">
        <v>0</v>
      </c>
      <c r="DO32">
        <v>0</v>
      </c>
      <c r="DP32">
        <v>0</v>
      </c>
      <c r="DQ32">
        <v>0</v>
      </c>
      <c r="DR32">
        <v>253</v>
      </c>
      <c r="DS32">
        <v>0</v>
      </c>
      <c r="DT32">
        <v>0</v>
      </c>
      <c r="DU32">
        <v>0</v>
      </c>
      <c r="DV32">
        <v>0</v>
      </c>
      <c r="DW32">
        <v>0</v>
      </c>
      <c r="DX32">
        <v>0</v>
      </c>
      <c r="DY32">
        <v>0</v>
      </c>
      <c r="DZ32">
        <v>0</v>
      </c>
      <c r="EA32">
        <v>0</v>
      </c>
      <c r="EB32">
        <v>0</v>
      </c>
      <c r="EC32">
        <v>0</v>
      </c>
      <c r="ED32">
        <v>0</v>
      </c>
      <c r="EE32">
        <v>2992978</v>
      </c>
      <c r="EF32">
        <v>506186</v>
      </c>
      <c r="EG32">
        <v>0</v>
      </c>
      <c r="EH32">
        <v>2972</v>
      </c>
      <c r="EI32">
        <v>0</v>
      </c>
      <c r="EJ32">
        <v>2925</v>
      </c>
      <c r="EK32">
        <v>0</v>
      </c>
      <c r="EL32">
        <v>47</v>
      </c>
      <c r="EM32">
        <v>43724</v>
      </c>
      <c r="EN32">
        <v>16</v>
      </c>
      <c r="EO32">
        <v>0</v>
      </c>
      <c r="EP32">
        <v>10</v>
      </c>
      <c r="EQ32">
        <v>16</v>
      </c>
      <c r="ER32">
        <v>0</v>
      </c>
      <c r="ES32">
        <v>43714</v>
      </c>
      <c r="ET32">
        <v>1549010</v>
      </c>
      <c r="EU32">
        <v>5535</v>
      </c>
      <c r="EV32">
        <v>117</v>
      </c>
      <c r="EW32">
        <v>0</v>
      </c>
      <c r="EX32">
        <v>2768</v>
      </c>
      <c r="EY32">
        <v>107</v>
      </c>
      <c r="EZ32">
        <v>0</v>
      </c>
      <c r="FA32">
        <v>4</v>
      </c>
      <c r="FB32">
        <v>0</v>
      </c>
      <c r="FC32">
        <v>0</v>
      </c>
      <c r="FD32">
        <v>86</v>
      </c>
      <c r="FE32">
        <v>10</v>
      </c>
      <c r="FF32">
        <v>0</v>
      </c>
      <c r="FG32">
        <v>0</v>
      </c>
      <c r="FH32">
        <v>1200</v>
      </c>
      <c r="FI32">
        <v>1477</v>
      </c>
      <c r="FJ32">
        <v>0</v>
      </c>
      <c r="FK32">
        <v>0</v>
      </c>
      <c r="FL32">
        <v>0</v>
      </c>
      <c r="FM32">
        <v>0</v>
      </c>
      <c r="FN32">
        <v>0</v>
      </c>
      <c r="FO32">
        <v>1391733</v>
      </c>
      <c r="FP32">
        <v>506053</v>
      </c>
      <c r="FQ32">
        <v>0</v>
      </c>
      <c r="FR32">
        <v>17320</v>
      </c>
      <c r="FS32">
        <v>7117</v>
      </c>
      <c r="FT32">
        <v>1</v>
      </c>
      <c r="FU32">
        <v>10202</v>
      </c>
      <c r="FV32">
        <v>0</v>
      </c>
      <c r="FW32">
        <v>0</v>
      </c>
      <c r="FX32">
        <v>450</v>
      </c>
      <c r="FY32">
        <v>178505</v>
      </c>
      <c r="FZ32">
        <v>-554</v>
      </c>
      <c r="GA32">
        <v>0</v>
      </c>
      <c r="GB32">
        <v>126</v>
      </c>
      <c r="GC32">
        <v>21</v>
      </c>
      <c r="GD32">
        <v>0</v>
      </c>
      <c r="GE32">
        <v>45008</v>
      </c>
      <c r="GF32">
        <v>0</v>
      </c>
      <c r="GG32">
        <v>0</v>
      </c>
      <c r="GH32">
        <v>0</v>
      </c>
      <c r="GI32">
        <v>0</v>
      </c>
      <c r="GJ32">
        <v>0</v>
      </c>
      <c r="GK32">
        <v>0</v>
      </c>
      <c r="GL32">
        <v>0</v>
      </c>
      <c r="GM32">
        <v>0</v>
      </c>
      <c r="GN32">
        <v>638765</v>
      </c>
      <c r="GO32">
        <v>5</v>
      </c>
      <c r="GP32">
        <v>0</v>
      </c>
      <c r="GQ32">
        <v>0</v>
      </c>
      <c r="GR32">
        <v>0</v>
      </c>
      <c r="GS32">
        <v>-111</v>
      </c>
      <c r="GT32">
        <v>-111</v>
      </c>
      <c r="GU32">
        <v>0</v>
      </c>
      <c r="GV32">
        <v>547325</v>
      </c>
      <c r="GW32">
        <v>506159</v>
      </c>
      <c r="GX32">
        <v>0</v>
      </c>
      <c r="GY32">
        <v>-35122</v>
      </c>
      <c r="GZ32">
        <v>0</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11049</v>
      </c>
      <c r="EF33">
        <v>29450</v>
      </c>
      <c r="EG33">
        <v>0</v>
      </c>
      <c r="EH33">
        <v>0</v>
      </c>
      <c r="EI33">
        <v>0</v>
      </c>
      <c r="EJ33">
        <v>0</v>
      </c>
      <c r="EK33">
        <v>0</v>
      </c>
      <c r="EL33">
        <v>0</v>
      </c>
      <c r="EM33">
        <v>8773</v>
      </c>
      <c r="EN33">
        <v>12086</v>
      </c>
      <c r="EO33">
        <v>0</v>
      </c>
      <c r="EP33">
        <v>8057</v>
      </c>
      <c r="EQ33">
        <v>12086</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2275</v>
      </c>
      <c r="FP33">
        <v>17364</v>
      </c>
      <c r="FQ33">
        <v>0</v>
      </c>
      <c r="FR33">
        <v>0</v>
      </c>
      <c r="FS33">
        <v>0</v>
      </c>
      <c r="FT33">
        <v>0</v>
      </c>
      <c r="FU33">
        <v>0</v>
      </c>
      <c r="FV33">
        <v>0</v>
      </c>
      <c r="FW33">
        <v>0</v>
      </c>
      <c r="FX33">
        <v>0</v>
      </c>
      <c r="FY33">
        <v>302</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1683</v>
      </c>
      <c r="GW33">
        <v>17364</v>
      </c>
      <c r="GX33">
        <v>0</v>
      </c>
      <c r="GY33">
        <v>257</v>
      </c>
      <c r="GZ33">
        <v>0</v>
      </c>
      <c r="HA33">
        <v>0</v>
      </c>
      <c r="HB33">
        <v>0</v>
      </c>
      <c r="HC33">
        <v>0</v>
      </c>
      <c r="HD33">
        <v>0</v>
      </c>
    </row>
    <row r="34" spans="1:212" x14ac:dyDescent="0.25">
      <c r="A34" t="s">
        <v>1038</v>
      </c>
      <c r="B34">
        <v>0</v>
      </c>
      <c r="C34">
        <v>0</v>
      </c>
      <c r="D34">
        <v>0</v>
      </c>
      <c r="E34">
        <v>0</v>
      </c>
      <c r="F34">
        <v>0</v>
      </c>
      <c r="G34">
        <v>0</v>
      </c>
      <c r="H34">
        <v>0</v>
      </c>
      <c r="I34">
        <v>-1</v>
      </c>
      <c r="J34">
        <v>0</v>
      </c>
      <c r="K34">
        <v>0</v>
      </c>
      <c r="L34">
        <v>-1</v>
      </c>
      <c r="M34">
        <v>0</v>
      </c>
      <c r="N34">
        <v>0</v>
      </c>
      <c r="O34">
        <v>0</v>
      </c>
      <c r="P34">
        <v>0</v>
      </c>
      <c r="Q34">
        <v>-14</v>
      </c>
      <c r="R34">
        <v>-14</v>
      </c>
      <c r="S34">
        <v>0</v>
      </c>
      <c r="T34">
        <v>-975</v>
      </c>
      <c r="U34">
        <v>-602</v>
      </c>
      <c r="V34">
        <v>112</v>
      </c>
      <c r="W34">
        <v>0</v>
      </c>
      <c r="X34">
        <v>-497</v>
      </c>
      <c r="Y34">
        <v>0</v>
      </c>
      <c r="Z34">
        <v>12</v>
      </c>
      <c r="AA34">
        <v>0</v>
      </c>
      <c r="AB34">
        <v>0</v>
      </c>
      <c r="AC34">
        <v>0</v>
      </c>
      <c r="AD34">
        <v>-602</v>
      </c>
      <c r="AE34">
        <v>-602</v>
      </c>
      <c r="AF34">
        <v>0</v>
      </c>
      <c r="AG34">
        <v>0</v>
      </c>
      <c r="AH34">
        <v>-72</v>
      </c>
      <c r="AI34">
        <v>-72</v>
      </c>
      <c r="AJ34">
        <v>-249</v>
      </c>
      <c r="AK34">
        <v>-249</v>
      </c>
      <c r="AL34">
        <v>1</v>
      </c>
      <c r="AM34">
        <v>1</v>
      </c>
      <c r="AN34">
        <v>-163</v>
      </c>
      <c r="AO34">
        <v>-163</v>
      </c>
      <c r="AP34">
        <v>-153</v>
      </c>
      <c r="AQ34">
        <v>-153</v>
      </c>
      <c r="AR34">
        <v>34</v>
      </c>
      <c r="AS34">
        <v>34</v>
      </c>
      <c r="AT34">
        <v>2</v>
      </c>
      <c r="AU34">
        <v>0</v>
      </c>
      <c r="AV34">
        <v>0</v>
      </c>
      <c r="AW34">
        <v>0</v>
      </c>
      <c r="AX34">
        <v>0</v>
      </c>
      <c r="AY34">
        <v>0</v>
      </c>
      <c r="AZ34">
        <v>0</v>
      </c>
      <c r="BA34">
        <v>0</v>
      </c>
      <c r="BB34">
        <v>0</v>
      </c>
      <c r="BC34">
        <v>2</v>
      </c>
      <c r="BD34">
        <v>169</v>
      </c>
      <c r="BE34">
        <v>0</v>
      </c>
      <c r="BF34">
        <v>193</v>
      </c>
      <c r="BG34">
        <v>0</v>
      </c>
      <c r="BH34">
        <v>-23</v>
      </c>
      <c r="BI34">
        <v>0</v>
      </c>
      <c r="BJ34">
        <v>-1</v>
      </c>
      <c r="BK34">
        <v>0</v>
      </c>
      <c r="BL34">
        <v>-183</v>
      </c>
      <c r="BM34">
        <v>-183</v>
      </c>
      <c r="BN34">
        <v>-1</v>
      </c>
      <c r="BO34">
        <v>-1</v>
      </c>
      <c r="BP34">
        <v>0</v>
      </c>
      <c r="BQ34">
        <v>0</v>
      </c>
      <c r="BR34">
        <v>0</v>
      </c>
      <c r="BS34">
        <v>0</v>
      </c>
      <c r="BT34">
        <v>-1</v>
      </c>
      <c r="BU34">
        <v>-1</v>
      </c>
      <c r="BV34">
        <v>0</v>
      </c>
      <c r="BW34">
        <v>0</v>
      </c>
      <c r="BX34">
        <v>0</v>
      </c>
      <c r="BY34">
        <v>0</v>
      </c>
      <c r="BZ34">
        <v>-5</v>
      </c>
      <c r="CA34">
        <v>-5</v>
      </c>
      <c r="CB34">
        <v>-5</v>
      </c>
      <c r="CC34">
        <v>-5</v>
      </c>
      <c r="CD34">
        <v>0</v>
      </c>
      <c r="CE34">
        <v>0</v>
      </c>
      <c r="CF34">
        <v>0</v>
      </c>
      <c r="CG34">
        <v>0</v>
      </c>
      <c r="CH34">
        <v>-3</v>
      </c>
      <c r="CI34">
        <v>-3</v>
      </c>
      <c r="CJ34">
        <v>0</v>
      </c>
      <c r="CK34">
        <v>0</v>
      </c>
      <c r="CL34">
        <v>-1</v>
      </c>
      <c r="CM34">
        <v>-1</v>
      </c>
      <c r="CN34">
        <v>0</v>
      </c>
      <c r="CO34">
        <v>0</v>
      </c>
      <c r="CP34">
        <v>0</v>
      </c>
      <c r="CQ34">
        <v>0</v>
      </c>
      <c r="CR34">
        <v>-2</v>
      </c>
      <c r="CS34">
        <v>-2</v>
      </c>
      <c r="CT34">
        <v>0</v>
      </c>
      <c r="CU34">
        <v>0</v>
      </c>
      <c r="CV34">
        <v>0</v>
      </c>
      <c r="CW34">
        <v>0</v>
      </c>
      <c r="CX34">
        <v>0</v>
      </c>
      <c r="CY34">
        <v>0</v>
      </c>
      <c r="CZ34">
        <v>0</v>
      </c>
      <c r="DA34">
        <v>0</v>
      </c>
      <c r="DB34">
        <v>0</v>
      </c>
      <c r="DC34">
        <v>0</v>
      </c>
      <c r="DD34">
        <v>-174</v>
      </c>
      <c r="DE34">
        <v>-174</v>
      </c>
      <c r="DF34">
        <v>0</v>
      </c>
      <c r="DG34">
        <v>0</v>
      </c>
      <c r="DH34">
        <v>24</v>
      </c>
      <c r="DI34">
        <v>24</v>
      </c>
      <c r="DJ34">
        <v>-4</v>
      </c>
      <c r="DK34">
        <v>-4</v>
      </c>
      <c r="DL34">
        <v>0</v>
      </c>
      <c r="DM34">
        <v>0</v>
      </c>
      <c r="DN34">
        <v>0</v>
      </c>
      <c r="DO34">
        <v>0</v>
      </c>
      <c r="DP34">
        <v>-194</v>
      </c>
      <c r="DQ34">
        <v>-194</v>
      </c>
      <c r="DR34">
        <v>565</v>
      </c>
      <c r="DS34">
        <v>0</v>
      </c>
      <c r="DT34">
        <v>0</v>
      </c>
      <c r="DU34">
        <v>0</v>
      </c>
      <c r="DV34">
        <v>0</v>
      </c>
      <c r="DW34">
        <v>0</v>
      </c>
      <c r="DX34">
        <v>0</v>
      </c>
      <c r="DY34">
        <v>0</v>
      </c>
      <c r="DZ34">
        <v>0</v>
      </c>
      <c r="EA34">
        <v>0</v>
      </c>
      <c r="EB34">
        <v>0</v>
      </c>
      <c r="EC34">
        <v>0</v>
      </c>
      <c r="ED34">
        <v>0</v>
      </c>
      <c r="EE34">
        <v>311902</v>
      </c>
      <c r="EF34">
        <v>249652</v>
      </c>
      <c r="EG34">
        <v>94</v>
      </c>
      <c r="EH34">
        <v>275</v>
      </c>
      <c r="EI34">
        <v>0</v>
      </c>
      <c r="EJ34">
        <v>164</v>
      </c>
      <c r="EK34">
        <v>9</v>
      </c>
      <c r="EL34">
        <v>102</v>
      </c>
      <c r="EM34">
        <v>5256</v>
      </c>
      <c r="EN34">
        <v>7887</v>
      </c>
      <c r="EO34">
        <v>0</v>
      </c>
      <c r="EP34">
        <v>5256</v>
      </c>
      <c r="EQ34">
        <v>7887</v>
      </c>
      <c r="ER34">
        <v>0</v>
      </c>
      <c r="ES34">
        <v>0</v>
      </c>
      <c r="ET34">
        <v>142255</v>
      </c>
      <c r="EU34">
        <v>4275</v>
      </c>
      <c r="EV34">
        <v>101</v>
      </c>
      <c r="EW34">
        <v>0</v>
      </c>
      <c r="EX34">
        <v>1231</v>
      </c>
      <c r="EY34">
        <v>99</v>
      </c>
      <c r="EZ34">
        <v>0</v>
      </c>
      <c r="FA34">
        <v>169</v>
      </c>
      <c r="FB34">
        <v>0</v>
      </c>
      <c r="FC34">
        <v>0</v>
      </c>
      <c r="FD34">
        <v>29</v>
      </c>
      <c r="FE34">
        <v>2</v>
      </c>
      <c r="FF34">
        <v>0</v>
      </c>
      <c r="FG34">
        <v>0</v>
      </c>
      <c r="FH34">
        <v>0</v>
      </c>
      <c r="FI34">
        <v>2836</v>
      </c>
      <c r="FJ34">
        <v>10</v>
      </c>
      <c r="FK34">
        <v>94</v>
      </c>
      <c r="FL34">
        <v>0</v>
      </c>
      <c r="FM34">
        <v>94</v>
      </c>
      <c r="FN34">
        <v>0</v>
      </c>
      <c r="FO34">
        <v>159694</v>
      </c>
      <c r="FP34">
        <v>241664</v>
      </c>
      <c r="FQ34">
        <v>94</v>
      </c>
      <c r="FR34">
        <v>5008</v>
      </c>
      <c r="FS34">
        <v>4781</v>
      </c>
      <c r="FT34">
        <v>1</v>
      </c>
      <c r="FU34">
        <v>225</v>
      </c>
      <c r="FV34">
        <v>1</v>
      </c>
      <c r="FW34">
        <v>0</v>
      </c>
      <c r="FX34">
        <v>4089</v>
      </c>
      <c r="FY34">
        <v>96042</v>
      </c>
      <c r="FZ34">
        <v>-1650</v>
      </c>
      <c r="GA34">
        <v>297</v>
      </c>
      <c r="GB34">
        <v>1208</v>
      </c>
      <c r="GC34">
        <v>390</v>
      </c>
      <c r="GD34">
        <v>0</v>
      </c>
      <c r="GE34">
        <v>0</v>
      </c>
      <c r="GF34">
        <v>0</v>
      </c>
      <c r="GG34">
        <v>0</v>
      </c>
      <c r="GH34">
        <v>0</v>
      </c>
      <c r="GI34">
        <v>0</v>
      </c>
      <c r="GJ34">
        <v>0</v>
      </c>
      <c r="GK34">
        <v>0</v>
      </c>
      <c r="GL34">
        <v>0</v>
      </c>
      <c r="GM34">
        <v>0</v>
      </c>
      <c r="GN34">
        <v>290</v>
      </c>
      <c r="GO34">
        <v>0</v>
      </c>
      <c r="GP34">
        <v>0</v>
      </c>
      <c r="GQ34">
        <v>20</v>
      </c>
      <c r="GR34">
        <v>20</v>
      </c>
      <c r="GS34">
        <v>74</v>
      </c>
      <c r="GT34">
        <v>74</v>
      </c>
      <c r="GU34">
        <v>74</v>
      </c>
      <c r="GV34">
        <v>114188</v>
      </c>
      <c r="GW34">
        <v>241570</v>
      </c>
      <c r="GX34">
        <v>0</v>
      </c>
      <c r="GY34">
        <v>-60242</v>
      </c>
      <c r="GZ34">
        <v>0</v>
      </c>
      <c r="HA34">
        <v>0</v>
      </c>
      <c r="HB34">
        <v>53</v>
      </c>
      <c r="HC34">
        <v>0</v>
      </c>
      <c r="HD34">
        <v>0</v>
      </c>
    </row>
    <row r="35" spans="1:212" x14ac:dyDescent="0.25">
      <c r="A35" t="s">
        <v>1039</v>
      </c>
      <c r="B35">
        <v>0</v>
      </c>
      <c r="C35">
        <v>0</v>
      </c>
      <c r="D35">
        <v>0</v>
      </c>
      <c r="E35">
        <v>0</v>
      </c>
      <c r="F35">
        <v>0</v>
      </c>
      <c r="G35">
        <v>0</v>
      </c>
      <c r="H35">
        <v>0</v>
      </c>
      <c r="I35">
        <v>0</v>
      </c>
      <c r="J35">
        <v>0</v>
      </c>
      <c r="K35">
        <v>0</v>
      </c>
      <c r="L35">
        <v>0</v>
      </c>
      <c r="M35">
        <v>0</v>
      </c>
      <c r="N35">
        <v>0</v>
      </c>
      <c r="O35">
        <v>0</v>
      </c>
      <c r="P35">
        <v>0</v>
      </c>
      <c r="Q35">
        <v>0</v>
      </c>
      <c r="R35">
        <v>0</v>
      </c>
      <c r="S35">
        <v>0</v>
      </c>
      <c r="T35">
        <v>-453</v>
      </c>
      <c r="U35">
        <v>-581</v>
      </c>
      <c r="V35">
        <v>78</v>
      </c>
      <c r="W35">
        <v>0</v>
      </c>
      <c r="X35">
        <v>48</v>
      </c>
      <c r="Y35">
        <v>0</v>
      </c>
      <c r="Z35">
        <v>2</v>
      </c>
      <c r="AA35">
        <v>0</v>
      </c>
      <c r="AB35">
        <v>0</v>
      </c>
      <c r="AC35">
        <v>0</v>
      </c>
      <c r="AD35">
        <v>-581</v>
      </c>
      <c r="AE35">
        <v>-581</v>
      </c>
      <c r="AF35">
        <v>0</v>
      </c>
      <c r="AG35">
        <v>0</v>
      </c>
      <c r="AH35">
        <v>-2</v>
      </c>
      <c r="AI35">
        <v>-2</v>
      </c>
      <c r="AJ35">
        <v>-249</v>
      </c>
      <c r="AK35">
        <v>-249</v>
      </c>
      <c r="AL35">
        <v>0</v>
      </c>
      <c r="AM35">
        <v>0</v>
      </c>
      <c r="AN35">
        <v>-163</v>
      </c>
      <c r="AO35">
        <v>-163</v>
      </c>
      <c r="AP35">
        <v>-167</v>
      </c>
      <c r="AQ35">
        <v>-167</v>
      </c>
      <c r="AR35">
        <v>0</v>
      </c>
      <c r="AS35">
        <v>0</v>
      </c>
      <c r="AT35">
        <v>2</v>
      </c>
      <c r="AU35">
        <v>0</v>
      </c>
      <c r="AV35">
        <v>0</v>
      </c>
      <c r="AW35">
        <v>0</v>
      </c>
      <c r="AX35">
        <v>0</v>
      </c>
      <c r="AY35">
        <v>0</v>
      </c>
      <c r="AZ35">
        <v>0</v>
      </c>
      <c r="BA35">
        <v>0</v>
      </c>
      <c r="BB35">
        <v>0</v>
      </c>
      <c r="BC35">
        <v>2</v>
      </c>
      <c r="BD35">
        <v>192</v>
      </c>
      <c r="BE35">
        <v>0</v>
      </c>
      <c r="BF35">
        <v>193</v>
      </c>
      <c r="BG35">
        <v>0</v>
      </c>
      <c r="BH35">
        <v>0</v>
      </c>
      <c r="BI35">
        <v>0</v>
      </c>
      <c r="BJ35">
        <v>-1</v>
      </c>
      <c r="BK35">
        <v>0</v>
      </c>
      <c r="BL35">
        <v>29</v>
      </c>
      <c r="BM35">
        <v>29</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17</v>
      </c>
      <c r="CI35">
        <v>17</v>
      </c>
      <c r="CJ35">
        <v>0</v>
      </c>
      <c r="CK35">
        <v>0</v>
      </c>
      <c r="CL35">
        <v>-1</v>
      </c>
      <c r="CM35">
        <v>-1</v>
      </c>
      <c r="CN35">
        <v>0</v>
      </c>
      <c r="CO35">
        <v>0</v>
      </c>
      <c r="CP35">
        <v>0</v>
      </c>
      <c r="CQ35">
        <v>0</v>
      </c>
      <c r="CR35">
        <v>18</v>
      </c>
      <c r="CS35">
        <v>18</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327</v>
      </c>
      <c r="DS35">
        <v>0</v>
      </c>
      <c r="DT35">
        <v>0</v>
      </c>
      <c r="DU35">
        <v>0</v>
      </c>
      <c r="DV35">
        <v>0</v>
      </c>
      <c r="DW35">
        <v>0</v>
      </c>
      <c r="DX35">
        <v>0</v>
      </c>
      <c r="DY35">
        <v>0</v>
      </c>
      <c r="DZ35">
        <v>0</v>
      </c>
      <c r="EA35">
        <v>0</v>
      </c>
      <c r="EB35">
        <v>0</v>
      </c>
      <c r="EC35">
        <v>0</v>
      </c>
      <c r="ED35">
        <v>0</v>
      </c>
      <c r="EE35">
        <v>110826</v>
      </c>
      <c r="EF35">
        <v>63053</v>
      </c>
      <c r="EG35">
        <v>-8</v>
      </c>
      <c r="EH35">
        <v>0</v>
      </c>
      <c r="EI35">
        <v>0</v>
      </c>
      <c r="EJ35">
        <v>0</v>
      </c>
      <c r="EK35">
        <v>0</v>
      </c>
      <c r="EL35">
        <v>0</v>
      </c>
      <c r="EM35">
        <v>483</v>
      </c>
      <c r="EN35">
        <v>725</v>
      </c>
      <c r="EO35">
        <v>0</v>
      </c>
      <c r="EP35">
        <v>483</v>
      </c>
      <c r="EQ35">
        <v>725</v>
      </c>
      <c r="ER35">
        <v>0</v>
      </c>
      <c r="ES35">
        <v>0</v>
      </c>
      <c r="ET35">
        <v>0</v>
      </c>
      <c r="EU35">
        <v>893</v>
      </c>
      <c r="EV35">
        <v>82</v>
      </c>
      <c r="EW35">
        <v>0</v>
      </c>
      <c r="EX35">
        <v>143</v>
      </c>
      <c r="EY35">
        <v>81</v>
      </c>
      <c r="EZ35">
        <v>0</v>
      </c>
      <c r="FA35">
        <v>42</v>
      </c>
      <c r="FB35">
        <v>0</v>
      </c>
      <c r="FC35">
        <v>0</v>
      </c>
      <c r="FD35">
        <v>5</v>
      </c>
      <c r="FE35">
        <v>1</v>
      </c>
      <c r="FF35">
        <v>0</v>
      </c>
      <c r="FG35">
        <v>0</v>
      </c>
      <c r="FH35">
        <v>0</v>
      </c>
      <c r="FI35">
        <v>703</v>
      </c>
      <c r="FJ35">
        <v>0</v>
      </c>
      <c r="FK35">
        <v>63</v>
      </c>
      <c r="FL35">
        <v>0</v>
      </c>
      <c r="FM35">
        <v>63</v>
      </c>
      <c r="FN35">
        <v>0</v>
      </c>
      <c r="FO35">
        <v>109387</v>
      </c>
      <c r="FP35">
        <v>62246</v>
      </c>
      <c r="FQ35">
        <v>-8</v>
      </c>
      <c r="FR35">
        <v>308</v>
      </c>
      <c r="FS35">
        <v>311</v>
      </c>
      <c r="FT35">
        <v>1</v>
      </c>
      <c r="FU35">
        <v>-4</v>
      </c>
      <c r="FV35">
        <v>0</v>
      </c>
      <c r="FW35">
        <v>0</v>
      </c>
      <c r="FX35">
        <v>11</v>
      </c>
      <c r="FY35">
        <v>38814</v>
      </c>
      <c r="FZ35">
        <v>60</v>
      </c>
      <c r="GA35">
        <v>197</v>
      </c>
      <c r="GB35">
        <v>719</v>
      </c>
      <c r="GC35">
        <v>0</v>
      </c>
      <c r="GD35">
        <v>0</v>
      </c>
      <c r="GE35">
        <v>0</v>
      </c>
      <c r="GF35">
        <v>0</v>
      </c>
      <c r="GG35">
        <v>0</v>
      </c>
      <c r="GH35">
        <v>0</v>
      </c>
      <c r="GI35">
        <v>0</v>
      </c>
      <c r="GJ35">
        <v>0</v>
      </c>
      <c r="GK35">
        <v>0</v>
      </c>
      <c r="GL35">
        <v>0</v>
      </c>
      <c r="GM35">
        <v>0</v>
      </c>
      <c r="GN35">
        <v>0</v>
      </c>
      <c r="GO35">
        <v>0</v>
      </c>
      <c r="GP35">
        <v>0</v>
      </c>
      <c r="GQ35">
        <v>20</v>
      </c>
      <c r="GR35">
        <v>20</v>
      </c>
      <c r="GS35">
        <v>-28</v>
      </c>
      <c r="GT35">
        <v>-28</v>
      </c>
      <c r="GU35">
        <v>-28</v>
      </c>
      <c r="GV35">
        <v>69408</v>
      </c>
      <c r="GW35">
        <v>62254</v>
      </c>
      <c r="GX35">
        <v>0</v>
      </c>
      <c r="GY35">
        <v>-102</v>
      </c>
      <c r="GZ35">
        <v>0</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-22622</v>
      </c>
      <c r="EF36">
        <v>12588</v>
      </c>
      <c r="EG36">
        <v>0</v>
      </c>
      <c r="EH36">
        <v>0</v>
      </c>
      <c r="EI36">
        <v>0</v>
      </c>
      <c r="EJ36">
        <v>0</v>
      </c>
      <c r="EK36">
        <v>0</v>
      </c>
      <c r="EL36">
        <v>0</v>
      </c>
      <c r="EM36">
        <v>0</v>
      </c>
      <c r="EN36">
        <v>0</v>
      </c>
      <c r="EO36">
        <v>0</v>
      </c>
      <c r="EP36">
        <v>0</v>
      </c>
      <c r="EQ36">
        <v>0</v>
      </c>
      <c r="ER36">
        <v>0</v>
      </c>
      <c r="ES36">
        <v>0</v>
      </c>
      <c r="ET36">
        <v>0</v>
      </c>
      <c r="EU36">
        <v>22</v>
      </c>
      <c r="EV36">
        <v>0</v>
      </c>
      <c r="EW36">
        <v>0</v>
      </c>
      <c r="EX36">
        <v>20</v>
      </c>
      <c r="EY36">
        <v>0</v>
      </c>
      <c r="EZ36">
        <v>0</v>
      </c>
      <c r="FA36">
        <v>0</v>
      </c>
      <c r="FB36">
        <v>0</v>
      </c>
      <c r="FC36">
        <v>0</v>
      </c>
      <c r="FD36">
        <v>2</v>
      </c>
      <c r="FE36">
        <v>0</v>
      </c>
      <c r="FF36">
        <v>0</v>
      </c>
      <c r="FG36">
        <v>0</v>
      </c>
      <c r="FH36">
        <v>0</v>
      </c>
      <c r="FI36">
        <v>0</v>
      </c>
      <c r="FJ36">
        <v>0</v>
      </c>
      <c r="FK36">
        <v>0</v>
      </c>
      <c r="FL36">
        <v>0</v>
      </c>
      <c r="FM36">
        <v>0</v>
      </c>
      <c r="FN36">
        <v>0</v>
      </c>
      <c r="FO36">
        <v>-22644</v>
      </c>
      <c r="FP36">
        <v>12588</v>
      </c>
      <c r="FQ36">
        <v>0</v>
      </c>
      <c r="FR36">
        <v>326</v>
      </c>
      <c r="FS36">
        <v>326</v>
      </c>
      <c r="FT36">
        <v>0</v>
      </c>
      <c r="FU36">
        <v>0</v>
      </c>
      <c r="FV36">
        <v>0</v>
      </c>
      <c r="FW36">
        <v>0</v>
      </c>
      <c r="FX36">
        <v>0</v>
      </c>
      <c r="FY36">
        <v>1863</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-24809</v>
      </c>
      <c r="GW36">
        <v>12588</v>
      </c>
      <c r="GX36">
        <v>0</v>
      </c>
      <c r="GY36">
        <v>-29</v>
      </c>
      <c r="GZ36">
        <v>0</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-527</v>
      </c>
      <c r="U37">
        <v>-29</v>
      </c>
      <c r="V37">
        <v>47</v>
      </c>
      <c r="W37">
        <v>0</v>
      </c>
      <c r="X37">
        <v>-546</v>
      </c>
      <c r="Y37">
        <v>0</v>
      </c>
      <c r="Z37">
        <v>1</v>
      </c>
      <c r="AA37">
        <v>0</v>
      </c>
      <c r="AB37">
        <v>0</v>
      </c>
      <c r="AC37">
        <v>0</v>
      </c>
      <c r="AD37">
        <v>-29</v>
      </c>
      <c r="AE37">
        <v>-29</v>
      </c>
      <c r="AF37">
        <v>0</v>
      </c>
      <c r="AG37">
        <v>0</v>
      </c>
      <c r="AH37">
        <v>-75</v>
      </c>
      <c r="AI37">
        <v>-75</v>
      </c>
      <c r="AJ37">
        <v>0</v>
      </c>
      <c r="AK37">
        <v>0</v>
      </c>
      <c r="AL37">
        <v>0</v>
      </c>
      <c r="AM37">
        <v>0</v>
      </c>
      <c r="AN37">
        <v>0</v>
      </c>
      <c r="AO37">
        <v>0</v>
      </c>
      <c r="AP37">
        <v>12</v>
      </c>
      <c r="AQ37">
        <v>12</v>
      </c>
      <c r="AR37">
        <v>34</v>
      </c>
      <c r="AS37">
        <v>34</v>
      </c>
      <c r="AT37">
        <v>0</v>
      </c>
      <c r="AU37">
        <v>0</v>
      </c>
      <c r="AV37">
        <v>0</v>
      </c>
      <c r="AW37">
        <v>0</v>
      </c>
      <c r="AX37">
        <v>0</v>
      </c>
      <c r="AY37">
        <v>0</v>
      </c>
      <c r="AZ37">
        <v>0</v>
      </c>
      <c r="BA37">
        <v>0</v>
      </c>
      <c r="BB37">
        <v>0</v>
      </c>
      <c r="BC37">
        <v>0</v>
      </c>
      <c r="BD37">
        <v>-2</v>
      </c>
      <c r="BE37">
        <v>0</v>
      </c>
      <c r="BF37">
        <v>1</v>
      </c>
      <c r="BG37">
        <v>0</v>
      </c>
      <c r="BH37">
        <v>-3</v>
      </c>
      <c r="BI37">
        <v>0</v>
      </c>
      <c r="BJ37">
        <v>0</v>
      </c>
      <c r="BK37">
        <v>0</v>
      </c>
      <c r="BL37">
        <v>-228</v>
      </c>
      <c r="BM37">
        <v>-228</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-20</v>
      </c>
      <c r="CI37">
        <v>-20</v>
      </c>
      <c r="CJ37">
        <v>0</v>
      </c>
      <c r="CK37">
        <v>0</v>
      </c>
      <c r="CL37">
        <v>0</v>
      </c>
      <c r="CM37">
        <v>0</v>
      </c>
      <c r="CN37">
        <v>0</v>
      </c>
      <c r="CO37">
        <v>0</v>
      </c>
      <c r="CP37">
        <v>0</v>
      </c>
      <c r="CQ37">
        <v>0</v>
      </c>
      <c r="CR37">
        <v>-20</v>
      </c>
      <c r="CS37">
        <v>-20</v>
      </c>
      <c r="CT37">
        <v>0</v>
      </c>
      <c r="CU37">
        <v>0</v>
      </c>
      <c r="CV37">
        <v>0</v>
      </c>
      <c r="CW37">
        <v>0</v>
      </c>
      <c r="CX37">
        <v>0</v>
      </c>
      <c r="CY37">
        <v>0</v>
      </c>
      <c r="CZ37">
        <v>0</v>
      </c>
      <c r="DA37">
        <v>0</v>
      </c>
      <c r="DB37">
        <v>0</v>
      </c>
      <c r="DC37">
        <v>0</v>
      </c>
      <c r="DD37">
        <v>-208</v>
      </c>
      <c r="DE37">
        <v>-208</v>
      </c>
      <c r="DF37">
        <v>0</v>
      </c>
      <c r="DG37">
        <v>0</v>
      </c>
      <c r="DH37">
        <v>-1</v>
      </c>
      <c r="DI37">
        <v>-1</v>
      </c>
      <c r="DJ37">
        <v>0</v>
      </c>
      <c r="DK37">
        <v>0</v>
      </c>
      <c r="DL37">
        <v>0</v>
      </c>
      <c r="DM37">
        <v>0</v>
      </c>
      <c r="DN37">
        <v>0</v>
      </c>
      <c r="DO37">
        <v>0</v>
      </c>
      <c r="DP37">
        <v>-207</v>
      </c>
      <c r="DQ37">
        <v>-207</v>
      </c>
      <c r="DR37">
        <v>88</v>
      </c>
      <c r="DS37">
        <v>0</v>
      </c>
      <c r="DT37">
        <v>0</v>
      </c>
      <c r="DU37">
        <v>0</v>
      </c>
      <c r="DV37">
        <v>0</v>
      </c>
      <c r="DW37">
        <v>0</v>
      </c>
      <c r="DX37">
        <v>0</v>
      </c>
      <c r="DY37">
        <v>0</v>
      </c>
      <c r="DZ37">
        <v>0</v>
      </c>
      <c r="EA37">
        <v>0</v>
      </c>
      <c r="EB37">
        <v>0</v>
      </c>
      <c r="EC37">
        <v>0</v>
      </c>
      <c r="ED37">
        <v>0</v>
      </c>
      <c r="EE37">
        <v>-108277</v>
      </c>
      <c r="EF37">
        <v>32646</v>
      </c>
      <c r="EG37">
        <v>10</v>
      </c>
      <c r="EH37">
        <v>72</v>
      </c>
      <c r="EI37">
        <v>0</v>
      </c>
      <c r="EJ37">
        <v>21</v>
      </c>
      <c r="EK37">
        <v>0</v>
      </c>
      <c r="EL37">
        <v>51</v>
      </c>
      <c r="EM37">
        <v>1</v>
      </c>
      <c r="EN37">
        <v>1</v>
      </c>
      <c r="EO37">
        <v>0</v>
      </c>
      <c r="EP37">
        <v>1</v>
      </c>
      <c r="EQ37">
        <v>1</v>
      </c>
      <c r="ER37">
        <v>0</v>
      </c>
      <c r="ES37">
        <v>0</v>
      </c>
      <c r="ET37">
        <v>723</v>
      </c>
      <c r="EU37">
        <v>103</v>
      </c>
      <c r="EV37">
        <v>6</v>
      </c>
      <c r="EW37">
        <v>0</v>
      </c>
      <c r="EX37">
        <v>20</v>
      </c>
      <c r="EY37">
        <v>5</v>
      </c>
      <c r="EZ37">
        <v>0</v>
      </c>
      <c r="FA37">
        <v>0</v>
      </c>
      <c r="FB37">
        <v>0</v>
      </c>
      <c r="FC37">
        <v>0</v>
      </c>
      <c r="FD37">
        <v>4</v>
      </c>
      <c r="FE37">
        <v>1</v>
      </c>
      <c r="FF37">
        <v>0</v>
      </c>
      <c r="FG37">
        <v>0</v>
      </c>
      <c r="FH37">
        <v>0</v>
      </c>
      <c r="FI37">
        <v>79</v>
      </c>
      <c r="FJ37">
        <v>0</v>
      </c>
      <c r="FK37">
        <v>0</v>
      </c>
      <c r="FL37">
        <v>0</v>
      </c>
      <c r="FM37">
        <v>0</v>
      </c>
      <c r="FN37">
        <v>0</v>
      </c>
      <c r="FO37">
        <v>-109176</v>
      </c>
      <c r="FP37">
        <v>32639</v>
      </c>
      <c r="FQ37">
        <v>10</v>
      </c>
      <c r="FR37">
        <v>136</v>
      </c>
      <c r="FS37">
        <v>136</v>
      </c>
      <c r="FT37">
        <v>0</v>
      </c>
      <c r="FU37">
        <v>0</v>
      </c>
      <c r="FV37">
        <v>0</v>
      </c>
      <c r="FW37">
        <v>0</v>
      </c>
      <c r="FX37">
        <v>1886</v>
      </c>
      <c r="FY37">
        <v>9023</v>
      </c>
      <c r="FZ37">
        <v>0</v>
      </c>
      <c r="GA37">
        <v>7</v>
      </c>
      <c r="GB37">
        <v>0</v>
      </c>
      <c r="GC37">
        <v>118</v>
      </c>
      <c r="GD37">
        <v>0</v>
      </c>
      <c r="GE37">
        <v>0</v>
      </c>
      <c r="GF37">
        <v>0</v>
      </c>
      <c r="GG37">
        <v>0</v>
      </c>
      <c r="GH37">
        <v>0</v>
      </c>
      <c r="GI37">
        <v>0</v>
      </c>
      <c r="GJ37">
        <v>0</v>
      </c>
      <c r="GK37">
        <v>0</v>
      </c>
      <c r="GL37">
        <v>0</v>
      </c>
      <c r="GM37">
        <v>0</v>
      </c>
      <c r="GN37">
        <v>-5</v>
      </c>
      <c r="GO37">
        <v>0</v>
      </c>
      <c r="GP37">
        <v>0</v>
      </c>
      <c r="GQ37">
        <v>0</v>
      </c>
      <c r="GR37">
        <v>0</v>
      </c>
      <c r="GS37">
        <v>10</v>
      </c>
      <c r="GT37">
        <v>10</v>
      </c>
      <c r="GU37">
        <v>10</v>
      </c>
      <c r="GV37">
        <v>-118156</v>
      </c>
      <c r="GW37">
        <v>32629</v>
      </c>
      <c r="GX37">
        <v>0</v>
      </c>
      <c r="GY37">
        <v>-2195</v>
      </c>
      <c r="GZ37">
        <v>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-2</v>
      </c>
      <c r="U38">
        <v>-2</v>
      </c>
      <c r="V38">
        <v>0</v>
      </c>
      <c r="W38">
        <v>0</v>
      </c>
      <c r="X38">
        <v>0</v>
      </c>
      <c r="Y38">
        <v>0</v>
      </c>
      <c r="Z38">
        <v>0</v>
      </c>
      <c r="AA38">
        <v>0</v>
      </c>
      <c r="AB38">
        <v>0</v>
      </c>
      <c r="AC38">
        <v>0</v>
      </c>
      <c r="AD38">
        <v>-2</v>
      </c>
      <c r="AE38">
        <v>-2</v>
      </c>
      <c r="AF38">
        <v>0</v>
      </c>
      <c r="AG38">
        <v>0</v>
      </c>
      <c r="AH38">
        <v>0</v>
      </c>
      <c r="AI38">
        <v>0</v>
      </c>
      <c r="AJ38">
        <v>0</v>
      </c>
      <c r="AK38">
        <v>0</v>
      </c>
      <c r="AL38">
        <v>0</v>
      </c>
      <c r="AM38">
        <v>0</v>
      </c>
      <c r="AN38">
        <v>0</v>
      </c>
      <c r="AO38">
        <v>0</v>
      </c>
      <c r="AP38">
        <v>-2</v>
      </c>
      <c r="AQ38">
        <v>-2</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49816</v>
      </c>
      <c r="EF38">
        <v>12639</v>
      </c>
      <c r="EG38">
        <v>11</v>
      </c>
      <c r="EH38">
        <v>71</v>
      </c>
      <c r="EI38">
        <v>0</v>
      </c>
      <c r="EJ38">
        <v>71</v>
      </c>
      <c r="EK38">
        <v>0</v>
      </c>
      <c r="EL38">
        <v>0</v>
      </c>
      <c r="EM38">
        <v>8</v>
      </c>
      <c r="EN38">
        <v>12</v>
      </c>
      <c r="EO38">
        <v>0</v>
      </c>
      <c r="EP38">
        <v>8</v>
      </c>
      <c r="EQ38">
        <v>12</v>
      </c>
      <c r="ER38">
        <v>0</v>
      </c>
      <c r="ES38">
        <v>0</v>
      </c>
      <c r="ET38">
        <v>9</v>
      </c>
      <c r="EU38">
        <v>110</v>
      </c>
      <c r="EV38">
        <v>0</v>
      </c>
      <c r="EW38">
        <v>0</v>
      </c>
      <c r="EX38">
        <v>44</v>
      </c>
      <c r="EY38">
        <v>0</v>
      </c>
      <c r="EZ38">
        <v>0</v>
      </c>
      <c r="FA38">
        <v>0</v>
      </c>
      <c r="FB38">
        <v>0</v>
      </c>
      <c r="FC38">
        <v>0</v>
      </c>
      <c r="FD38">
        <v>2</v>
      </c>
      <c r="FE38">
        <v>0</v>
      </c>
      <c r="FF38">
        <v>0</v>
      </c>
      <c r="FG38">
        <v>0</v>
      </c>
      <c r="FH38">
        <v>0</v>
      </c>
      <c r="FI38">
        <v>64</v>
      </c>
      <c r="FJ38">
        <v>0</v>
      </c>
      <c r="FK38">
        <v>0</v>
      </c>
      <c r="FL38">
        <v>0</v>
      </c>
      <c r="FM38">
        <v>0</v>
      </c>
      <c r="FN38">
        <v>0</v>
      </c>
      <c r="FO38">
        <v>49618</v>
      </c>
      <c r="FP38">
        <v>12627</v>
      </c>
      <c r="FQ38">
        <v>11</v>
      </c>
      <c r="FR38">
        <v>209</v>
      </c>
      <c r="FS38">
        <v>207</v>
      </c>
      <c r="FT38">
        <v>0</v>
      </c>
      <c r="FU38">
        <v>2</v>
      </c>
      <c r="FV38">
        <v>0</v>
      </c>
      <c r="FW38">
        <v>0</v>
      </c>
      <c r="FX38">
        <v>0</v>
      </c>
      <c r="FY38">
        <v>5700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11</v>
      </c>
      <c r="GT38">
        <v>11</v>
      </c>
      <c r="GU38">
        <v>11</v>
      </c>
      <c r="GV38">
        <v>43952</v>
      </c>
      <c r="GW38">
        <v>12616</v>
      </c>
      <c r="GX38">
        <v>0</v>
      </c>
      <c r="GY38">
        <v>-254</v>
      </c>
      <c r="GZ38">
        <v>0</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9</v>
      </c>
      <c r="U39">
        <v>9</v>
      </c>
      <c r="V39">
        <v>0</v>
      </c>
      <c r="W39">
        <v>0</v>
      </c>
      <c r="X39">
        <v>0</v>
      </c>
      <c r="Y39">
        <v>0</v>
      </c>
      <c r="Z39">
        <v>0</v>
      </c>
      <c r="AA39">
        <v>0</v>
      </c>
      <c r="AB39">
        <v>0</v>
      </c>
      <c r="AC39">
        <v>0</v>
      </c>
      <c r="AD39">
        <v>9</v>
      </c>
      <c r="AE39">
        <v>9</v>
      </c>
      <c r="AF39">
        <v>0</v>
      </c>
      <c r="AG39">
        <v>0</v>
      </c>
      <c r="AH39">
        <v>7</v>
      </c>
      <c r="AI39">
        <v>7</v>
      </c>
      <c r="AJ39">
        <v>0</v>
      </c>
      <c r="AK39">
        <v>0</v>
      </c>
      <c r="AL39">
        <v>0</v>
      </c>
      <c r="AM39">
        <v>0</v>
      </c>
      <c r="AN39">
        <v>0</v>
      </c>
      <c r="AO39">
        <v>0</v>
      </c>
      <c r="AP39">
        <v>2</v>
      </c>
      <c r="AQ39">
        <v>2</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35562</v>
      </c>
      <c r="EF39">
        <v>16180</v>
      </c>
      <c r="EG39">
        <v>3</v>
      </c>
      <c r="EH39">
        <v>9</v>
      </c>
      <c r="EI39">
        <v>0</v>
      </c>
      <c r="EJ39">
        <v>9</v>
      </c>
      <c r="EK39">
        <v>0</v>
      </c>
      <c r="EL39">
        <v>0</v>
      </c>
      <c r="EM39">
        <v>4</v>
      </c>
      <c r="EN39">
        <v>7</v>
      </c>
      <c r="EO39">
        <v>0</v>
      </c>
      <c r="EP39">
        <v>4</v>
      </c>
      <c r="EQ39">
        <v>7</v>
      </c>
      <c r="ER39">
        <v>0</v>
      </c>
      <c r="ES39">
        <v>0</v>
      </c>
      <c r="ET39">
        <v>0</v>
      </c>
      <c r="EU39">
        <v>1579</v>
      </c>
      <c r="EV39">
        <v>0</v>
      </c>
      <c r="EW39">
        <v>0</v>
      </c>
      <c r="EX39">
        <v>393</v>
      </c>
      <c r="EY39">
        <v>0</v>
      </c>
      <c r="EZ39">
        <v>0</v>
      </c>
      <c r="FA39">
        <v>0</v>
      </c>
      <c r="FB39">
        <v>0</v>
      </c>
      <c r="FC39">
        <v>0</v>
      </c>
      <c r="FD39">
        <v>4</v>
      </c>
      <c r="FE39">
        <v>0</v>
      </c>
      <c r="FF39">
        <v>0</v>
      </c>
      <c r="FG39">
        <v>0</v>
      </c>
      <c r="FH39">
        <v>0</v>
      </c>
      <c r="FI39">
        <v>1182</v>
      </c>
      <c r="FJ39">
        <v>0</v>
      </c>
      <c r="FK39">
        <v>0</v>
      </c>
      <c r="FL39">
        <v>0</v>
      </c>
      <c r="FM39">
        <v>0</v>
      </c>
      <c r="FN39">
        <v>0</v>
      </c>
      <c r="FO39">
        <v>33970</v>
      </c>
      <c r="FP39">
        <v>16173</v>
      </c>
      <c r="FQ39">
        <v>3</v>
      </c>
      <c r="FR39">
        <v>109</v>
      </c>
      <c r="FS39">
        <v>92</v>
      </c>
      <c r="FT39">
        <v>0</v>
      </c>
      <c r="FU39">
        <v>17</v>
      </c>
      <c r="FV39">
        <v>0</v>
      </c>
      <c r="FW39">
        <v>0</v>
      </c>
      <c r="FX39">
        <v>0</v>
      </c>
      <c r="FY39">
        <v>6753</v>
      </c>
      <c r="FZ39">
        <v>31</v>
      </c>
      <c r="GA39">
        <v>78</v>
      </c>
      <c r="GB39">
        <v>0</v>
      </c>
      <c r="GC39">
        <v>0</v>
      </c>
      <c r="GD39">
        <v>0</v>
      </c>
      <c r="GE39">
        <v>0</v>
      </c>
      <c r="GF39">
        <v>0</v>
      </c>
      <c r="GG39">
        <v>0</v>
      </c>
      <c r="GH39">
        <v>0</v>
      </c>
      <c r="GI39">
        <v>0</v>
      </c>
      <c r="GJ39">
        <v>0</v>
      </c>
      <c r="GK39">
        <v>0</v>
      </c>
      <c r="GL39">
        <v>0</v>
      </c>
      <c r="GM39">
        <v>0</v>
      </c>
      <c r="GN39">
        <v>0</v>
      </c>
      <c r="GO39">
        <v>0</v>
      </c>
      <c r="GP39">
        <v>0</v>
      </c>
      <c r="GQ39">
        <v>0</v>
      </c>
      <c r="GR39">
        <v>0</v>
      </c>
      <c r="GS39">
        <v>3</v>
      </c>
      <c r="GT39">
        <v>3</v>
      </c>
      <c r="GU39">
        <v>3</v>
      </c>
      <c r="GV39">
        <v>27352</v>
      </c>
      <c r="GW39">
        <v>16170</v>
      </c>
      <c r="GX39">
        <v>0</v>
      </c>
      <c r="GY39">
        <v>-356</v>
      </c>
      <c r="GZ39">
        <v>0</v>
      </c>
      <c r="HA39">
        <v>0</v>
      </c>
      <c r="HB39">
        <v>0</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-11</v>
      </c>
      <c r="U40">
        <v>0</v>
      </c>
      <c r="V40">
        <v>-16</v>
      </c>
      <c r="W40">
        <v>0</v>
      </c>
      <c r="X40">
        <v>0</v>
      </c>
      <c r="Y40">
        <v>0</v>
      </c>
      <c r="Z40">
        <v>5</v>
      </c>
      <c r="AA40">
        <v>0</v>
      </c>
      <c r="AB40">
        <v>0</v>
      </c>
      <c r="AC40">
        <v>0</v>
      </c>
      <c r="AD40">
        <v>0</v>
      </c>
      <c r="AE40">
        <v>0</v>
      </c>
      <c r="AF40">
        <v>0</v>
      </c>
      <c r="AG40">
        <v>0</v>
      </c>
      <c r="AH40">
        <v>-2</v>
      </c>
      <c r="AI40">
        <v>-2</v>
      </c>
      <c r="AJ40">
        <v>0</v>
      </c>
      <c r="AK40">
        <v>0</v>
      </c>
      <c r="AL40">
        <v>0</v>
      </c>
      <c r="AM40">
        <v>0</v>
      </c>
      <c r="AN40">
        <v>0</v>
      </c>
      <c r="AO40">
        <v>0</v>
      </c>
      <c r="AP40">
        <v>2</v>
      </c>
      <c r="AQ40">
        <v>2</v>
      </c>
      <c r="AR40">
        <v>0</v>
      </c>
      <c r="AS40">
        <v>0</v>
      </c>
      <c r="AT40">
        <v>0</v>
      </c>
      <c r="AU40">
        <v>0</v>
      </c>
      <c r="AV40">
        <v>0</v>
      </c>
      <c r="AW40">
        <v>0</v>
      </c>
      <c r="AX40">
        <v>0</v>
      </c>
      <c r="AY40">
        <v>0</v>
      </c>
      <c r="AZ40">
        <v>0</v>
      </c>
      <c r="BA40">
        <v>0</v>
      </c>
      <c r="BB40">
        <v>0</v>
      </c>
      <c r="BC40">
        <v>0</v>
      </c>
      <c r="BD40">
        <v>-17</v>
      </c>
      <c r="BE40">
        <v>0</v>
      </c>
      <c r="BF40">
        <v>0</v>
      </c>
      <c r="BG40">
        <v>0</v>
      </c>
      <c r="BH40">
        <v>-17</v>
      </c>
      <c r="BI40">
        <v>0</v>
      </c>
      <c r="BJ40">
        <v>0</v>
      </c>
      <c r="BK40">
        <v>0</v>
      </c>
      <c r="BL40">
        <v>20</v>
      </c>
      <c r="BM40">
        <v>20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20</v>
      </c>
      <c r="DE40">
        <v>20</v>
      </c>
      <c r="DF40">
        <v>0</v>
      </c>
      <c r="DG40">
        <v>0</v>
      </c>
      <c r="DH40">
        <v>19</v>
      </c>
      <c r="DI40">
        <v>19</v>
      </c>
      <c r="DJ40">
        <v>0</v>
      </c>
      <c r="DK40">
        <v>0</v>
      </c>
      <c r="DL40">
        <v>0</v>
      </c>
      <c r="DM40">
        <v>0</v>
      </c>
      <c r="DN40">
        <v>0</v>
      </c>
      <c r="DO40">
        <v>0</v>
      </c>
      <c r="DP40">
        <v>1</v>
      </c>
      <c r="DQ40">
        <v>1</v>
      </c>
      <c r="DR40">
        <v>1</v>
      </c>
      <c r="DS40">
        <v>0</v>
      </c>
      <c r="DT40">
        <v>0</v>
      </c>
      <c r="DU40">
        <v>0</v>
      </c>
      <c r="DV40">
        <v>0</v>
      </c>
      <c r="DW40">
        <v>0</v>
      </c>
      <c r="DX40">
        <v>0</v>
      </c>
      <c r="DY40">
        <v>0</v>
      </c>
      <c r="DZ40">
        <v>0</v>
      </c>
      <c r="EA40">
        <v>0</v>
      </c>
      <c r="EB40">
        <v>0</v>
      </c>
      <c r="EC40">
        <v>0</v>
      </c>
      <c r="ED40">
        <v>0</v>
      </c>
      <c r="EE40">
        <v>21197</v>
      </c>
      <c r="EF40">
        <v>21992</v>
      </c>
      <c r="EG40">
        <v>0</v>
      </c>
      <c r="EH40">
        <v>9</v>
      </c>
      <c r="EI40">
        <v>0</v>
      </c>
      <c r="EJ40">
        <v>0</v>
      </c>
      <c r="EK40">
        <v>9</v>
      </c>
      <c r="EL40">
        <v>0</v>
      </c>
      <c r="EM40">
        <v>298</v>
      </c>
      <c r="EN40">
        <v>448</v>
      </c>
      <c r="EO40">
        <v>0</v>
      </c>
      <c r="EP40">
        <v>298</v>
      </c>
      <c r="EQ40">
        <v>448</v>
      </c>
      <c r="ER40">
        <v>0</v>
      </c>
      <c r="ES40">
        <v>0</v>
      </c>
      <c r="ET40">
        <v>245</v>
      </c>
      <c r="EU40">
        <v>5</v>
      </c>
      <c r="EV40">
        <v>0</v>
      </c>
      <c r="EW40">
        <v>0</v>
      </c>
      <c r="EX40">
        <v>4</v>
      </c>
      <c r="EY40">
        <v>0</v>
      </c>
      <c r="EZ40">
        <v>0</v>
      </c>
      <c r="FA40">
        <v>0</v>
      </c>
      <c r="FB40">
        <v>0</v>
      </c>
      <c r="FC40">
        <v>0</v>
      </c>
      <c r="FD40">
        <v>1</v>
      </c>
      <c r="FE40">
        <v>0</v>
      </c>
      <c r="FF40">
        <v>0</v>
      </c>
      <c r="FG40">
        <v>0</v>
      </c>
      <c r="FH40">
        <v>0</v>
      </c>
      <c r="FI40">
        <v>0</v>
      </c>
      <c r="FJ40">
        <v>0</v>
      </c>
      <c r="FK40">
        <v>0</v>
      </c>
      <c r="FL40">
        <v>0</v>
      </c>
      <c r="FM40">
        <v>0</v>
      </c>
      <c r="FN40">
        <v>0</v>
      </c>
      <c r="FO40">
        <v>20640</v>
      </c>
      <c r="FP40">
        <v>21544</v>
      </c>
      <c r="FQ40">
        <v>0</v>
      </c>
      <c r="FR40">
        <v>133</v>
      </c>
      <c r="FS40">
        <v>133</v>
      </c>
      <c r="FT40">
        <v>0</v>
      </c>
      <c r="FU40">
        <v>0</v>
      </c>
      <c r="FV40">
        <v>0</v>
      </c>
      <c r="FW40">
        <v>0</v>
      </c>
      <c r="FX40">
        <v>0</v>
      </c>
      <c r="FY40">
        <v>11856</v>
      </c>
      <c r="FZ40">
        <v>0</v>
      </c>
      <c r="GA40">
        <v>0</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8656</v>
      </c>
      <c r="GW40">
        <v>21544</v>
      </c>
      <c r="GX40">
        <v>0</v>
      </c>
      <c r="GY40">
        <v>0</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9</v>
      </c>
      <c r="U41">
        <v>1</v>
      </c>
      <c r="V41">
        <v>3</v>
      </c>
      <c r="W41">
        <v>0</v>
      </c>
      <c r="X41">
        <v>1</v>
      </c>
      <c r="Y41">
        <v>0</v>
      </c>
      <c r="Z41">
        <v>4</v>
      </c>
      <c r="AA41">
        <v>0</v>
      </c>
      <c r="AB41">
        <v>0</v>
      </c>
      <c r="AC41">
        <v>0</v>
      </c>
      <c r="AD41">
        <v>1</v>
      </c>
      <c r="AE41">
        <v>1</v>
      </c>
      <c r="AF41">
        <v>0</v>
      </c>
      <c r="AG41">
        <v>0</v>
      </c>
      <c r="AH41">
        <v>0</v>
      </c>
      <c r="AI41">
        <v>0</v>
      </c>
      <c r="AJ41">
        <v>0</v>
      </c>
      <c r="AK41">
        <v>0</v>
      </c>
      <c r="AL41">
        <v>1</v>
      </c>
      <c r="AM41">
        <v>1</v>
      </c>
      <c r="AN41">
        <v>0</v>
      </c>
      <c r="AO41">
        <v>0</v>
      </c>
      <c r="AP41">
        <v>0</v>
      </c>
      <c r="AQ41">
        <v>0</v>
      </c>
      <c r="AR41">
        <v>0</v>
      </c>
      <c r="AS41">
        <v>0</v>
      </c>
      <c r="AT41">
        <v>0</v>
      </c>
      <c r="AU41">
        <v>0</v>
      </c>
      <c r="AV41">
        <v>0</v>
      </c>
      <c r="AW41">
        <v>0</v>
      </c>
      <c r="AX41">
        <v>0</v>
      </c>
      <c r="AY41">
        <v>0</v>
      </c>
      <c r="AZ41">
        <v>0</v>
      </c>
      <c r="BA41">
        <v>0</v>
      </c>
      <c r="BB41">
        <v>0</v>
      </c>
      <c r="BC41">
        <v>0</v>
      </c>
      <c r="BD41">
        <v>-1</v>
      </c>
      <c r="BE41">
        <v>0</v>
      </c>
      <c r="BF41">
        <v>-1</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225400</v>
      </c>
      <c r="EF41">
        <v>90554</v>
      </c>
      <c r="EG41">
        <v>78</v>
      </c>
      <c r="EH41">
        <v>114</v>
      </c>
      <c r="EI41">
        <v>0</v>
      </c>
      <c r="EJ41">
        <v>63</v>
      </c>
      <c r="EK41">
        <v>0</v>
      </c>
      <c r="EL41">
        <v>51</v>
      </c>
      <c r="EM41">
        <v>4462</v>
      </c>
      <c r="EN41">
        <v>6694</v>
      </c>
      <c r="EO41">
        <v>0</v>
      </c>
      <c r="EP41">
        <v>4462</v>
      </c>
      <c r="EQ41">
        <v>6694</v>
      </c>
      <c r="ER41">
        <v>0</v>
      </c>
      <c r="ES41">
        <v>0</v>
      </c>
      <c r="ET41">
        <v>141278</v>
      </c>
      <c r="EU41">
        <v>1563</v>
      </c>
      <c r="EV41">
        <v>13</v>
      </c>
      <c r="EW41">
        <v>0</v>
      </c>
      <c r="EX41">
        <v>607</v>
      </c>
      <c r="EY41">
        <v>13</v>
      </c>
      <c r="EZ41">
        <v>0</v>
      </c>
      <c r="FA41">
        <v>127</v>
      </c>
      <c r="FB41">
        <v>0</v>
      </c>
      <c r="FC41">
        <v>0</v>
      </c>
      <c r="FD41">
        <v>11</v>
      </c>
      <c r="FE41">
        <v>0</v>
      </c>
      <c r="FF41">
        <v>0</v>
      </c>
      <c r="FG41">
        <v>0</v>
      </c>
      <c r="FH41">
        <v>0</v>
      </c>
      <c r="FI41">
        <v>808</v>
      </c>
      <c r="FJ41">
        <v>10</v>
      </c>
      <c r="FK41">
        <v>31</v>
      </c>
      <c r="FL41">
        <v>0</v>
      </c>
      <c r="FM41">
        <v>31</v>
      </c>
      <c r="FN41">
        <v>0</v>
      </c>
      <c r="FO41">
        <v>77899</v>
      </c>
      <c r="FP41">
        <v>83847</v>
      </c>
      <c r="FQ41">
        <v>78</v>
      </c>
      <c r="FR41">
        <v>3787</v>
      </c>
      <c r="FS41">
        <v>3576</v>
      </c>
      <c r="FT41">
        <v>0</v>
      </c>
      <c r="FU41">
        <v>210</v>
      </c>
      <c r="FV41">
        <v>1</v>
      </c>
      <c r="FW41">
        <v>0</v>
      </c>
      <c r="FX41">
        <v>2192</v>
      </c>
      <c r="FY41">
        <v>22033</v>
      </c>
      <c r="FZ41">
        <v>-1741</v>
      </c>
      <c r="GA41">
        <v>15</v>
      </c>
      <c r="GB41">
        <v>489</v>
      </c>
      <c r="GC41">
        <v>272</v>
      </c>
      <c r="GD41">
        <v>0</v>
      </c>
      <c r="GE41">
        <v>0</v>
      </c>
      <c r="GF41">
        <v>0</v>
      </c>
      <c r="GG41">
        <v>0</v>
      </c>
      <c r="GH41">
        <v>0</v>
      </c>
      <c r="GI41">
        <v>0</v>
      </c>
      <c r="GJ41">
        <v>0</v>
      </c>
      <c r="GK41">
        <v>0</v>
      </c>
      <c r="GL41">
        <v>0</v>
      </c>
      <c r="GM41">
        <v>0</v>
      </c>
      <c r="GN41">
        <v>295</v>
      </c>
      <c r="GO41">
        <v>0</v>
      </c>
      <c r="GP41">
        <v>0</v>
      </c>
      <c r="GQ41">
        <v>0</v>
      </c>
      <c r="GR41">
        <v>0</v>
      </c>
      <c r="GS41">
        <v>78</v>
      </c>
      <c r="GT41">
        <v>78</v>
      </c>
      <c r="GU41">
        <v>78</v>
      </c>
      <c r="GV41">
        <v>107785</v>
      </c>
      <c r="GW41">
        <v>83769</v>
      </c>
      <c r="GX41">
        <v>0</v>
      </c>
      <c r="GY41">
        <v>-57306</v>
      </c>
      <c r="GZ41">
        <v>0</v>
      </c>
      <c r="HA41">
        <v>0</v>
      </c>
      <c r="HB41">
        <v>53</v>
      </c>
      <c r="HC41">
        <v>0</v>
      </c>
      <c r="HD41">
        <v>0</v>
      </c>
    </row>
    <row r="42" spans="1:212" x14ac:dyDescent="0.25">
      <c r="A42" t="s">
        <v>1046</v>
      </c>
      <c r="B42">
        <v>0</v>
      </c>
      <c r="C42">
        <v>0</v>
      </c>
      <c r="D42">
        <v>0</v>
      </c>
      <c r="E42">
        <v>0</v>
      </c>
      <c r="F42">
        <v>0</v>
      </c>
      <c r="G42">
        <v>0</v>
      </c>
      <c r="H42">
        <v>0</v>
      </c>
      <c r="I42">
        <v>-92</v>
      </c>
      <c r="J42">
        <v>-4</v>
      </c>
      <c r="K42">
        <v>0</v>
      </c>
      <c r="L42">
        <v>-92</v>
      </c>
      <c r="M42">
        <v>-4</v>
      </c>
      <c r="N42">
        <v>0</v>
      </c>
      <c r="O42">
        <v>0</v>
      </c>
      <c r="P42">
        <v>0</v>
      </c>
      <c r="Q42">
        <v>-3</v>
      </c>
      <c r="R42">
        <v>-3</v>
      </c>
      <c r="S42">
        <v>0</v>
      </c>
      <c r="T42">
        <v>806</v>
      </c>
      <c r="U42">
        <v>671</v>
      </c>
      <c r="V42">
        <v>68</v>
      </c>
      <c r="W42">
        <v>-1</v>
      </c>
      <c r="X42">
        <v>-1</v>
      </c>
      <c r="Y42">
        <v>0</v>
      </c>
      <c r="Z42">
        <v>58</v>
      </c>
      <c r="AA42">
        <v>0</v>
      </c>
      <c r="AB42">
        <v>9</v>
      </c>
      <c r="AC42">
        <v>0</v>
      </c>
      <c r="AD42">
        <v>672</v>
      </c>
      <c r="AE42">
        <v>672</v>
      </c>
      <c r="AF42">
        <v>0</v>
      </c>
      <c r="AG42">
        <v>0</v>
      </c>
      <c r="AH42">
        <v>463</v>
      </c>
      <c r="AI42">
        <v>463</v>
      </c>
      <c r="AJ42">
        <v>0</v>
      </c>
      <c r="AK42">
        <v>0</v>
      </c>
      <c r="AL42">
        <v>0</v>
      </c>
      <c r="AM42">
        <v>0</v>
      </c>
      <c r="AN42">
        <v>0</v>
      </c>
      <c r="AO42">
        <v>0</v>
      </c>
      <c r="AP42">
        <v>111</v>
      </c>
      <c r="AQ42">
        <v>111</v>
      </c>
      <c r="AR42">
        <v>98</v>
      </c>
      <c r="AS42">
        <v>98</v>
      </c>
      <c r="AT42">
        <v>104</v>
      </c>
      <c r="AU42">
        <v>0</v>
      </c>
      <c r="AV42">
        <v>0</v>
      </c>
      <c r="AW42">
        <v>1</v>
      </c>
      <c r="AX42">
        <v>0</v>
      </c>
      <c r="AY42">
        <v>6</v>
      </c>
      <c r="AZ42">
        <v>0</v>
      </c>
      <c r="BA42">
        <v>0</v>
      </c>
      <c r="BB42">
        <v>0</v>
      </c>
      <c r="BC42">
        <v>97</v>
      </c>
      <c r="BD42">
        <v>20</v>
      </c>
      <c r="BE42">
        <v>-7</v>
      </c>
      <c r="BF42">
        <v>-22</v>
      </c>
      <c r="BG42">
        <v>-7</v>
      </c>
      <c r="BH42">
        <v>21</v>
      </c>
      <c r="BI42">
        <v>0</v>
      </c>
      <c r="BJ42">
        <v>21</v>
      </c>
      <c r="BK42">
        <v>0</v>
      </c>
      <c r="BL42">
        <v>86</v>
      </c>
      <c r="BM42">
        <v>86</v>
      </c>
      <c r="BN42">
        <v>4</v>
      </c>
      <c r="BO42">
        <v>4</v>
      </c>
      <c r="BP42">
        <v>0</v>
      </c>
      <c r="BQ42">
        <v>0</v>
      </c>
      <c r="BR42">
        <v>4</v>
      </c>
      <c r="BS42">
        <v>4</v>
      </c>
      <c r="BT42">
        <v>0</v>
      </c>
      <c r="BU42">
        <v>0</v>
      </c>
      <c r="BV42">
        <v>0</v>
      </c>
      <c r="BW42">
        <v>0</v>
      </c>
      <c r="BX42">
        <v>0</v>
      </c>
      <c r="BY42">
        <v>0</v>
      </c>
      <c r="BZ42">
        <v>-26</v>
      </c>
      <c r="CA42">
        <v>-26</v>
      </c>
      <c r="CB42">
        <v>-26</v>
      </c>
      <c r="CC42">
        <v>-26</v>
      </c>
      <c r="CD42">
        <v>0</v>
      </c>
      <c r="CE42">
        <v>0</v>
      </c>
      <c r="CF42">
        <v>0</v>
      </c>
      <c r="CG42">
        <v>0</v>
      </c>
      <c r="CH42">
        <v>-29</v>
      </c>
      <c r="CI42">
        <v>-29</v>
      </c>
      <c r="CJ42">
        <v>0</v>
      </c>
      <c r="CK42">
        <v>0</v>
      </c>
      <c r="CL42">
        <v>-36</v>
      </c>
      <c r="CM42">
        <v>-36</v>
      </c>
      <c r="CN42">
        <v>0</v>
      </c>
      <c r="CO42">
        <v>0</v>
      </c>
      <c r="CP42">
        <v>0</v>
      </c>
      <c r="CQ42">
        <v>0</v>
      </c>
      <c r="CR42">
        <v>7</v>
      </c>
      <c r="CS42">
        <v>7</v>
      </c>
      <c r="CT42">
        <v>0</v>
      </c>
      <c r="CU42">
        <v>0</v>
      </c>
      <c r="CV42">
        <v>0</v>
      </c>
      <c r="CW42">
        <v>0</v>
      </c>
      <c r="CX42">
        <v>0</v>
      </c>
      <c r="CY42">
        <v>0</v>
      </c>
      <c r="CZ42">
        <v>0</v>
      </c>
      <c r="DA42">
        <v>0</v>
      </c>
      <c r="DB42">
        <v>0</v>
      </c>
      <c r="DC42">
        <v>0</v>
      </c>
      <c r="DD42">
        <v>137</v>
      </c>
      <c r="DE42">
        <v>137</v>
      </c>
      <c r="DF42">
        <v>0</v>
      </c>
      <c r="DG42">
        <v>0</v>
      </c>
      <c r="DH42">
        <v>101</v>
      </c>
      <c r="DI42">
        <v>101</v>
      </c>
      <c r="DJ42">
        <v>0</v>
      </c>
      <c r="DK42">
        <v>0</v>
      </c>
      <c r="DL42">
        <v>0</v>
      </c>
      <c r="DM42">
        <v>0</v>
      </c>
      <c r="DN42">
        <v>0</v>
      </c>
      <c r="DO42">
        <v>0</v>
      </c>
      <c r="DP42">
        <v>36</v>
      </c>
      <c r="DQ42">
        <v>36</v>
      </c>
      <c r="DR42">
        <v>493</v>
      </c>
      <c r="DS42">
        <v>188</v>
      </c>
      <c r="DT42">
        <v>0</v>
      </c>
      <c r="DU42">
        <v>2</v>
      </c>
      <c r="DV42">
        <v>0</v>
      </c>
      <c r="DW42">
        <v>0</v>
      </c>
      <c r="DX42">
        <v>0</v>
      </c>
      <c r="DY42">
        <v>0</v>
      </c>
      <c r="DZ42">
        <v>0</v>
      </c>
      <c r="EA42">
        <v>0</v>
      </c>
      <c r="EB42">
        <v>0</v>
      </c>
      <c r="EC42">
        <v>0</v>
      </c>
      <c r="ED42">
        <v>0</v>
      </c>
      <c r="EE42">
        <v>3852889</v>
      </c>
      <c r="EF42">
        <v>758948</v>
      </c>
      <c r="EG42">
        <v>16212</v>
      </c>
      <c r="EH42">
        <v>1862</v>
      </c>
      <c r="EI42">
        <v>3</v>
      </c>
      <c r="EJ42">
        <v>1671</v>
      </c>
      <c r="EK42">
        <v>88</v>
      </c>
      <c r="EL42">
        <v>100</v>
      </c>
      <c r="EM42">
        <v>37525</v>
      </c>
      <c r="EN42">
        <v>27553</v>
      </c>
      <c r="EO42">
        <v>0</v>
      </c>
      <c r="EP42">
        <v>18368</v>
      </c>
      <c r="EQ42">
        <v>27553</v>
      </c>
      <c r="ER42">
        <v>0</v>
      </c>
      <c r="ES42">
        <v>19157</v>
      </c>
      <c r="ET42">
        <v>2737760</v>
      </c>
      <c r="EU42">
        <v>14868</v>
      </c>
      <c r="EV42">
        <v>194</v>
      </c>
      <c r="EW42">
        <v>0</v>
      </c>
      <c r="EX42">
        <v>7227</v>
      </c>
      <c r="EY42">
        <v>169</v>
      </c>
      <c r="EZ42">
        <v>0</v>
      </c>
      <c r="FA42">
        <v>3</v>
      </c>
      <c r="FB42">
        <v>0</v>
      </c>
      <c r="FC42">
        <v>0</v>
      </c>
      <c r="FD42">
        <v>352</v>
      </c>
      <c r="FE42">
        <v>25</v>
      </c>
      <c r="FF42">
        <v>0</v>
      </c>
      <c r="FG42">
        <v>44</v>
      </c>
      <c r="FH42">
        <v>0</v>
      </c>
      <c r="FI42">
        <v>7242</v>
      </c>
      <c r="FJ42">
        <v>0</v>
      </c>
      <c r="FK42">
        <v>36</v>
      </c>
      <c r="FL42">
        <v>0</v>
      </c>
      <c r="FM42">
        <v>36</v>
      </c>
      <c r="FN42">
        <v>0</v>
      </c>
      <c r="FO42">
        <v>1060813</v>
      </c>
      <c r="FP42">
        <v>731201</v>
      </c>
      <c r="FQ42">
        <v>16212</v>
      </c>
      <c r="FR42">
        <v>39674</v>
      </c>
      <c r="FS42">
        <v>26789</v>
      </c>
      <c r="FT42">
        <v>0</v>
      </c>
      <c r="FU42">
        <v>12867</v>
      </c>
      <c r="FV42">
        <v>0</v>
      </c>
      <c r="FW42">
        <v>18</v>
      </c>
      <c r="FX42">
        <v>7858</v>
      </c>
      <c r="FY42">
        <v>100206</v>
      </c>
      <c r="FZ42">
        <v>-26378</v>
      </c>
      <c r="GA42">
        <v>287</v>
      </c>
      <c r="GB42">
        <v>6714</v>
      </c>
      <c r="GC42">
        <v>1152</v>
      </c>
      <c r="GD42">
        <v>0</v>
      </c>
      <c r="GE42">
        <v>9551</v>
      </c>
      <c r="GF42">
        <v>0</v>
      </c>
      <c r="GG42">
        <v>0</v>
      </c>
      <c r="GH42">
        <v>76</v>
      </c>
      <c r="GI42">
        <v>0</v>
      </c>
      <c r="GJ42">
        <v>202</v>
      </c>
      <c r="GK42">
        <v>0</v>
      </c>
      <c r="GL42">
        <v>4</v>
      </c>
      <c r="GM42">
        <v>634</v>
      </c>
      <c r="GN42">
        <v>17236</v>
      </c>
      <c r="GO42">
        <v>1329</v>
      </c>
      <c r="GP42">
        <v>0</v>
      </c>
      <c r="GQ42">
        <v>30</v>
      </c>
      <c r="GR42">
        <v>30</v>
      </c>
      <c r="GS42">
        <v>342</v>
      </c>
      <c r="GT42">
        <v>342</v>
      </c>
      <c r="GU42">
        <v>333</v>
      </c>
      <c r="GV42">
        <v>913405</v>
      </c>
      <c r="GW42">
        <v>729500</v>
      </c>
      <c r="GX42">
        <v>15849</v>
      </c>
      <c r="GY42">
        <v>-10150</v>
      </c>
      <c r="GZ42">
        <v>0</v>
      </c>
      <c r="HA42">
        <v>0</v>
      </c>
      <c r="HB42">
        <v>25</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23237</v>
      </c>
      <c r="EF43">
        <v>15971</v>
      </c>
      <c r="EG43">
        <v>11</v>
      </c>
      <c r="EH43">
        <v>25</v>
      </c>
      <c r="EI43">
        <v>0</v>
      </c>
      <c r="EJ43">
        <v>17</v>
      </c>
      <c r="EK43">
        <v>0</v>
      </c>
      <c r="EL43">
        <v>8</v>
      </c>
      <c r="EM43">
        <v>35</v>
      </c>
      <c r="EN43">
        <v>53</v>
      </c>
      <c r="EO43">
        <v>0</v>
      </c>
      <c r="EP43">
        <v>35</v>
      </c>
      <c r="EQ43">
        <v>53</v>
      </c>
      <c r="ER43">
        <v>0</v>
      </c>
      <c r="ES43">
        <v>0</v>
      </c>
      <c r="ET43">
        <v>3111</v>
      </c>
      <c r="EU43">
        <v>808</v>
      </c>
      <c r="EV43">
        <v>6</v>
      </c>
      <c r="EW43">
        <v>0</v>
      </c>
      <c r="EX43">
        <v>116</v>
      </c>
      <c r="EY43">
        <v>0</v>
      </c>
      <c r="EZ43">
        <v>0</v>
      </c>
      <c r="FA43">
        <v>0</v>
      </c>
      <c r="FB43">
        <v>0</v>
      </c>
      <c r="FC43">
        <v>0</v>
      </c>
      <c r="FD43">
        <v>8</v>
      </c>
      <c r="FE43">
        <v>6</v>
      </c>
      <c r="FF43">
        <v>0</v>
      </c>
      <c r="FG43">
        <v>0</v>
      </c>
      <c r="FH43">
        <v>0</v>
      </c>
      <c r="FI43">
        <v>684</v>
      </c>
      <c r="FJ43">
        <v>0</v>
      </c>
      <c r="FK43">
        <v>0</v>
      </c>
      <c r="FL43">
        <v>0</v>
      </c>
      <c r="FM43">
        <v>0</v>
      </c>
      <c r="FN43">
        <v>0</v>
      </c>
      <c r="FO43">
        <v>19258</v>
      </c>
      <c r="FP43">
        <v>15912</v>
      </c>
      <c r="FQ43">
        <v>11</v>
      </c>
      <c r="FR43">
        <v>144</v>
      </c>
      <c r="FS43">
        <v>117</v>
      </c>
      <c r="FT43">
        <v>0</v>
      </c>
      <c r="FU43">
        <v>27</v>
      </c>
      <c r="FV43">
        <v>0</v>
      </c>
      <c r="FW43">
        <v>0</v>
      </c>
      <c r="FX43">
        <v>15</v>
      </c>
      <c r="FY43">
        <v>4550</v>
      </c>
      <c r="FZ43">
        <v>-20</v>
      </c>
      <c r="GA43">
        <v>3</v>
      </c>
      <c r="GB43">
        <v>6</v>
      </c>
      <c r="GC43">
        <v>0</v>
      </c>
      <c r="GD43">
        <v>0</v>
      </c>
      <c r="GE43">
        <v>0</v>
      </c>
      <c r="GF43">
        <v>0</v>
      </c>
      <c r="GG43">
        <v>0</v>
      </c>
      <c r="GH43">
        <v>0</v>
      </c>
      <c r="GI43">
        <v>0</v>
      </c>
      <c r="GJ43">
        <v>0</v>
      </c>
      <c r="GK43">
        <v>0</v>
      </c>
      <c r="GL43">
        <v>0</v>
      </c>
      <c r="GM43">
        <v>0</v>
      </c>
      <c r="GN43">
        <v>0</v>
      </c>
      <c r="GO43">
        <v>0</v>
      </c>
      <c r="GP43">
        <v>0</v>
      </c>
      <c r="GQ43">
        <v>0</v>
      </c>
      <c r="GR43">
        <v>0</v>
      </c>
      <c r="GS43">
        <v>11</v>
      </c>
      <c r="GT43">
        <v>11</v>
      </c>
      <c r="GU43">
        <v>11</v>
      </c>
      <c r="GV43">
        <v>14617</v>
      </c>
      <c r="GW43">
        <v>15901</v>
      </c>
      <c r="GX43">
        <v>0</v>
      </c>
      <c r="GY43">
        <v>-68</v>
      </c>
      <c r="GZ43">
        <v>0</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12</v>
      </c>
      <c r="DS44">
        <v>0</v>
      </c>
      <c r="DT44">
        <v>0</v>
      </c>
      <c r="DU44">
        <v>0</v>
      </c>
      <c r="DV44">
        <v>0</v>
      </c>
      <c r="DW44">
        <v>0</v>
      </c>
      <c r="DX44">
        <v>0</v>
      </c>
      <c r="DY44">
        <v>0</v>
      </c>
      <c r="DZ44">
        <v>0</v>
      </c>
      <c r="EA44">
        <v>0</v>
      </c>
      <c r="EB44">
        <v>0</v>
      </c>
      <c r="EC44">
        <v>0</v>
      </c>
      <c r="ED44">
        <v>0</v>
      </c>
      <c r="EE44">
        <v>7362</v>
      </c>
      <c r="EF44">
        <v>17010</v>
      </c>
      <c r="EG44">
        <v>0</v>
      </c>
      <c r="EH44">
        <v>3</v>
      </c>
      <c r="EI44">
        <v>0</v>
      </c>
      <c r="EJ44">
        <v>0</v>
      </c>
      <c r="EK44">
        <v>0</v>
      </c>
      <c r="EL44">
        <v>3</v>
      </c>
      <c r="EM44">
        <v>3141</v>
      </c>
      <c r="EN44">
        <v>4711</v>
      </c>
      <c r="EO44">
        <v>0</v>
      </c>
      <c r="EP44">
        <v>3141</v>
      </c>
      <c r="EQ44">
        <v>4711</v>
      </c>
      <c r="ER44">
        <v>0</v>
      </c>
      <c r="ES44">
        <v>0</v>
      </c>
      <c r="ET44">
        <v>0</v>
      </c>
      <c r="EU44">
        <v>465</v>
      </c>
      <c r="EV44">
        <v>0</v>
      </c>
      <c r="EW44">
        <v>0</v>
      </c>
      <c r="EX44">
        <v>67</v>
      </c>
      <c r="EY44">
        <v>0</v>
      </c>
      <c r="EZ44">
        <v>0</v>
      </c>
      <c r="FA44">
        <v>0</v>
      </c>
      <c r="FB44">
        <v>0</v>
      </c>
      <c r="FC44">
        <v>0</v>
      </c>
      <c r="FD44">
        <v>8</v>
      </c>
      <c r="FE44">
        <v>0</v>
      </c>
      <c r="FF44">
        <v>0</v>
      </c>
      <c r="FG44">
        <v>0</v>
      </c>
      <c r="FH44">
        <v>0</v>
      </c>
      <c r="FI44">
        <v>390</v>
      </c>
      <c r="FJ44">
        <v>0</v>
      </c>
      <c r="FK44">
        <v>0</v>
      </c>
      <c r="FL44">
        <v>0</v>
      </c>
      <c r="FM44">
        <v>0</v>
      </c>
      <c r="FN44">
        <v>0</v>
      </c>
      <c r="FO44">
        <v>3753</v>
      </c>
      <c r="FP44">
        <v>12299</v>
      </c>
      <c r="FQ44">
        <v>0</v>
      </c>
      <c r="FR44">
        <v>65</v>
      </c>
      <c r="FS44">
        <v>58</v>
      </c>
      <c r="FT44">
        <v>0</v>
      </c>
      <c r="FU44">
        <v>7</v>
      </c>
      <c r="FV44">
        <v>0</v>
      </c>
      <c r="FW44">
        <v>0</v>
      </c>
      <c r="FX44">
        <v>10</v>
      </c>
      <c r="FY44">
        <v>3499</v>
      </c>
      <c r="FZ44">
        <v>50</v>
      </c>
      <c r="GA44">
        <v>0</v>
      </c>
      <c r="GB44">
        <v>0</v>
      </c>
      <c r="GC44">
        <v>4</v>
      </c>
      <c r="GD44">
        <v>0</v>
      </c>
      <c r="GE44">
        <v>0</v>
      </c>
      <c r="GF44">
        <v>0</v>
      </c>
      <c r="GG44">
        <v>0</v>
      </c>
      <c r="GH44">
        <v>0</v>
      </c>
      <c r="GI44">
        <v>0</v>
      </c>
      <c r="GJ44">
        <v>0</v>
      </c>
      <c r="GK44">
        <v>0</v>
      </c>
      <c r="GL44">
        <v>0</v>
      </c>
      <c r="GM44">
        <v>0</v>
      </c>
      <c r="GN44">
        <v>15</v>
      </c>
      <c r="GO44">
        <v>0</v>
      </c>
      <c r="GP44">
        <v>0</v>
      </c>
      <c r="GQ44">
        <v>0</v>
      </c>
      <c r="GR44">
        <v>0</v>
      </c>
      <c r="GS44">
        <v>0</v>
      </c>
      <c r="GT44">
        <v>0</v>
      </c>
      <c r="GU44">
        <v>0</v>
      </c>
      <c r="GV44">
        <v>74</v>
      </c>
      <c r="GW44">
        <v>12299</v>
      </c>
      <c r="GX44">
        <v>0</v>
      </c>
      <c r="GY44">
        <v>36</v>
      </c>
      <c r="GZ44">
        <v>0</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188</v>
      </c>
      <c r="DT45">
        <v>0</v>
      </c>
      <c r="DU45">
        <v>0</v>
      </c>
      <c r="DV45">
        <v>0</v>
      </c>
      <c r="DW45">
        <v>0</v>
      </c>
      <c r="DX45">
        <v>0</v>
      </c>
      <c r="DY45">
        <v>0</v>
      </c>
      <c r="DZ45">
        <v>0</v>
      </c>
      <c r="EA45">
        <v>0</v>
      </c>
      <c r="EB45">
        <v>0</v>
      </c>
      <c r="EC45">
        <v>0</v>
      </c>
      <c r="ED45">
        <v>0</v>
      </c>
      <c r="EE45">
        <v>66869</v>
      </c>
      <c r="EF45">
        <v>38449</v>
      </c>
      <c r="EG45">
        <v>16</v>
      </c>
      <c r="EH45">
        <v>311</v>
      </c>
      <c r="EI45">
        <v>3</v>
      </c>
      <c r="EJ45">
        <v>308</v>
      </c>
      <c r="EK45">
        <v>0</v>
      </c>
      <c r="EL45">
        <v>0</v>
      </c>
      <c r="EM45">
        <v>1956</v>
      </c>
      <c r="EN45">
        <v>751</v>
      </c>
      <c r="EO45">
        <v>0</v>
      </c>
      <c r="EP45">
        <v>500</v>
      </c>
      <c r="EQ45">
        <v>751</v>
      </c>
      <c r="ER45">
        <v>0</v>
      </c>
      <c r="ES45">
        <v>1456</v>
      </c>
      <c r="ET45">
        <v>250</v>
      </c>
      <c r="EU45">
        <v>2714</v>
      </c>
      <c r="EV45">
        <v>6</v>
      </c>
      <c r="EW45">
        <v>0</v>
      </c>
      <c r="EX45">
        <v>1662</v>
      </c>
      <c r="EY45">
        <v>4</v>
      </c>
      <c r="EZ45">
        <v>0</v>
      </c>
      <c r="FA45">
        <v>0</v>
      </c>
      <c r="FB45">
        <v>0</v>
      </c>
      <c r="FC45">
        <v>0</v>
      </c>
      <c r="FD45">
        <v>127</v>
      </c>
      <c r="FE45">
        <v>2</v>
      </c>
      <c r="FF45">
        <v>0</v>
      </c>
      <c r="FG45">
        <v>0</v>
      </c>
      <c r="FH45">
        <v>0</v>
      </c>
      <c r="FI45">
        <v>925</v>
      </c>
      <c r="FJ45">
        <v>0</v>
      </c>
      <c r="FK45">
        <v>0</v>
      </c>
      <c r="FL45">
        <v>0</v>
      </c>
      <c r="FM45">
        <v>0</v>
      </c>
      <c r="FN45">
        <v>0</v>
      </c>
      <c r="FO45">
        <v>61613</v>
      </c>
      <c r="FP45">
        <v>37692</v>
      </c>
      <c r="FQ45">
        <v>16</v>
      </c>
      <c r="FR45">
        <v>2501</v>
      </c>
      <c r="FS45">
        <v>1001</v>
      </c>
      <c r="FT45">
        <v>0</v>
      </c>
      <c r="FU45">
        <v>1494</v>
      </c>
      <c r="FV45">
        <v>0</v>
      </c>
      <c r="FW45">
        <v>6</v>
      </c>
      <c r="FX45">
        <v>7011</v>
      </c>
      <c r="FY45">
        <v>10927</v>
      </c>
      <c r="FZ45">
        <v>3</v>
      </c>
      <c r="GA45">
        <v>0</v>
      </c>
      <c r="GB45">
        <v>3</v>
      </c>
      <c r="GC45">
        <v>0</v>
      </c>
      <c r="GD45">
        <v>0</v>
      </c>
      <c r="GE45">
        <v>0</v>
      </c>
      <c r="GF45">
        <v>0</v>
      </c>
      <c r="GG45">
        <v>0</v>
      </c>
      <c r="GH45">
        <v>76</v>
      </c>
      <c r="GI45">
        <v>0</v>
      </c>
      <c r="GJ45">
        <v>0</v>
      </c>
      <c r="GK45">
        <v>0</v>
      </c>
      <c r="GL45">
        <v>0</v>
      </c>
      <c r="GM45">
        <v>0</v>
      </c>
      <c r="GN45">
        <v>10</v>
      </c>
      <c r="GO45">
        <v>0</v>
      </c>
      <c r="GP45">
        <v>0</v>
      </c>
      <c r="GQ45">
        <v>10</v>
      </c>
      <c r="GR45">
        <v>10</v>
      </c>
      <c r="GS45">
        <v>6</v>
      </c>
      <c r="GT45">
        <v>6</v>
      </c>
      <c r="GU45">
        <v>6</v>
      </c>
      <c r="GV45">
        <v>42445</v>
      </c>
      <c r="GW45">
        <v>37676</v>
      </c>
      <c r="GX45">
        <v>0</v>
      </c>
      <c r="GY45">
        <v>-1369</v>
      </c>
      <c r="GZ45">
        <v>0</v>
      </c>
      <c r="HA45">
        <v>0</v>
      </c>
      <c r="HB45">
        <v>25</v>
      </c>
      <c r="HC45">
        <v>0</v>
      </c>
      <c r="HD45">
        <v>0</v>
      </c>
    </row>
    <row r="46" spans="1:212" x14ac:dyDescent="0.25">
      <c r="A46" t="s">
        <v>1050</v>
      </c>
      <c r="B46">
        <v>0</v>
      </c>
      <c r="C46">
        <v>0</v>
      </c>
      <c r="D46">
        <v>0</v>
      </c>
      <c r="E46">
        <v>0</v>
      </c>
      <c r="F46">
        <v>0</v>
      </c>
      <c r="G46">
        <v>0</v>
      </c>
      <c r="H46">
        <v>0</v>
      </c>
      <c r="I46">
        <v>-89</v>
      </c>
      <c r="J46">
        <v>-3</v>
      </c>
      <c r="K46">
        <v>0</v>
      </c>
      <c r="L46">
        <v>-89</v>
      </c>
      <c r="M46">
        <v>-3</v>
      </c>
      <c r="N46">
        <v>0</v>
      </c>
      <c r="O46">
        <v>0</v>
      </c>
      <c r="P46">
        <v>0</v>
      </c>
      <c r="Q46">
        <v>-3</v>
      </c>
      <c r="R46">
        <v>-3</v>
      </c>
      <c r="S46">
        <v>0</v>
      </c>
      <c r="T46">
        <v>427</v>
      </c>
      <c r="U46">
        <v>362</v>
      </c>
      <c r="V46">
        <v>40</v>
      </c>
      <c r="W46">
        <v>0</v>
      </c>
      <c r="X46">
        <v>0</v>
      </c>
      <c r="Y46">
        <v>0</v>
      </c>
      <c r="Z46">
        <v>17</v>
      </c>
      <c r="AA46">
        <v>0</v>
      </c>
      <c r="AB46">
        <v>8</v>
      </c>
      <c r="AC46">
        <v>0</v>
      </c>
      <c r="AD46">
        <v>362</v>
      </c>
      <c r="AE46">
        <v>362</v>
      </c>
      <c r="AF46">
        <v>0</v>
      </c>
      <c r="AG46">
        <v>0</v>
      </c>
      <c r="AH46">
        <v>288</v>
      </c>
      <c r="AI46">
        <v>288</v>
      </c>
      <c r="AJ46">
        <v>0</v>
      </c>
      <c r="AK46">
        <v>0</v>
      </c>
      <c r="AL46">
        <v>0</v>
      </c>
      <c r="AM46">
        <v>0</v>
      </c>
      <c r="AN46">
        <v>0</v>
      </c>
      <c r="AO46">
        <v>0</v>
      </c>
      <c r="AP46">
        <v>13</v>
      </c>
      <c r="AQ46">
        <v>13</v>
      </c>
      <c r="AR46">
        <v>61</v>
      </c>
      <c r="AS46">
        <v>61</v>
      </c>
      <c r="AT46">
        <v>55</v>
      </c>
      <c r="AU46">
        <v>0</v>
      </c>
      <c r="AV46">
        <v>0</v>
      </c>
      <c r="AW46">
        <v>0</v>
      </c>
      <c r="AX46">
        <v>0</v>
      </c>
      <c r="AY46">
        <v>0</v>
      </c>
      <c r="AZ46">
        <v>0</v>
      </c>
      <c r="BA46">
        <v>0</v>
      </c>
      <c r="BB46">
        <v>0</v>
      </c>
      <c r="BC46">
        <v>55</v>
      </c>
      <c r="BD46">
        <v>27</v>
      </c>
      <c r="BE46">
        <v>0</v>
      </c>
      <c r="BF46">
        <v>-14</v>
      </c>
      <c r="BG46">
        <v>0</v>
      </c>
      <c r="BH46">
        <v>21</v>
      </c>
      <c r="BI46">
        <v>0</v>
      </c>
      <c r="BJ46">
        <v>20</v>
      </c>
      <c r="BK46">
        <v>0</v>
      </c>
      <c r="BL46">
        <v>118</v>
      </c>
      <c r="BM46">
        <v>118</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-8</v>
      </c>
      <c r="CM46">
        <v>-8</v>
      </c>
      <c r="CN46">
        <v>0</v>
      </c>
      <c r="CO46">
        <v>0</v>
      </c>
      <c r="CP46">
        <v>0</v>
      </c>
      <c r="CQ46">
        <v>0</v>
      </c>
      <c r="CR46">
        <v>8</v>
      </c>
      <c r="CS46">
        <v>8</v>
      </c>
      <c r="CT46">
        <v>0</v>
      </c>
      <c r="CU46">
        <v>0</v>
      </c>
      <c r="CV46">
        <v>0</v>
      </c>
      <c r="CW46">
        <v>0</v>
      </c>
      <c r="CX46">
        <v>0</v>
      </c>
      <c r="CY46">
        <v>0</v>
      </c>
      <c r="CZ46">
        <v>0</v>
      </c>
      <c r="DA46">
        <v>0</v>
      </c>
      <c r="DB46">
        <v>0</v>
      </c>
      <c r="DC46">
        <v>0</v>
      </c>
      <c r="DD46">
        <v>118</v>
      </c>
      <c r="DE46">
        <v>118</v>
      </c>
      <c r="DF46">
        <v>0</v>
      </c>
      <c r="DG46">
        <v>0</v>
      </c>
      <c r="DH46">
        <v>81</v>
      </c>
      <c r="DI46">
        <v>81</v>
      </c>
      <c r="DJ46">
        <v>0</v>
      </c>
      <c r="DK46">
        <v>0</v>
      </c>
      <c r="DL46">
        <v>0</v>
      </c>
      <c r="DM46">
        <v>0</v>
      </c>
      <c r="DN46">
        <v>0</v>
      </c>
      <c r="DO46">
        <v>0</v>
      </c>
      <c r="DP46">
        <v>37</v>
      </c>
      <c r="DQ46">
        <v>37</v>
      </c>
      <c r="DR46">
        <v>-12</v>
      </c>
      <c r="DS46">
        <v>0</v>
      </c>
      <c r="DT46">
        <v>0</v>
      </c>
      <c r="DU46">
        <v>0</v>
      </c>
      <c r="DV46">
        <v>0</v>
      </c>
      <c r="DW46">
        <v>0</v>
      </c>
      <c r="DX46">
        <v>0</v>
      </c>
      <c r="DY46">
        <v>0</v>
      </c>
      <c r="DZ46">
        <v>0</v>
      </c>
      <c r="EA46">
        <v>0</v>
      </c>
      <c r="EB46">
        <v>0</v>
      </c>
      <c r="EC46">
        <v>0</v>
      </c>
      <c r="ED46">
        <v>0</v>
      </c>
      <c r="EE46">
        <v>410207</v>
      </c>
      <c r="EF46">
        <v>324527</v>
      </c>
      <c r="EG46">
        <v>64</v>
      </c>
      <c r="EH46">
        <v>744</v>
      </c>
      <c r="EI46">
        <v>0</v>
      </c>
      <c r="EJ46">
        <v>636</v>
      </c>
      <c r="EK46">
        <v>27</v>
      </c>
      <c r="EL46">
        <v>81</v>
      </c>
      <c r="EM46">
        <v>2590</v>
      </c>
      <c r="EN46">
        <v>2484</v>
      </c>
      <c r="EO46">
        <v>0</v>
      </c>
      <c r="EP46">
        <v>1656</v>
      </c>
      <c r="EQ46">
        <v>2484</v>
      </c>
      <c r="ER46">
        <v>0</v>
      </c>
      <c r="ES46">
        <v>934</v>
      </c>
      <c r="ET46">
        <v>153785</v>
      </c>
      <c r="EU46">
        <v>5820</v>
      </c>
      <c r="EV46">
        <v>76</v>
      </c>
      <c r="EW46">
        <v>0</v>
      </c>
      <c r="EX46">
        <v>3238</v>
      </c>
      <c r="EY46">
        <v>73</v>
      </c>
      <c r="EZ46">
        <v>0</v>
      </c>
      <c r="FA46">
        <v>0</v>
      </c>
      <c r="FB46">
        <v>0</v>
      </c>
      <c r="FC46">
        <v>0</v>
      </c>
      <c r="FD46">
        <v>98</v>
      </c>
      <c r="FE46">
        <v>3</v>
      </c>
      <c r="FF46">
        <v>0</v>
      </c>
      <c r="FG46">
        <v>0</v>
      </c>
      <c r="FH46">
        <v>0</v>
      </c>
      <c r="FI46">
        <v>2484</v>
      </c>
      <c r="FJ46">
        <v>0</v>
      </c>
      <c r="FK46">
        <v>13</v>
      </c>
      <c r="FL46">
        <v>0</v>
      </c>
      <c r="FM46">
        <v>13</v>
      </c>
      <c r="FN46">
        <v>0</v>
      </c>
      <c r="FO46">
        <v>247255</v>
      </c>
      <c r="FP46">
        <v>321967</v>
      </c>
      <c r="FQ46">
        <v>64</v>
      </c>
      <c r="FR46">
        <v>17927</v>
      </c>
      <c r="FS46">
        <v>14456</v>
      </c>
      <c r="FT46">
        <v>0</v>
      </c>
      <c r="FU46">
        <v>3465</v>
      </c>
      <c r="FV46">
        <v>0</v>
      </c>
      <c r="FW46">
        <v>6</v>
      </c>
      <c r="FX46">
        <v>773</v>
      </c>
      <c r="FY46">
        <v>35412</v>
      </c>
      <c r="FZ46">
        <v>-26543</v>
      </c>
      <c r="GA46">
        <v>172</v>
      </c>
      <c r="GB46">
        <v>8134</v>
      </c>
      <c r="GC46">
        <v>0</v>
      </c>
      <c r="GD46">
        <v>0</v>
      </c>
      <c r="GE46">
        <v>9541</v>
      </c>
      <c r="GF46">
        <v>0</v>
      </c>
      <c r="GG46">
        <v>0</v>
      </c>
      <c r="GH46">
        <v>0</v>
      </c>
      <c r="GI46">
        <v>0</v>
      </c>
      <c r="GJ46">
        <v>0</v>
      </c>
      <c r="GK46">
        <v>0</v>
      </c>
      <c r="GL46">
        <v>0</v>
      </c>
      <c r="GM46">
        <v>0</v>
      </c>
      <c r="GN46">
        <v>52</v>
      </c>
      <c r="GO46">
        <v>1282</v>
      </c>
      <c r="GP46">
        <v>0</v>
      </c>
      <c r="GQ46">
        <v>9</v>
      </c>
      <c r="GR46">
        <v>9</v>
      </c>
      <c r="GS46">
        <v>55</v>
      </c>
      <c r="GT46">
        <v>55</v>
      </c>
      <c r="GU46">
        <v>55</v>
      </c>
      <c r="GV46">
        <v>204200</v>
      </c>
      <c r="GW46">
        <v>320621</v>
      </c>
      <c r="GX46">
        <v>0</v>
      </c>
      <c r="GY46">
        <v>-2468</v>
      </c>
      <c r="GZ46">
        <v>0</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132</v>
      </c>
      <c r="U47">
        <v>93</v>
      </c>
      <c r="V47">
        <v>9</v>
      </c>
      <c r="W47">
        <v>0</v>
      </c>
      <c r="X47">
        <v>1</v>
      </c>
      <c r="Y47">
        <v>0</v>
      </c>
      <c r="Z47">
        <v>29</v>
      </c>
      <c r="AA47">
        <v>0</v>
      </c>
      <c r="AB47">
        <v>0</v>
      </c>
      <c r="AC47">
        <v>0</v>
      </c>
      <c r="AD47">
        <v>93</v>
      </c>
      <c r="AE47">
        <v>93</v>
      </c>
      <c r="AF47">
        <v>0</v>
      </c>
      <c r="AG47">
        <v>0</v>
      </c>
      <c r="AH47">
        <v>0</v>
      </c>
      <c r="AI47">
        <v>0</v>
      </c>
      <c r="AJ47">
        <v>0</v>
      </c>
      <c r="AK47">
        <v>0</v>
      </c>
      <c r="AL47">
        <v>0</v>
      </c>
      <c r="AM47">
        <v>0</v>
      </c>
      <c r="AN47">
        <v>0</v>
      </c>
      <c r="AO47">
        <v>0</v>
      </c>
      <c r="AP47">
        <v>92</v>
      </c>
      <c r="AQ47">
        <v>92</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5</v>
      </c>
      <c r="BM47">
        <v>5</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71810</v>
      </c>
      <c r="EF47">
        <v>43406</v>
      </c>
      <c r="EG47">
        <v>175</v>
      </c>
      <c r="EH47">
        <v>42</v>
      </c>
      <c r="EI47">
        <v>0</v>
      </c>
      <c r="EJ47">
        <v>42</v>
      </c>
      <c r="EK47">
        <v>0</v>
      </c>
      <c r="EL47">
        <v>0</v>
      </c>
      <c r="EM47">
        <v>22874</v>
      </c>
      <c r="EN47">
        <v>9160</v>
      </c>
      <c r="EO47">
        <v>0</v>
      </c>
      <c r="EP47">
        <v>6107</v>
      </c>
      <c r="EQ47">
        <v>9160</v>
      </c>
      <c r="ER47">
        <v>0</v>
      </c>
      <c r="ES47">
        <v>16767</v>
      </c>
      <c r="ET47">
        <v>21</v>
      </c>
      <c r="EU47">
        <v>389</v>
      </c>
      <c r="EV47">
        <v>16</v>
      </c>
      <c r="EW47">
        <v>0</v>
      </c>
      <c r="EX47">
        <v>277</v>
      </c>
      <c r="EY47">
        <v>16</v>
      </c>
      <c r="EZ47">
        <v>0</v>
      </c>
      <c r="FA47">
        <v>0</v>
      </c>
      <c r="FB47">
        <v>0</v>
      </c>
      <c r="FC47">
        <v>0</v>
      </c>
      <c r="FD47">
        <v>11</v>
      </c>
      <c r="FE47">
        <v>0</v>
      </c>
      <c r="FF47">
        <v>0</v>
      </c>
      <c r="FG47">
        <v>0</v>
      </c>
      <c r="FH47">
        <v>0</v>
      </c>
      <c r="FI47">
        <v>101</v>
      </c>
      <c r="FJ47">
        <v>0</v>
      </c>
      <c r="FK47">
        <v>0</v>
      </c>
      <c r="FL47">
        <v>0</v>
      </c>
      <c r="FM47">
        <v>0</v>
      </c>
      <c r="FN47">
        <v>0</v>
      </c>
      <c r="FO47">
        <v>48484</v>
      </c>
      <c r="FP47">
        <v>34230</v>
      </c>
      <c r="FQ47">
        <v>175</v>
      </c>
      <c r="FR47">
        <v>4189</v>
      </c>
      <c r="FS47">
        <v>854</v>
      </c>
      <c r="FT47">
        <v>0</v>
      </c>
      <c r="FU47">
        <v>3335</v>
      </c>
      <c r="FV47">
        <v>0</v>
      </c>
      <c r="FW47">
        <v>0</v>
      </c>
      <c r="FX47">
        <v>0</v>
      </c>
      <c r="FY47">
        <v>4605</v>
      </c>
      <c r="FZ47">
        <v>0</v>
      </c>
      <c r="GA47">
        <v>3</v>
      </c>
      <c r="GB47">
        <v>0</v>
      </c>
      <c r="GC47">
        <v>0</v>
      </c>
      <c r="GD47">
        <v>0</v>
      </c>
      <c r="GE47">
        <v>0</v>
      </c>
      <c r="GF47">
        <v>0</v>
      </c>
      <c r="GG47">
        <v>0</v>
      </c>
      <c r="GH47">
        <v>0</v>
      </c>
      <c r="GI47">
        <v>0</v>
      </c>
      <c r="GJ47">
        <v>202</v>
      </c>
      <c r="GK47">
        <v>0</v>
      </c>
      <c r="GL47">
        <v>0</v>
      </c>
      <c r="GM47">
        <v>634</v>
      </c>
      <c r="GN47">
        <v>43</v>
      </c>
      <c r="GO47">
        <v>0</v>
      </c>
      <c r="GP47">
        <v>0</v>
      </c>
      <c r="GQ47">
        <v>0</v>
      </c>
      <c r="GR47">
        <v>0</v>
      </c>
      <c r="GS47">
        <v>175</v>
      </c>
      <c r="GT47">
        <v>175</v>
      </c>
      <c r="GU47">
        <v>175</v>
      </c>
      <c r="GV47">
        <v>38566</v>
      </c>
      <c r="GW47">
        <v>34055</v>
      </c>
      <c r="GX47">
        <v>0</v>
      </c>
      <c r="GY47">
        <v>67</v>
      </c>
      <c r="GZ47">
        <v>0</v>
      </c>
      <c r="HA47">
        <v>0</v>
      </c>
      <c r="HB47">
        <v>0</v>
      </c>
      <c r="HC47">
        <v>0</v>
      </c>
      <c r="HD47">
        <v>0</v>
      </c>
    </row>
    <row r="48" spans="1:212" x14ac:dyDescent="0.25">
      <c r="A48" t="s">
        <v>1052</v>
      </c>
      <c r="B48">
        <v>0</v>
      </c>
      <c r="C48">
        <v>0</v>
      </c>
      <c r="D48">
        <v>0</v>
      </c>
      <c r="E48">
        <v>0</v>
      </c>
      <c r="F48">
        <v>0</v>
      </c>
      <c r="G48">
        <v>0</v>
      </c>
      <c r="H48">
        <v>0</v>
      </c>
      <c r="I48">
        <v>-3</v>
      </c>
      <c r="J48">
        <v>0</v>
      </c>
      <c r="K48">
        <v>0</v>
      </c>
      <c r="L48">
        <v>-3</v>
      </c>
      <c r="M48">
        <v>0</v>
      </c>
      <c r="N48">
        <v>0</v>
      </c>
      <c r="O48">
        <v>0</v>
      </c>
      <c r="P48">
        <v>0</v>
      </c>
      <c r="Q48">
        <v>0</v>
      </c>
      <c r="R48">
        <v>0</v>
      </c>
      <c r="S48">
        <v>0</v>
      </c>
      <c r="T48">
        <v>49</v>
      </c>
      <c r="U48">
        <v>47</v>
      </c>
      <c r="V48">
        <v>-2</v>
      </c>
      <c r="W48">
        <v>-1</v>
      </c>
      <c r="X48">
        <v>1</v>
      </c>
      <c r="Y48">
        <v>0</v>
      </c>
      <c r="Z48">
        <v>1</v>
      </c>
      <c r="AA48">
        <v>0</v>
      </c>
      <c r="AB48">
        <v>1</v>
      </c>
      <c r="AC48">
        <v>0</v>
      </c>
      <c r="AD48">
        <v>48</v>
      </c>
      <c r="AE48">
        <v>48</v>
      </c>
      <c r="AF48">
        <v>0</v>
      </c>
      <c r="AG48">
        <v>0</v>
      </c>
      <c r="AH48">
        <v>2</v>
      </c>
      <c r="AI48">
        <v>2</v>
      </c>
      <c r="AJ48">
        <v>0</v>
      </c>
      <c r="AK48">
        <v>0</v>
      </c>
      <c r="AL48">
        <v>0</v>
      </c>
      <c r="AM48">
        <v>0</v>
      </c>
      <c r="AN48">
        <v>0</v>
      </c>
      <c r="AO48">
        <v>0</v>
      </c>
      <c r="AP48">
        <v>0</v>
      </c>
      <c r="AQ48">
        <v>0</v>
      </c>
      <c r="AR48">
        <v>46</v>
      </c>
      <c r="AS48">
        <v>46</v>
      </c>
      <c r="AT48">
        <v>44</v>
      </c>
      <c r="AU48">
        <v>0</v>
      </c>
      <c r="AV48">
        <v>0</v>
      </c>
      <c r="AW48">
        <v>0</v>
      </c>
      <c r="AX48">
        <v>0</v>
      </c>
      <c r="AY48">
        <v>0</v>
      </c>
      <c r="AZ48">
        <v>0</v>
      </c>
      <c r="BA48">
        <v>0</v>
      </c>
      <c r="BB48">
        <v>0</v>
      </c>
      <c r="BC48">
        <v>44</v>
      </c>
      <c r="BD48">
        <v>-11</v>
      </c>
      <c r="BE48">
        <v>-7</v>
      </c>
      <c r="BF48">
        <v>-12</v>
      </c>
      <c r="BG48">
        <v>-7</v>
      </c>
      <c r="BH48">
        <v>0</v>
      </c>
      <c r="BI48">
        <v>0</v>
      </c>
      <c r="BJ48">
        <v>1</v>
      </c>
      <c r="BK48">
        <v>0</v>
      </c>
      <c r="BL48">
        <v>4</v>
      </c>
      <c r="BM48">
        <v>4</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5</v>
      </c>
      <c r="DE48">
        <v>5</v>
      </c>
      <c r="DF48">
        <v>0</v>
      </c>
      <c r="DG48">
        <v>0</v>
      </c>
      <c r="DH48">
        <v>11</v>
      </c>
      <c r="DI48">
        <v>11</v>
      </c>
      <c r="DJ48">
        <v>0</v>
      </c>
      <c r="DK48">
        <v>0</v>
      </c>
      <c r="DL48">
        <v>0</v>
      </c>
      <c r="DM48">
        <v>0</v>
      </c>
      <c r="DN48">
        <v>0</v>
      </c>
      <c r="DO48">
        <v>0</v>
      </c>
      <c r="DP48">
        <v>-6</v>
      </c>
      <c r="DQ48">
        <v>-6</v>
      </c>
      <c r="DR48">
        <v>520</v>
      </c>
      <c r="DS48">
        <v>0</v>
      </c>
      <c r="DT48">
        <v>0</v>
      </c>
      <c r="DU48">
        <v>0</v>
      </c>
      <c r="DV48">
        <v>0</v>
      </c>
      <c r="DW48">
        <v>0</v>
      </c>
      <c r="DX48">
        <v>0</v>
      </c>
      <c r="DY48">
        <v>0</v>
      </c>
      <c r="DZ48">
        <v>0</v>
      </c>
      <c r="EA48">
        <v>0</v>
      </c>
      <c r="EB48">
        <v>0</v>
      </c>
      <c r="EC48">
        <v>0</v>
      </c>
      <c r="ED48">
        <v>0</v>
      </c>
      <c r="EE48">
        <v>323307</v>
      </c>
      <c r="EF48">
        <v>114725</v>
      </c>
      <c r="EG48">
        <v>15901</v>
      </c>
      <c r="EH48">
        <v>177</v>
      </c>
      <c r="EI48">
        <v>0</v>
      </c>
      <c r="EJ48">
        <v>108</v>
      </c>
      <c r="EK48">
        <v>61</v>
      </c>
      <c r="EL48">
        <v>8</v>
      </c>
      <c r="EM48">
        <v>5999</v>
      </c>
      <c r="EN48">
        <v>8998</v>
      </c>
      <c r="EO48">
        <v>0</v>
      </c>
      <c r="EP48">
        <v>5999</v>
      </c>
      <c r="EQ48">
        <v>8998</v>
      </c>
      <c r="ER48">
        <v>0</v>
      </c>
      <c r="ES48">
        <v>0</v>
      </c>
      <c r="ET48">
        <v>237453</v>
      </c>
      <c r="EU48">
        <v>1654</v>
      </c>
      <c r="EV48">
        <v>10</v>
      </c>
      <c r="EW48">
        <v>0</v>
      </c>
      <c r="EX48">
        <v>614</v>
      </c>
      <c r="EY48">
        <v>5</v>
      </c>
      <c r="EZ48">
        <v>0</v>
      </c>
      <c r="FA48">
        <v>0</v>
      </c>
      <c r="FB48">
        <v>0</v>
      </c>
      <c r="FC48">
        <v>0</v>
      </c>
      <c r="FD48">
        <v>17</v>
      </c>
      <c r="FE48">
        <v>5</v>
      </c>
      <c r="FF48">
        <v>0</v>
      </c>
      <c r="FG48">
        <v>44</v>
      </c>
      <c r="FH48">
        <v>0</v>
      </c>
      <c r="FI48">
        <v>979</v>
      </c>
      <c r="FJ48">
        <v>0</v>
      </c>
      <c r="FK48">
        <v>23</v>
      </c>
      <c r="FL48">
        <v>0</v>
      </c>
      <c r="FM48">
        <v>23</v>
      </c>
      <c r="FN48">
        <v>0</v>
      </c>
      <c r="FO48">
        <v>78001</v>
      </c>
      <c r="FP48">
        <v>105717</v>
      </c>
      <c r="FQ48">
        <v>15901</v>
      </c>
      <c r="FR48">
        <v>2702</v>
      </c>
      <c r="FS48">
        <v>479</v>
      </c>
      <c r="FT48">
        <v>0</v>
      </c>
      <c r="FU48">
        <v>2221</v>
      </c>
      <c r="FV48">
        <v>0</v>
      </c>
      <c r="FW48">
        <v>2</v>
      </c>
      <c r="FX48">
        <v>36</v>
      </c>
      <c r="FY48">
        <v>13299</v>
      </c>
      <c r="FZ48">
        <v>1</v>
      </c>
      <c r="GA48">
        <v>10</v>
      </c>
      <c r="GB48">
        <v>-2392</v>
      </c>
      <c r="GC48">
        <v>863</v>
      </c>
      <c r="GD48">
        <v>0</v>
      </c>
      <c r="GE48">
        <v>0</v>
      </c>
      <c r="GF48">
        <v>0</v>
      </c>
      <c r="GG48">
        <v>0</v>
      </c>
      <c r="GH48">
        <v>0</v>
      </c>
      <c r="GI48">
        <v>0</v>
      </c>
      <c r="GJ48">
        <v>0</v>
      </c>
      <c r="GK48">
        <v>0</v>
      </c>
      <c r="GL48">
        <v>0</v>
      </c>
      <c r="GM48">
        <v>0</v>
      </c>
      <c r="GN48">
        <v>7015</v>
      </c>
      <c r="GO48">
        <v>5</v>
      </c>
      <c r="GP48">
        <v>0</v>
      </c>
      <c r="GQ48">
        <v>3</v>
      </c>
      <c r="GR48">
        <v>3</v>
      </c>
      <c r="GS48">
        <v>49</v>
      </c>
      <c r="GT48">
        <v>49</v>
      </c>
      <c r="GU48">
        <v>49</v>
      </c>
      <c r="GV48">
        <v>62046</v>
      </c>
      <c r="GW48">
        <v>105660</v>
      </c>
      <c r="GX48">
        <v>15849</v>
      </c>
      <c r="GY48">
        <v>-5628</v>
      </c>
      <c r="GZ48">
        <v>0</v>
      </c>
      <c r="HA48">
        <v>0</v>
      </c>
      <c r="HB48">
        <v>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198</v>
      </c>
      <c r="U49">
        <v>169</v>
      </c>
      <c r="V49">
        <v>21</v>
      </c>
      <c r="W49">
        <v>0</v>
      </c>
      <c r="X49">
        <v>-3</v>
      </c>
      <c r="Y49">
        <v>0</v>
      </c>
      <c r="Z49">
        <v>11</v>
      </c>
      <c r="AA49">
        <v>0</v>
      </c>
      <c r="AB49">
        <v>0</v>
      </c>
      <c r="AC49">
        <v>0</v>
      </c>
      <c r="AD49">
        <v>169</v>
      </c>
      <c r="AE49">
        <v>169</v>
      </c>
      <c r="AF49">
        <v>0</v>
      </c>
      <c r="AG49">
        <v>0</v>
      </c>
      <c r="AH49">
        <v>173</v>
      </c>
      <c r="AI49">
        <v>173</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4</v>
      </c>
      <c r="BE49">
        <v>0</v>
      </c>
      <c r="BF49">
        <v>4</v>
      </c>
      <c r="BG49">
        <v>0</v>
      </c>
      <c r="BH49">
        <v>0</v>
      </c>
      <c r="BI49">
        <v>0</v>
      </c>
      <c r="BJ49">
        <v>0</v>
      </c>
      <c r="BK49">
        <v>0</v>
      </c>
      <c r="BL49">
        <v>-42</v>
      </c>
      <c r="BM49">
        <v>-42</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-28</v>
      </c>
      <c r="CI49">
        <v>-28</v>
      </c>
      <c r="CJ49">
        <v>0</v>
      </c>
      <c r="CK49">
        <v>0</v>
      </c>
      <c r="CL49">
        <v>-28</v>
      </c>
      <c r="CM49">
        <v>-28</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2882584</v>
      </c>
      <c r="EF49">
        <v>195950</v>
      </c>
      <c r="EG49">
        <v>45</v>
      </c>
      <c r="EH49">
        <v>541</v>
      </c>
      <c r="EI49">
        <v>0</v>
      </c>
      <c r="EJ49">
        <v>541</v>
      </c>
      <c r="EK49">
        <v>0</v>
      </c>
      <c r="EL49">
        <v>0</v>
      </c>
      <c r="EM49">
        <v>930</v>
      </c>
      <c r="EN49">
        <v>1396</v>
      </c>
      <c r="EO49">
        <v>0</v>
      </c>
      <c r="EP49">
        <v>930</v>
      </c>
      <c r="EQ49">
        <v>1396</v>
      </c>
      <c r="ER49">
        <v>0</v>
      </c>
      <c r="ES49">
        <v>0</v>
      </c>
      <c r="ET49">
        <v>2343102</v>
      </c>
      <c r="EU49">
        <v>2695</v>
      </c>
      <c r="EV49">
        <v>78</v>
      </c>
      <c r="EW49">
        <v>0</v>
      </c>
      <c r="EX49">
        <v>1099</v>
      </c>
      <c r="EY49">
        <v>69</v>
      </c>
      <c r="EZ49">
        <v>0</v>
      </c>
      <c r="FA49">
        <v>3</v>
      </c>
      <c r="FB49">
        <v>0</v>
      </c>
      <c r="FC49">
        <v>0</v>
      </c>
      <c r="FD49">
        <v>77</v>
      </c>
      <c r="FE49">
        <v>9</v>
      </c>
      <c r="FF49">
        <v>0</v>
      </c>
      <c r="FG49">
        <v>0</v>
      </c>
      <c r="FH49">
        <v>0</v>
      </c>
      <c r="FI49">
        <v>1516</v>
      </c>
      <c r="FJ49">
        <v>0</v>
      </c>
      <c r="FK49">
        <v>0</v>
      </c>
      <c r="FL49">
        <v>0</v>
      </c>
      <c r="FM49">
        <v>0</v>
      </c>
      <c r="FN49">
        <v>0</v>
      </c>
      <c r="FO49">
        <v>535316</v>
      </c>
      <c r="FP49">
        <v>194476</v>
      </c>
      <c r="FQ49">
        <v>45</v>
      </c>
      <c r="FR49">
        <v>11454</v>
      </c>
      <c r="FS49">
        <v>9502</v>
      </c>
      <c r="FT49">
        <v>0</v>
      </c>
      <c r="FU49">
        <v>1948</v>
      </c>
      <c r="FV49">
        <v>0</v>
      </c>
      <c r="FW49">
        <v>4</v>
      </c>
      <c r="FX49">
        <v>13</v>
      </c>
      <c r="FY49">
        <v>18209</v>
      </c>
      <c r="FZ49">
        <v>131</v>
      </c>
      <c r="GA49">
        <v>22</v>
      </c>
      <c r="GB49">
        <v>959</v>
      </c>
      <c r="GC49">
        <v>285</v>
      </c>
      <c r="GD49">
        <v>0</v>
      </c>
      <c r="GE49">
        <v>10</v>
      </c>
      <c r="GF49">
        <v>0</v>
      </c>
      <c r="GG49">
        <v>0</v>
      </c>
      <c r="GH49">
        <v>0</v>
      </c>
      <c r="GI49">
        <v>0</v>
      </c>
      <c r="GJ49">
        <v>0</v>
      </c>
      <c r="GK49">
        <v>0</v>
      </c>
      <c r="GL49">
        <v>4</v>
      </c>
      <c r="GM49">
        <v>0</v>
      </c>
      <c r="GN49">
        <v>10101</v>
      </c>
      <c r="GO49">
        <v>42</v>
      </c>
      <c r="GP49">
        <v>0</v>
      </c>
      <c r="GQ49">
        <v>8</v>
      </c>
      <c r="GR49">
        <v>8</v>
      </c>
      <c r="GS49">
        <v>37</v>
      </c>
      <c r="GT49">
        <v>37</v>
      </c>
      <c r="GU49">
        <v>37</v>
      </c>
      <c r="GV49">
        <v>494028</v>
      </c>
      <c r="GW49">
        <v>194389</v>
      </c>
      <c r="GX49">
        <v>0</v>
      </c>
      <c r="GY49">
        <v>63</v>
      </c>
      <c r="GZ49">
        <v>0</v>
      </c>
      <c r="HA49">
        <v>0</v>
      </c>
      <c r="HB49">
        <v>0</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67513</v>
      </c>
      <c r="EF50">
        <v>8910</v>
      </c>
      <c r="EG50">
        <v>0</v>
      </c>
      <c r="EH50">
        <v>19</v>
      </c>
      <c r="EI50">
        <v>0</v>
      </c>
      <c r="EJ50">
        <v>19</v>
      </c>
      <c r="EK50">
        <v>0</v>
      </c>
      <c r="EL50">
        <v>0</v>
      </c>
      <c r="EM50">
        <v>0</v>
      </c>
      <c r="EN50">
        <v>0</v>
      </c>
      <c r="EO50">
        <v>0</v>
      </c>
      <c r="EP50">
        <v>0</v>
      </c>
      <c r="EQ50">
        <v>0</v>
      </c>
      <c r="ER50">
        <v>0</v>
      </c>
      <c r="ES50">
        <v>0</v>
      </c>
      <c r="ET50">
        <v>38</v>
      </c>
      <c r="EU50">
        <v>323</v>
      </c>
      <c r="EV50">
        <v>2</v>
      </c>
      <c r="EW50">
        <v>0</v>
      </c>
      <c r="EX50">
        <v>154</v>
      </c>
      <c r="EY50">
        <v>2</v>
      </c>
      <c r="EZ50">
        <v>0</v>
      </c>
      <c r="FA50">
        <v>0</v>
      </c>
      <c r="FB50">
        <v>0</v>
      </c>
      <c r="FC50">
        <v>0</v>
      </c>
      <c r="FD50">
        <v>6</v>
      </c>
      <c r="FE50">
        <v>0</v>
      </c>
      <c r="FF50">
        <v>0</v>
      </c>
      <c r="FG50">
        <v>0</v>
      </c>
      <c r="FH50">
        <v>0</v>
      </c>
      <c r="FI50">
        <v>163</v>
      </c>
      <c r="FJ50">
        <v>0</v>
      </c>
      <c r="FK50">
        <v>0</v>
      </c>
      <c r="FL50">
        <v>0</v>
      </c>
      <c r="FM50">
        <v>0</v>
      </c>
      <c r="FN50">
        <v>0</v>
      </c>
      <c r="FO50">
        <v>67133</v>
      </c>
      <c r="FP50">
        <v>8908</v>
      </c>
      <c r="FQ50">
        <v>0</v>
      </c>
      <c r="FR50">
        <v>692</v>
      </c>
      <c r="FS50">
        <v>322</v>
      </c>
      <c r="FT50">
        <v>0</v>
      </c>
      <c r="FU50">
        <v>370</v>
      </c>
      <c r="FV50">
        <v>0</v>
      </c>
      <c r="FW50">
        <v>0</v>
      </c>
      <c r="FX50">
        <v>0</v>
      </c>
      <c r="FY50">
        <v>9705</v>
      </c>
      <c r="FZ50">
        <v>0</v>
      </c>
      <c r="GA50">
        <v>77</v>
      </c>
      <c r="GB50">
        <v>4</v>
      </c>
      <c r="GC50">
        <v>0</v>
      </c>
      <c r="GD50">
        <v>0</v>
      </c>
      <c r="GE50">
        <v>0</v>
      </c>
      <c r="GF50">
        <v>0</v>
      </c>
      <c r="GG50">
        <v>0</v>
      </c>
      <c r="GH50">
        <v>0</v>
      </c>
      <c r="GI50">
        <v>0</v>
      </c>
      <c r="GJ50">
        <v>0</v>
      </c>
      <c r="GK50">
        <v>0</v>
      </c>
      <c r="GL50">
        <v>0</v>
      </c>
      <c r="GM50">
        <v>0</v>
      </c>
      <c r="GN50">
        <v>0</v>
      </c>
      <c r="GO50">
        <v>0</v>
      </c>
      <c r="GP50">
        <v>0</v>
      </c>
      <c r="GQ50">
        <v>0</v>
      </c>
      <c r="GR50">
        <v>0</v>
      </c>
      <c r="GS50">
        <v>9</v>
      </c>
      <c r="GT50">
        <v>9</v>
      </c>
      <c r="GU50">
        <v>0</v>
      </c>
      <c r="GV50">
        <v>57429</v>
      </c>
      <c r="GW50">
        <v>8899</v>
      </c>
      <c r="GX50">
        <v>0</v>
      </c>
      <c r="GY50">
        <v>-783</v>
      </c>
      <c r="GZ50">
        <v>0</v>
      </c>
      <c r="HA50">
        <v>0</v>
      </c>
      <c r="HB50">
        <v>0</v>
      </c>
      <c r="HC50">
        <v>0</v>
      </c>
      <c r="HD50">
        <v>0</v>
      </c>
    </row>
    <row r="51" spans="1:212" x14ac:dyDescent="0.25">
      <c r="A51" t="s">
        <v>1055</v>
      </c>
      <c r="B51">
        <v>0</v>
      </c>
      <c r="C51">
        <v>0</v>
      </c>
      <c r="D51">
        <v>0</v>
      </c>
      <c r="E51">
        <v>0</v>
      </c>
      <c r="F51">
        <v>0</v>
      </c>
      <c r="G51">
        <v>0</v>
      </c>
      <c r="H51">
        <v>0</v>
      </c>
      <c r="I51">
        <v>-4</v>
      </c>
      <c r="J51">
        <v>-36</v>
      </c>
      <c r="K51">
        <v>0</v>
      </c>
      <c r="L51">
        <v>-4</v>
      </c>
      <c r="M51">
        <v>-34</v>
      </c>
      <c r="N51">
        <v>0</v>
      </c>
      <c r="O51">
        <v>-2</v>
      </c>
      <c r="P51">
        <v>0</v>
      </c>
      <c r="Q51">
        <v>4</v>
      </c>
      <c r="R51">
        <v>1</v>
      </c>
      <c r="S51">
        <v>3</v>
      </c>
      <c r="T51">
        <v>-346</v>
      </c>
      <c r="U51">
        <v>-358</v>
      </c>
      <c r="V51">
        <v>-167</v>
      </c>
      <c r="W51">
        <v>12</v>
      </c>
      <c r="X51">
        <v>-9</v>
      </c>
      <c r="Y51">
        <v>0</v>
      </c>
      <c r="Z51">
        <v>203</v>
      </c>
      <c r="AA51">
        <v>0</v>
      </c>
      <c r="AB51">
        <v>-3</v>
      </c>
      <c r="AC51">
        <v>0</v>
      </c>
      <c r="AD51">
        <v>-370</v>
      </c>
      <c r="AE51">
        <v>-370</v>
      </c>
      <c r="AF51">
        <v>0</v>
      </c>
      <c r="AG51">
        <v>0</v>
      </c>
      <c r="AH51">
        <v>49</v>
      </c>
      <c r="AI51">
        <v>49</v>
      </c>
      <c r="AJ51">
        <v>19</v>
      </c>
      <c r="AK51">
        <v>19</v>
      </c>
      <c r="AL51">
        <v>-67</v>
      </c>
      <c r="AM51">
        <v>-67</v>
      </c>
      <c r="AN51">
        <v>0</v>
      </c>
      <c r="AO51">
        <v>0</v>
      </c>
      <c r="AP51">
        <v>-450</v>
      </c>
      <c r="AQ51">
        <v>-450</v>
      </c>
      <c r="AR51">
        <v>79</v>
      </c>
      <c r="AS51">
        <v>79</v>
      </c>
      <c r="AT51">
        <v>-8</v>
      </c>
      <c r="AU51">
        <v>0</v>
      </c>
      <c r="AV51">
        <v>0</v>
      </c>
      <c r="AW51">
        <v>3</v>
      </c>
      <c r="AX51">
        <v>0</v>
      </c>
      <c r="AY51">
        <v>0</v>
      </c>
      <c r="AZ51">
        <v>0</v>
      </c>
      <c r="BA51">
        <v>0</v>
      </c>
      <c r="BB51">
        <v>0</v>
      </c>
      <c r="BC51">
        <v>-11</v>
      </c>
      <c r="BD51">
        <v>-210</v>
      </c>
      <c r="BE51">
        <v>-39</v>
      </c>
      <c r="BF51">
        <v>-179</v>
      </c>
      <c r="BG51">
        <v>-39</v>
      </c>
      <c r="BH51">
        <v>-31</v>
      </c>
      <c r="BI51">
        <v>0</v>
      </c>
      <c r="BJ51">
        <v>0</v>
      </c>
      <c r="BK51">
        <v>0</v>
      </c>
      <c r="BL51">
        <v>-217</v>
      </c>
      <c r="BM51">
        <v>-217</v>
      </c>
      <c r="BN51">
        <v>14</v>
      </c>
      <c r="BO51">
        <v>14</v>
      </c>
      <c r="BP51">
        <v>0</v>
      </c>
      <c r="BQ51">
        <v>0</v>
      </c>
      <c r="BR51">
        <v>9</v>
      </c>
      <c r="BS51">
        <v>9</v>
      </c>
      <c r="BT51">
        <v>2</v>
      </c>
      <c r="BU51">
        <v>2</v>
      </c>
      <c r="BV51">
        <v>0</v>
      </c>
      <c r="BW51">
        <v>0</v>
      </c>
      <c r="BX51">
        <v>3</v>
      </c>
      <c r="BY51">
        <v>3</v>
      </c>
      <c r="BZ51">
        <v>-64</v>
      </c>
      <c r="CA51">
        <v>-64</v>
      </c>
      <c r="CB51">
        <v>-64</v>
      </c>
      <c r="CC51">
        <v>-64</v>
      </c>
      <c r="CD51">
        <v>0</v>
      </c>
      <c r="CE51">
        <v>0</v>
      </c>
      <c r="CF51">
        <v>0</v>
      </c>
      <c r="CG51">
        <v>0</v>
      </c>
      <c r="CH51">
        <v>-229</v>
      </c>
      <c r="CI51">
        <v>-229</v>
      </c>
      <c r="CJ51">
        <v>0</v>
      </c>
      <c r="CK51">
        <v>0</v>
      </c>
      <c r="CL51">
        <v>-193</v>
      </c>
      <c r="CM51">
        <v>-193</v>
      </c>
      <c r="CN51">
        <v>-1</v>
      </c>
      <c r="CO51">
        <v>-1</v>
      </c>
      <c r="CP51">
        <v>-1</v>
      </c>
      <c r="CQ51">
        <v>-1</v>
      </c>
      <c r="CR51">
        <v>-34</v>
      </c>
      <c r="CS51">
        <v>-34</v>
      </c>
      <c r="CT51">
        <v>0</v>
      </c>
      <c r="CU51">
        <v>0</v>
      </c>
      <c r="CV51">
        <v>0</v>
      </c>
      <c r="CW51">
        <v>0</v>
      </c>
      <c r="CX51">
        <v>0</v>
      </c>
      <c r="CY51">
        <v>0</v>
      </c>
      <c r="CZ51">
        <v>0</v>
      </c>
      <c r="DA51">
        <v>0</v>
      </c>
      <c r="DB51">
        <v>0</v>
      </c>
      <c r="DC51">
        <v>0</v>
      </c>
      <c r="DD51">
        <v>62</v>
      </c>
      <c r="DE51">
        <v>62</v>
      </c>
      <c r="DF51">
        <v>0</v>
      </c>
      <c r="DG51">
        <v>0</v>
      </c>
      <c r="DH51">
        <v>-12</v>
      </c>
      <c r="DI51">
        <v>-12</v>
      </c>
      <c r="DJ51">
        <v>51</v>
      </c>
      <c r="DK51">
        <v>51</v>
      </c>
      <c r="DL51">
        <v>0</v>
      </c>
      <c r="DM51">
        <v>0</v>
      </c>
      <c r="DN51">
        <v>0</v>
      </c>
      <c r="DO51">
        <v>0</v>
      </c>
      <c r="DP51">
        <v>23</v>
      </c>
      <c r="DQ51">
        <v>23</v>
      </c>
      <c r="DR51">
        <v>123</v>
      </c>
      <c r="DS51">
        <v>0</v>
      </c>
      <c r="DT51">
        <v>0</v>
      </c>
      <c r="DU51">
        <v>0</v>
      </c>
      <c r="DV51">
        <v>0</v>
      </c>
      <c r="DW51">
        <v>0</v>
      </c>
      <c r="DX51">
        <v>0</v>
      </c>
      <c r="DY51">
        <v>0</v>
      </c>
      <c r="DZ51">
        <v>0</v>
      </c>
      <c r="EA51">
        <v>0</v>
      </c>
      <c r="EB51">
        <v>0</v>
      </c>
      <c r="EC51">
        <v>0</v>
      </c>
      <c r="ED51">
        <v>0</v>
      </c>
      <c r="EE51">
        <v>4584674</v>
      </c>
      <c r="EF51">
        <v>1374880</v>
      </c>
      <c r="EG51">
        <v>507</v>
      </c>
      <c r="EH51">
        <v>6265</v>
      </c>
      <c r="EI51">
        <v>0</v>
      </c>
      <c r="EJ51">
        <v>6239</v>
      </c>
      <c r="EK51">
        <v>3</v>
      </c>
      <c r="EL51">
        <v>23</v>
      </c>
      <c r="EM51">
        <v>36629</v>
      </c>
      <c r="EN51">
        <v>54827</v>
      </c>
      <c r="EO51">
        <v>0</v>
      </c>
      <c r="EP51">
        <v>36550</v>
      </c>
      <c r="EQ51">
        <v>54827</v>
      </c>
      <c r="ER51">
        <v>0</v>
      </c>
      <c r="ES51">
        <v>79</v>
      </c>
      <c r="ET51">
        <v>2133492</v>
      </c>
      <c r="EU51">
        <v>17119</v>
      </c>
      <c r="EV51">
        <v>865</v>
      </c>
      <c r="EW51">
        <v>0</v>
      </c>
      <c r="EX51">
        <v>8808</v>
      </c>
      <c r="EY51">
        <v>767</v>
      </c>
      <c r="EZ51">
        <v>0</v>
      </c>
      <c r="FA51">
        <v>0</v>
      </c>
      <c r="FB51">
        <v>0</v>
      </c>
      <c r="FC51">
        <v>0</v>
      </c>
      <c r="FD51">
        <v>570</v>
      </c>
      <c r="FE51">
        <v>98</v>
      </c>
      <c r="FF51">
        <v>0</v>
      </c>
      <c r="FG51">
        <v>0</v>
      </c>
      <c r="FH51">
        <v>800</v>
      </c>
      <c r="FI51">
        <v>6885</v>
      </c>
      <c r="FJ51">
        <v>56</v>
      </c>
      <c r="FK51">
        <v>551</v>
      </c>
      <c r="FL51">
        <v>18</v>
      </c>
      <c r="FM51">
        <v>533</v>
      </c>
      <c r="FN51">
        <v>0</v>
      </c>
      <c r="FO51">
        <v>2390448</v>
      </c>
      <c r="FP51">
        <v>1319188</v>
      </c>
      <c r="FQ51">
        <v>507</v>
      </c>
      <c r="FR51">
        <v>39913</v>
      </c>
      <c r="FS51">
        <v>18707</v>
      </c>
      <c r="FT51">
        <v>10</v>
      </c>
      <c r="FU51">
        <v>21080</v>
      </c>
      <c r="FV51">
        <v>0</v>
      </c>
      <c r="FW51">
        <v>116</v>
      </c>
      <c r="FX51">
        <v>320045</v>
      </c>
      <c r="FY51">
        <v>183255</v>
      </c>
      <c r="FZ51">
        <v>-1359</v>
      </c>
      <c r="GA51">
        <v>13480</v>
      </c>
      <c r="GB51">
        <v>62767</v>
      </c>
      <c r="GC51">
        <v>3710</v>
      </c>
      <c r="GD51">
        <v>258</v>
      </c>
      <c r="GE51">
        <v>162171</v>
      </c>
      <c r="GF51">
        <v>47879</v>
      </c>
      <c r="GG51">
        <v>0</v>
      </c>
      <c r="GH51">
        <v>16</v>
      </c>
      <c r="GI51">
        <v>0</v>
      </c>
      <c r="GJ51">
        <v>37</v>
      </c>
      <c r="GK51">
        <v>103</v>
      </c>
      <c r="GL51">
        <v>0</v>
      </c>
      <c r="GM51">
        <v>0</v>
      </c>
      <c r="GN51">
        <v>15860</v>
      </c>
      <c r="GO51">
        <v>30</v>
      </c>
      <c r="GP51">
        <v>0</v>
      </c>
      <c r="GQ51">
        <v>48</v>
      </c>
      <c r="GR51">
        <v>48</v>
      </c>
      <c r="GS51">
        <v>459</v>
      </c>
      <c r="GT51">
        <v>459</v>
      </c>
      <c r="GU51">
        <v>459</v>
      </c>
      <c r="GV51">
        <v>1717277</v>
      </c>
      <c r="GW51">
        <v>1270772</v>
      </c>
      <c r="GX51">
        <v>0</v>
      </c>
      <c r="GY51">
        <v>-127544</v>
      </c>
      <c r="GZ51">
        <v>0</v>
      </c>
      <c r="HA51">
        <v>2</v>
      </c>
      <c r="HB51">
        <v>162</v>
      </c>
      <c r="HC51">
        <v>0</v>
      </c>
      <c r="HD51">
        <v>6</v>
      </c>
    </row>
    <row r="52" spans="1:212" x14ac:dyDescent="0.25">
      <c r="A52" t="s">
        <v>1056</v>
      </c>
      <c r="B52">
        <v>0</v>
      </c>
      <c r="C52">
        <v>0</v>
      </c>
      <c r="D52">
        <v>0</v>
      </c>
      <c r="E52">
        <v>0</v>
      </c>
      <c r="F52">
        <v>0</v>
      </c>
      <c r="G52">
        <v>0</v>
      </c>
      <c r="H52">
        <v>0</v>
      </c>
      <c r="I52">
        <v>0</v>
      </c>
      <c r="J52">
        <v>-2</v>
      </c>
      <c r="K52">
        <v>0</v>
      </c>
      <c r="L52">
        <v>0</v>
      </c>
      <c r="M52">
        <v>-2</v>
      </c>
      <c r="N52">
        <v>0</v>
      </c>
      <c r="O52">
        <v>0</v>
      </c>
      <c r="P52">
        <v>0</v>
      </c>
      <c r="Q52">
        <v>0</v>
      </c>
      <c r="R52">
        <v>0</v>
      </c>
      <c r="S52">
        <v>0</v>
      </c>
      <c r="T52">
        <v>-58</v>
      </c>
      <c r="U52">
        <v>-31</v>
      </c>
      <c r="V52">
        <v>-155</v>
      </c>
      <c r="W52">
        <v>0</v>
      </c>
      <c r="X52">
        <v>-14</v>
      </c>
      <c r="Y52">
        <v>0</v>
      </c>
      <c r="Z52">
        <v>142</v>
      </c>
      <c r="AA52">
        <v>0</v>
      </c>
      <c r="AB52">
        <v>0</v>
      </c>
      <c r="AC52">
        <v>0</v>
      </c>
      <c r="AD52">
        <v>-31</v>
      </c>
      <c r="AE52">
        <v>-31</v>
      </c>
      <c r="AF52">
        <v>0</v>
      </c>
      <c r="AG52">
        <v>0</v>
      </c>
      <c r="AH52">
        <v>41</v>
      </c>
      <c r="AI52">
        <v>41</v>
      </c>
      <c r="AJ52">
        <v>0</v>
      </c>
      <c r="AK52">
        <v>0</v>
      </c>
      <c r="AL52">
        <v>0</v>
      </c>
      <c r="AM52">
        <v>0</v>
      </c>
      <c r="AN52">
        <v>0</v>
      </c>
      <c r="AO52">
        <v>0</v>
      </c>
      <c r="AP52">
        <v>-107</v>
      </c>
      <c r="AQ52">
        <v>-107</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-188</v>
      </c>
      <c r="BM52">
        <v>-188</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24</v>
      </c>
      <c r="DE52">
        <v>24</v>
      </c>
      <c r="DF52">
        <v>0</v>
      </c>
      <c r="DG52">
        <v>0</v>
      </c>
      <c r="DH52">
        <v>-3</v>
      </c>
      <c r="DI52">
        <v>-3</v>
      </c>
      <c r="DJ52">
        <v>0</v>
      </c>
      <c r="DK52">
        <v>0</v>
      </c>
      <c r="DL52">
        <v>0</v>
      </c>
      <c r="DM52">
        <v>0</v>
      </c>
      <c r="DN52">
        <v>0</v>
      </c>
      <c r="DO52">
        <v>0</v>
      </c>
      <c r="DP52">
        <v>27</v>
      </c>
      <c r="DQ52">
        <v>27</v>
      </c>
      <c r="DR52">
        <v>56</v>
      </c>
      <c r="DS52">
        <v>0</v>
      </c>
      <c r="DT52">
        <v>0</v>
      </c>
      <c r="DU52">
        <v>0</v>
      </c>
      <c r="DV52">
        <v>0</v>
      </c>
      <c r="DW52">
        <v>0</v>
      </c>
      <c r="DX52">
        <v>0</v>
      </c>
      <c r="DY52">
        <v>0</v>
      </c>
      <c r="DZ52">
        <v>0</v>
      </c>
      <c r="EA52">
        <v>0</v>
      </c>
      <c r="EB52">
        <v>0</v>
      </c>
      <c r="EC52">
        <v>0</v>
      </c>
      <c r="ED52">
        <v>0</v>
      </c>
      <c r="EE52">
        <v>295238</v>
      </c>
      <c r="EF52">
        <v>139088</v>
      </c>
      <c r="EG52">
        <v>103</v>
      </c>
      <c r="EH52">
        <v>465</v>
      </c>
      <c r="EI52">
        <v>0</v>
      </c>
      <c r="EJ52">
        <v>462</v>
      </c>
      <c r="EK52">
        <v>0</v>
      </c>
      <c r="EL52">
        <v>3</v>
      </c>
      <c r="EM52">
        <v>3733</v>
      </c>
      <c r="EN52">
        <v>5490</v>
      </c>
      <c r="EO52">
        <v>0</v>
      </c>
      <c r="EP52">
        <v>3660</v>
      </c>
      <c r="EQ52">
        <v>5490</v>
      </c>
      <c r="ER52">
        <v>0</v>
      </c>
      <c r="ES52">
        <v>73</v>
      </c>
      <c r="ET52">
        <v>110580</v>
      </c>
      <c r="EU52">
        <v>1435</v>
      </c>
      <c r="EV52">
        <v>21</v>
      </c>
      <c r="EW52">
        <v>0</v>
      </c>
      <c r="EX52">
        <v>833</v>
      </c>
      <c r="EY52">
        <v>7</v>
      </c>
      <c r="EZ52">
        <v>0</v>
      </c>
      <c r="FA52">
        <v>0</v>
      </c>
      <c r="FB52">
        <v>0</v>
      </c>
      <c r="FC52">
        <v>0</v>
      </c>
      <c r="FD52">
        <v>199</v>
      </c>
      <c r="FE52">
        <v>14</v>
      </c>
      <c r="FF52">
        <v>0</v>
      </c>
      <c r="FG52">
        <v>0</v>
      </c>
      <c r="FH52">
        <v>0</v>
      </c>
      <c r="FI52">
        <v>395</v>
      </c>
      <c r="FJ52">
        <v>8</v>
      </c>
      <c r="FK52">
        <v>6</v>
      </c>
      <c r="FL52">
        <v>0</v>
      </c>
      <c r="FM52">
        <v>6</v>
      </c>
      <c r="FN52">
        <v>0</v>
      </c>
      <c r="FO52">
        <v>178897</v>
      </c>
      <c r="FP52">
        <v>133577</v>
      </c>
      <c r="FQ52">
        <v>103</v>
      </c>
      <c r="FR52">
        <v>1830</v>
      </c>
      <c r="FS52">
        <v>299</v>
      </c>
      <c r="FT52">
        <v>0</v>
      </c>
      <c r="FU52">
        <v>1440</v>
      </c>
      <c r="FV52">
        <v>0</v>
      </c>
      <c r="FW52">
        <v>91</v>
      </c>
      <c r="FX52">
        <v>0</v>
      </c>
      <c r="FY52">
        <v>15693</v>
      </c>
      <c r="FZ52">
        <v>-1</v>
      </c>
      <c r="GA52">
        <v>13281</v>
      </c>
      <c r="GB52">
        <v>3401</v>
      </c>
      <c r="GC52">
        <v>1602</v>
      </c>
      <c r="GD52">
        <v>0</v>
      </c>
      <c r="GE52">
        <v>3</v>
      </c>
      <c r="GF52">
        <v>0</v>
      </c>
      <c r="GG52">
        <v>0</v>
      </c>
      <c r="GH52">
        <v>0</v>
      </c>
      <c r="GI52">
        <v>0</v>
      </c>
      <c r="GJ52">
        <v>0</v>
      </c>
      <c r="GK52">
        <v>0</v>
      </c>
      <c r="GL52">
        <v>0</v>
      </c>
      <c r="GM52">
        <v>0</v>
      </c>
      <c r="GN52">
        <v>1968</v>
      </c>
      <c r="GO52">
        <v>10</v>
      </c>
      <c r="GP52">
        <v>0</v>
      </c>
      <c r="GQ52">
        <v>0</v>
      </c>
      <c r="GR52">
        <v>0</v>
      </c>
      <c r="GS52">
        <v>103</v>
      </c>
      <c r="GT52">
        <v>103</v>
      </c>
      <c r="GU52">
        <v>103</v>
      </c>
      <c r="GV52">
        <v>123901</v>
      </c>
      <c r="GW52">
        <v>133464</v>
      </c>
      <c r="GX52">
        <v>0</v>
      </c>
      <c r="GY52">
        <v>17116</v>
      </c>
      <c r="GZ52">
        <v>0</v>
      </c>
      <c r="HA52">
        <v>0</v>
      </c>
      <c r="HB52">
        <v>122</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-1</v>
      </c>
      <c r="BM53">
        <v>-1</v>
      </c>
      <c r="BN53">
        <v>-3</v>
      </c>
      <c r="BO53">
        <v>-3</v>
      </c>
      <c r="BP53">
        <v>0</v>
      </c>
      <c r="BQ53">
        <v>0</v>
      </c>
      <c r="BR53">
        <v>-3</v>
      </c>
      <c r="BS53">
        <v>-3</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68131</v>
      </c>
      <c r="EF53">
        <v>16771</v>
      </c>
      <c r="EG53">
        <v>4</v>
      </c>
      <c r="EH53">
        <v>0</v>
      </c>
      <c r="EI53">
        <v>0</v>
      </c>
      <c r="EJ53">
        <v>0</v>
      </c>
      <c r="EK53">
        <v>0</v>
      </c>
      <c r="EL53">
        <v>0</v>
      </c>
      <c r="EM53">
        <v>10</v>
      </c>
      <c r="EN53">
        <v>15</v>
      </c>
      <c r="EO53">
        <v>0</v>
      </c>
      <c r="EP53">
        <v>10</v>
      </c>
      <c r="EQ53">
        <v>15</v>
      </c>
      <c r="ER53">
        <v>0</v>
      </c>
      <c r="ES53">
        <v>0</v>
      </c>
      <c r="ET53">
        <v>74</v>
      </c>
      <c r="EU53">
        <v>412</v>
      </c>
      <c r="EV53">
        <v>14</v>
      </c>
      <c r="EW53">
        <v>0</v>
      </c>
      <c r="EX53">
        <v>159</v>
      </c>
      <c r="EY53">
        <v>14</v>
      </c>
      <c r="EZ53">
        <v>0</v>
      </c>
      <c r="FA53">
        <v>0</v>
      </c>
      <c r="FB53">
        <v>0</v>
      </c>
      <c r="FC53">
        <v>0</v>
      </c>
      <c r="FD53">
        <v>2</v>
      </c>
      <c r="FE53">
        <v>0</v>
      </c>
      <c r="FF53">
        <v>0</v>
      </c>
      <c r="FG53">
        <v>0</v>
      </c>
      <c r="FH53">
        <v>0</v>
      </c>
      <c r="FI53">
        <v>251</v>
      </c>
      <c r="FJ53">
        <v>0</v>
      </c>
      <c r="FK53">
        <v>0</v>
      </c>
      <c r="FL53">
        <v>0</v>
      </c>
      <c r="FM53">
        <v>0</v>
      </c>
      <c r="FN53">
        <v>0</v>
      </c>
      <c r="FO53">
        <v>67635</v>
      </c>
      <c r="FP53">
        <v>16742</v>
      </c>
      <c r="FQ53">
        <v>4</v>
      </c>
      <c r="FR53">
        <v>437</v>
      </c>
      <c r="FS53">
        <v>384</v>
      </c>
      <c r="FT53">
        <v>0</v>
      </c>
      <c r="FU53">
        <v>53</v>
      </c>
      <c r="FV53">
        <v>0</v>
      </c>
      <c r="FW53">
        <v>0</v>
      </c>
      <c r="FX53">
        <v>0</v>
      </c>
      <c r="FY53">
        <v>5326</v>
      </c>
      <c r="FZ53">
        <v>0</v>
      </c>
      <c r="GA53">
        <v>11</v>
      </c>
      <c r="GB53">
        <v>1</v>
      </c>
      <c r="GC53">
        <v>0</v>
      </c>
      <c r="GD53">
        <v>0</v>
      </c>
      <c r="GE53">
        <v>411</v>
      </c>
      <c r="GF53">
        <v>0</v>
      </c>
      <c r="GG53">
        <v>0</v>
      </c>
      <c r="GH53">
        <v>0</v>
      </c>
      <c r="GI53">
        <v>0</v>
      </c>
      <c r="GJ53">
        <v>0</v>
      </c>
      <c r="GK53">
        <v>0</v>
      </c>
      <c r="GL53">
        <v>0</v>
      </c>
      <c r="GM53">
        <v>0</v>
      </c>
      <c r="GN53">
        <v>2</v>
      </c>
      <c r="GO53">
        <v>0</v>
      </c>
      <c r="GP53">
        <v>0</v>
      </c>
      <c r="GQ53">
        <v>0</v>
      </c>
      <c r="GR53">
        <v>0</v>
      </c>
      <c r="GS53">
        <v>4</v>
      </c>
      <c r="GT53">
        <v>4</v>
      </c>
      <c r="GU53">
        <v>4</v>
      </c>
      <c r="GV53">
        <v>61485</v>
      </c>
      <c r="GW53">
        <v>16738</v>
      </c>
      <c r="GX53">
        <v>0</v>
      </c>
      <c r="GY53">
        <v>-42</v>
      </c>
      <c r="GZ53">
        <v>0</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17</v>
      </c>
      <c r="U54">
        <v>0</v>
      </c>
      <c r="V54">
        <v>0</v>
      </c>
      <c r="W54">
        <v>0</v>
      </c>
      <c r="X54">
        <v>17</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6</v>
      </c>
      <c r="AU54">
        <v>0</v>
      </c>
      <c r="AV54">
        <v>0</v>
      </c>
      <c r="AW54">
        <v>6</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81439</v>
      </c>
      <c r="EF54">
        <v>36416</v>
      </c>
      <c r="EG54">
        <v>10</v>
      </c>
      <c r="EH54">
        <v>203</v>
      </c>
      <c r="EI54">
        <v>0</v>
      </c>
      <c r="EJ54">
        <v>203</v>
      </c>
      <c r="EK54">
        <v>0</v>
      </c>
      <c r="EL54">
        <v>0</v>
      </c>
      <c r="EM54">
        <v>63</v>
      </c>
      <c r="EN54">
        <v>94</v>
      </c>
      <c r="EO54">
        <v>0</v>
      </c>
      <c r="EP54">
        <v>63</v>
      </c>
      <c r="EQ54">
        <v>94</v>
      </c>
      <c r="ER54">
        <v>0</v>
      </c>
      <c r="ES54">
        <v>0</v>
      </c>
      <c r="ET54">
        <v>14535</v>
      </c>
      <c r="EU54">
        <v>180</v>
      </c>
      <c r="EV54">
        <v>12</v>
      </c>
      <c r="EW54">
        <v>0</v>
      </c>
      <c r="EX54">
        <v>151</v>
      </c>
      <c r="EY54">
        <v>11</v>
      </c>
      <c r="EZ54">
        <v>0</v>
      </c>
      <c r="FA54">
        <v>0</v>
      </c>
      <c r="FB54">
        <v>0</v>
      </c>
      <c r="FC54">
        <v>0</v>
      </c>
      <c r="FD54">
        <v>10</v>
      </c>
      <c r="FE54">
        <v>1</v>
      </c>
      <c r="FF54">
        <v>0</v>
      </c>
      <c r="FG54">
        <v>0</v>
      </c>
      <c r="FH54">
        <v>0</v>
      </c>
      <c r="FI54">
        <v>19</v>
      </c>
      <c r="FJ54">
        <v>0</v>
      </c>
      <c r="FK54">
        <v>0</v>
      </c>
      <c r="FL54">
        <v>0</v>
      </c>
      <c r="FM54">
        <v>0</v>
      </c>
      <c r="FN54">
        <v>0</v>
      </c>
      <c r="FO54">
        <v>66458</v>
      </c>
      <c r="FP54">
        <v>36310</v>
      </c>
      <c r="FQ54">
        <v>10</v>
      </c>
      <c r="FR54">
        <v>396</v>
      </c>
      <c r="FS54">
        <v>141</v>
      </c>
      <c r="FT54">
        <v>0</v>
      </c>
      <c r="FU54">
        <v>255</v>
      </c>
      <c r="FV54">
        <v>0</v>
      </c>
      <c r="FW54">
        <v>0</v>
      </c>
      <c r="FX54">
        <v>0</v>
      </c>
      <c r="FY54">
        <v>5051</v>
      </c>
      <c r="FZ54">
        <v>-1</v>
      </c>
      <c r="GA54">
        <v>5</v>
      </c>
      <c r="GB54">
        <v>1684</v>
      </c>
      <c r="GC54">
        <v>27</v>
      </c>
      <c r="GD54">
        <v>0</v>
      </c>
      <c r="GE54">
        <v>0</v>
      </c>
      <c r="GF54">
        <v>0</v>
      </c>
      <c r="GG54">
        <v>0</v>
      </c>
      <c r="GH54">
        <v>0</v>
      </c>
      <c r="GI54">
        <v>0</v>
      </c>
      <c r="GJ54">
        <v>0</v>
      </c>
      <c r="GK54">
        <v>0</v>
      </c>
      <c r="GL54">
        <v>0</v>
      </c>
      <c r="GM54">
        <v>0</v>
      </c>
      <c r="GN54">
        <v>635</v>
      </c>
      <c r="GO54">
        <v>1</v>
      </c>
      <c r="GP54">
        <v>0</v>
      </c>
      <c r="GQ54">
        <v>0</v>
      </c>
      <c r="GR54">
        <v>0</v>
      </c>
      <c r="GS54">
        <v>10</v>
      </c>
      <c r="GT54">
        <v>10</v>
      </c>
      <c r="GU54">
        <v>10</v>
      </c>
      <c r="GV54">
        <v>56622</v>
      </c>
      <c r="GW54">
        <v>36299</v>
      </c>
      <c r="GX54">
        <v>0</v>
      </c>
      <c r="GY54">
        <v>2029</v>
      </c>
      <c r="GZ54">
        <v>0</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51</v>
      </c>
      <c r="U55">
        <v>53</v>
      </c>
      <c r="V55">
        <v>1</v>
      </c>
      <c r="W55">
        <v>0</v>
      </c>
      <c r="X55">
        <v>-4</v>
      </c>
      <c r="Y55">
        <v>0</v>
      </c>
      <c r="Z55">
        <v>1</v>
      </c>
      <c r="AA55">
        <v>0</v>
      </c>
      <c r="AB55">
        <v>0</v>
      </c>
      <c r="AC55">
        <v>0</v>
      </c>
      <c r="AD55">
        <v>53</v>
      </c>
      <c r="AE55">
        <v>53</v>
      </c>
      <c r="AF55">
        <v>0</v>
      </c>
      <c r="AG55">
        <v>0</v>
      </c>
      <c r="AH55">
        <v>19</v>
      </c>
      <c r="AI55">
        <v>19</v>
      </c>
      <c r="AJ55">
        <v>0</v>
      </c>
      <c r="AK55">
        <v>0</v>
      </c>
      <c r="AL55">
        <v>0</v>
      </c>
      <c r="AM55">
        <v>0</v>
      </c>
      <c r="AN55">
        <v>0</v>
      </c>
      <c r="AO55">
        <v>0</v>
      </c>
      <c r="AP55">
        <v>-11</v>
      </c>
      <c r="AQ55">
        <v>-11</v>
      </c>
      <c r="AR55">
        <v>45</v>
      </c>
      <c r="AS55">
        <v>45</v>
      </c>
      <c r="AT55">
        <v>-3</v>
      </c>
      <c r="AU55">
        <v>0</v>
      </c>
      <c r="AV55">
        <v>0</v>
      </c>
      <c r="AW55">
        <v>0</v>
      </c>
      <c r="AX55">
        <v>0</v>
      </c>
      <c r="AY55">
        <v>0</v>
      </c>
      <c r="AZ55">
        <v>0</v>
      </c>
      <c r="BA55">
        <v>0</v>
      </c>
      <c r="BB55">
        <v>0</v>
      </c>
      <c r="BC55">
        <v>-3</v>
      </c>
      <c r="BD55">
        <v>-1</v>
      </c>
      <c r="BE55">
        <v>0</v>
      </c>
      <c r="BF55">
        <v>-1</v>
      </c>
      <c r="BG55">
        <v>0</v>
      </c>
      <c r="BH55">
        <v>0</v>
      </c>
      <c r="BI55">
        <v>0</v>
      </c>
      <c r="BJ55">
        <v>0</v>
      </c>
      <c r="BK55">
        <v>0</v>
      </c>
      <c r="BL55">
        <v>-38</v>
      </c>
      <c r="BM55">
        <v>-38</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0</v>
      </c>
      <c r="CI55">
        <v>0</v>
      </c>
      <c r="CJ55">
        <v>0</v>
      </c>
      <c r="CK55">
        <v>0</v>
      </c>
      <c r="CL55">
        <v>1</v>
      </c>
      <c r="CM55">
        <v>1</v>
      </c>
      <c r="CN55">
        <v>0</v>
      </c>
      <c r="CO55">
        <v>0</v>
      </c>
      <c r="CP55">
        <v>0</v>
      </c>
      <c r="CQ55">
        <v>0</v>
      </c>
      <c r="CR55">
        <v>-1</v>
      </c>
      <c r="CS55">
        <v>-1</v>
      </c>
      <c r="CT55">
        <v>0</v>
      </c>
      <c r="CU55">
        <v>0</v>
      </c>
      <c r="CV55">
        <v>0</v>
      </c>
      <c r="CW55">
        <v>0</v>
      </c>
      <c r="CX55">
        <v>0</v>
      </c>
      <c r="CY55">
        <v>0</v>
      </c>
      <c r="CZ55">
        <v>0</v>
      </c>
      <c r="DA55">
        <v>0</v>
      </c>
      <c r="DB55">
        <v>0</v>
      </c>
      <c r="DC55">
        <v>0</v>
      </c>
      <c r="DD55">
        <v>8</v>
      </c>
      <c r="DE55">
        <v>8</v>
      </c>
      <c r="DF55">
        <v>0</v>
      </c>
      <c r="DG55">
        <v>0</v>
      </c>
      <c r="DH55">
        <v>0</v>
      </c>
      <c r="DI55">
        <v>0</v>
      </c>
      <c r="DJ55">
        <v>0</v>
      </c>
      <c r="DK55">
        <v>0</v>
      </c>
      <c r="DL55">
        <v>0</v>
      </c>
      <c r="DM55">
        <v>0</v>
      </c>
      <c r="DN55">
        <v>0</v>
      </c>
      <c r="DO55">
        <v>0</v>
      </c>
      <c r="DP55">
        <v>8</v>
      </c>
      <c r="DQ55">
        <v>8</v>
      </c>
      <c r="DR55">
        <v>6</v>
      </c>
      <c r="DS55">
        <v>0</v>
      </c>
      <c r="DT55">
        <v>0</v>
      </c>
      <c r="DU55">
        <v>0</v>
      </c>
      <c r="DV55">
        <v>0</v>
      </c>
      <c r="DW55">
        <v>0</v>
      </c>
      <c r="DX55">
        <v>0</v>
      </c>
      <c r="DY55">
        <v>0</v>
      </c>
      <c r="DZ55">
        <v>0</v>
      </c>
      <c r="EA55">
        <v>0</v>
      </c>
      <c r="EB55">
        <v>0</v>
      </c>
      <c r="EC55">
        <v>0</v>
      </c>
      <c r="ED55">
        <v>0</v>
      </c>
      <c r="EE55">
        <v>1359144</v>
      </c>
      <c r="EF55">
        <v>204307</v>
      </c>
      <c r="EG55">
        <v>72</v>
      </c>
      <c r="EH55">
        <v>1064</v>
      </c>
      <c r="EI55">
        <v>0</v>
      </c>
      <c r="EJ55">
        <v>1061</v>
      </c>
      <c r="EK55">
        <v>3</v>
      </c>
      <c r="EL55">
        <v>0</v>
      </c>
      <c r="EM55">
        <v>5552</v>
      </c>
      <c r="EN55">
        <v>8328</v>
      </c>
      <c r="EO55">
        <v>0</v>
      </c>
      <c r="EP55">
        <v>5552</v>
      </c>
      <c r="EQ55">
        <v>8328</v>
      </c>
      <c r="ER55">
        <v>0</v>
      </c>
      <c r="ES55">
        <v>0</v>
      </c>
      <c r="ET55">
        <v>577157</v>
      </c>
      <c r="EU55">
        <v>2215</v>
      </c>
      <c r="EV55">
        <v>284</v>
      </c>
      <c r="EW55">
        <v>0</v>
      </c>
      <c r="EX55">
        <v>946</v>
      </c>
      <c r="EY55">
        <v>227</v>
      </c>
      <c r="EZ55">
        <v>0</v>
      </c>
      <c r="FA55">
        <v>0</v>
      </c>
      <c r="FB55">
        <v>0</v>
      </c>
      <c r="FC55">
        <v>0</v>
      </c>
      <c r="FD55">
        <v>114</v>
      </c>
      <c r="FE55">
        <v>57</v>
      </c>
      <c r="FF55">
        <v>0</v>
      </c>
      <c r="FG55">
        <v>0</v>
      </c>
      <c r="FH55">
        <v>400</v>
      </c>
      <c r="FI55">
        <v>755</v>
      </c>
      <c r="FJ55">
        <v>0</v>
      </c>
      <c r="FK55">
        <v>89</v>
      </c>
      <c r="FL55">
        <v>0</v>
      </c>
      <c r="FM55">
        <v>89</v>
      </c>
      <c r="FN55">
        <v>0</v>
      </c>
      <c r="FO55">
        <v>773059</v>
      </c>
      <c r="FP55">
        <v>195695</v>
      </c>
      <c r="FQ55">
        <v>72</v>
      </c>
      <c r="FR55">
        <v>1305</v>
      </c>
      <c r="FS55">
        <v>1091</v>
      </c>
      <c r="FT55">
        <v>0</v>
      </c>
      <c r="FU55">
        <v>199</v>
      </c>
      <c r="FV55">
        <v>0</v>
      </c>
      <c r="FW55">
        <v>15</v>
      </c>
      <c r="FX55">
        <v>111647</v>
      </c>
      <c r="FY55">
        <v>51135</v>
      </c>
      <c r="FZ55">
        <v>14</v>
      </c>
      <c r="GA55">
        <v>1</v>
      </c>
      <c r="GB55">
        <v>392</v>
      </c>
      <c r="GC55">
        <v>0</v>
      </c>
      <c r="GD55">
        <v>0</v>
      </c>
      <c r="GE55">
        <v>160768</v>
      </c>
      <c r="GF55">
        <v>1</v>
      </c>
      <c r="GG55">
        <v>0</v>
      </c>
      <c r="GH55">
        <v>0</v>
      </c>
      <c r="GI55">
        <v>0</v>
      </c>
      <c r="GJ55">
        <v>0</v>
      </c>
      <c r="GK55">
        <v>0</v>
      </c>
      <c r="GL55">
        <v>0</v>
      </c>
      <c r="GM55">
        <v>0</v>
      </c>
      <c r="GN55">
        <v>-60</v>
      </c>
      <c r="GO55">
        <v>0</v>
      </c>
      <c r="GP55">
        <v>0</v>
      </c>
      <c r="GQ55">
        <v>34</v>
      </c>
      <c r="GR55">
        <v>34</v>
      </c>
      <c r="GS55">
        <v>38</v>
      </c>
      <c r="GT55">
        <v>38</v>
      </c>
      <c r="GU55">
        <v>38</v>
      </c>
      <c r="GV55">
        <v>473915</v>
      </c>
      <c r="GW55">
        <v>195622</v>
      </c>
      <c r="GX55">
        <v>0</v>
      </c>
      <c r="GY55">
        <v>-26096</v>
      </c>
      <c r="GZ55">
        <v>0</v>
      </c>
      <c r="HA55">
        <v>2</v>
      </c>
      <c r="HB55">
        <v>0</v>
      </c>
      <c r="HC55">
        <v>0</v>
      </c>
      <c r="HD55">
        <v>6</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-6</v>
      </c>
      <c r="U56">
        <v>-2</v>
      </c>
      <c r="V56">
        <v>-1</v>
      </c>
      <c r="W56">
        <v>-1</v>
      </c>
      <c r="X56">
        <v>-4</v>
      </c>
      <c r="Y56">
        <v>0</v>
      </c>
      <c r="Z56">
        <v>0</v>
      </c>
      <c r="AA56">
        <v>0</v>
      </c>
      <c r="AB56">
        <v>0</v>
      </c>
      <c r="AC56">
        <v>0</v>
      </c>
      <c r="AD56">
        <v>-1</v>
      </c>
      <c r="AE56">
        <v>-1</v>
      </c>
      <c r="AF56">
        <v>0</v>
      </c>
      <c r="AG56">
        <v>0</v>
      </c>
      <c r="AH56">
        <v>-1</v>
      </c>
      <c r="AI56">
        <v>-1</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157235</v>
      </c>
      <c r="EF56">
        <v>57526</v>
      </c>
      <c r="EG56">
        <v>52</v>
      </c>
      <c r="EH56">
        <v>0</v>
      </c>
      <c r="EI56">
        <v>0</v>
      </c>
      <c r="EJ56">
        <v>0</v>
      </c>
      <c r="EK56">
        <v>0</v>
      </c>
      <c r="EL56">
        <v>0</v>
      </c>
      <c r="EM56">
        <v>3115</v>
      </c>
      <c r="EN56">
        <v>4672</v>
      </c>
      <c r="EO56">
        <v>0</v>
      </c>
      <c r="EP56">
        <v>3115</v>
      </c>
      <c r="EQ56">
        <v>4672</v>
      </c>
      <c r="ER56">
        <v>0</v>
      </c>
      <c r="ES56">
        <v>0</v>
      </c>
      <c r="ET56">
        <v>21868</v>
      </c>
      <c r="EU56">
        <v>766</v>
      </c>
      <c r="EV56">
        <v>10</v>
      </c>
      <c r="EW56">
        <v>0</v>
      </c>
      <c r="EX56">
        <v>278</v>
      </c>
      <c r="EY56">
        <v>9</v>
      </c>
      <c r="EZ56">
        <v>0</v>
      </c>
      <c r="FA56">
        <v>0</v>
      </c>
      <c r="FB56">
        <v>0</v>
      </c>
      <c r="FC56">
        <v>0</v>
      </c>
      <c r="FD56">
        <v>9</v>
      </c>
      <c r="FE56">
        <v>1</v>
      </c>
      <c r="FF56">
        <v>0</v>
      </c>
      <c r="FG56">
        <v>0</v>
      </c>
      <c r="FH56">
        <v>400</v>
      </c>
      <c r="FI56">
        <v>79</v>
      </c>
      <c r="FJ56">
        <v>0</v>
      </c>
      <c r="FK56">
        <v>142</v>
      </c>
      <c r="FL56">
        <v>0</v>
      </c>
      <c r="FM56">
        <v>142</v>
      </c>
      <c r="FN56">
        <v>0</v>
      </c>
      <c r="FO56">
        <v>131344</v>
      </c>
      <c r="FP56">
        <v>52844</v>
      </c>
      <c r="FQ56">
        <v>52</v>
      </c>
      <c r="FR56">
        <v>1025</v>
      </c>
      <c r="FS56">
        <v>832</v>
      </c>
      <c r="FT56">
        <v>0</v>
      </c>
      <c r="FU56">
        <v>193</v>
      </c>
      <c r="FV56">
        <v>0</v>
      </c>
      <c r="FW56">
        <v>0</v>
      </c>
      <c r="FX56">
        <v>0</v>
      </c>
      <c r="FY56">
        <v>16113</v>
      </c>
      <c r="FZ56">
        <v>-1353</v>
      </c>
      <c r="GA56">
        <v>5</v>
      </c>
      <c r="GB56">
        <v>207</v>
      </c>
      <c r="GC56">
        <v>64</v>
      </c>
      <c r="GD56">
        <v>0</v>
      </c>
      <c r="GE56">
        <v>0</v>
      </c>
      <c r="GF56">
        <v>0</v>
      </c>
      <c r="GG56">
        <v>0</v>
      </c>
      <c r="GH56">
        <v>0</v>
      </c>
      <c r="GI56">
        <v>0</v>
      </c>
      <c r="GJ56">
        <v>32</v>
      </c>
      <c r="GK56">
        <v>0</v>
      </c>
      <c r="GL56">
        <v>0</v>
      </c>
      <c r="GM56">
        <v>0</v>
      </c>
      <c r="GN56">
        <v>2652</v>
      </c>
      <c r="GO56">
        <v>5</v>
      </c>
      <c r="GP56">
        <v>0</v>
      </c>
      <c r="GQ56">
        <v>0</v>
      </c>
      <c r="GR56">
        <v>0</v>
      </c>
      <c r="GS56">
        <v>52</v>
      </c>
      <c r="GT56">
        <v>52</v>
      </c>
      <c r="GU56">
        <v>52</v>
      </c>
      <c r="GV56">
        <v>112824</v>
      </c>
      <c r="GW56">
        <v>52787</v>
      </c>
      <c r="GX56">
        <v>0</v>
      </c>
      <c r="GY56">
        <v>-277</v>
      </c>
      <c r="GZ56">
        <v>0</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949408</v>
      </c>
      <c r="EF57">
        <v>50163</v>
      </c>
      <c r="EG57">
        <v>72</v>
      </c>
      <c r="EH57">
        <v>443</v>
      </c>
      <c r="EI57">
        <v>0</v>
      </c>
      <c r="EJ57">
        <v>443</v>
      </c>
      <c r="EK57">
        <v>0</v>
      </c>
      <c r="EL57">
        <v>0</v>
      </c>
      <c r="EM57">
        <v>21</v>
      </c>
      <c r="EN57">
        <v>32</v>
      </c>
      <c r="EO57">
        <v>0</v>
      </c>
      <c r="EP57">
        <v>21</v>
      </c>
      <c r="EQ57">
        <v>32</v>
      </c>
      <c r="ER57">
        <v>0</v>
      </c>
      <c r="ES57">
        <v>0</v>
      </c>
      <c r="ET57">
        <v>908056</v>
      </c>
      <c r="EU57">
        <v>973</v>
      </c>
      <c r="EV57">
        <v>3</v>
      </c>
      <c r="EW57">
        <v>0</v>
      </c>
      <c r="EX57">
        <v>130</v>
      </c>
      <c r="EY57">
        <v>2</v>
      </c>
      <c r="EZ57">
        <v>0</v>
      </c>
      <c r="FA57">
        <v>0</v>
      </c>
      <c r="FB57">
        <v>0</v>
      </c>
      <c r="FC57">
        <v>0</v>
      </c>
      <c r="FD57">
        <v>6</v>
      </c>
      <c r="FE57">
        <v>1</v>
      </c>
      <c r="FF57">
        <v>0</v>
      </c>
      <c r="FG57">
        <v>0</v>
      </c>
      <c r="FH57">
        <v>0</v>
      </c>
      <c r="FI57">
        <v>802</v>
      </c>
      <c r="FJ57">
        <v>35</v>
      </c>
      <c r="FK57">
        <v>0</v>
      </c>
      <c r="FL57">
        <v>0</v>
      </c>
      <c r="FM57">
        <v>0</v>
      </c>
      <c r="FN57">
        <v>0</v>
      </c>
      <c r="FO57">
        <v>39915</v>
      </c>
      <c r="FP57">
        <v>50128</v>
      </c>
      <c r="FQ57">
        <v>72</v>
      </c>
      <c r="FR57">
        <v>1048</v>
      </c>
      <c r="FS57">
        <v>718</v>
      </c>
      <c r="FT57">
        <v>0</v>
      </c>
      <c r="FU57">
        <v>330</v>
      </c>
      <c r="FV57">
        <v>0</v>
      </c>
      <c r="FW57">
        <v>0</v>
      </c>
      <c r="FX57">
        <v>0</v>
      </c>
      <c r="FY57">
        <v>8098</v>
      </c>
      <c r="FZ57">
        <v>0</v>
      </c>
      <c r="GA57">
        <v>4</v>
      </c>
      <c r="GB57">
        <v>530</v>
      </c>
      <c r="GC57">
        <v>0</v>
      </c>
      <c r="GD57">
        <v>0</v>
      </c>
      <c r="GE57">
        <v>0</v>
      </c>
      <c r="GF57">
        <v>0</v>
      </c>
      <c r="GG57">
        <v>0</v>
      </c>
      <c r="GH57">
        <v>0</v>
      </c>
      <c r="GI57">
        <v>0</v>
      </c>
      <c r="GJ57">
        <v>0</v>
      </c>
      <c r="GK57">
        <v>0</v>
      </c>
      <c r="GL57">
        <v>0</v>
      </c>
      <c r="GM57">
        <v>0</v>
      </c>
      <c r="GN57">
        <v>1429</v>
      </c>
      <c r="GO57">
        <v>4</v>
      </c>
      <c r="GP57">
        <v>0</v>
      </c>
      <c r="GQ57">
        <v>37</v>
      </c>
      <c r="GR57">
        <v>37</v>
      </c>
      <c r="GS57">
        <v>35</v>
      </c>
      <c r="GT57">
        <v>35</v>
      </c>
      <c r="GU57">
        <v>35</v>
      </c>
      <c r="GV57">
        <v>30629</v>
      </c>
      <c r="GW57">
        <v>50052</v>
      </c>
      <c r="GX57">
        <v>0</v>
      </c>
      <c r="GY57">
        <v>-1858</v>
      </c>
      <c r="GZ57">
        <v>0</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120116</v>
      </c>
      <c r="EF58">
        <v>49060</v>
      </c>
      <c r="EG58">
        <v>22</v>
      </c>
      <c r="EH58">
        <v>1519</v>
      </c>
      <c r="EI58">
        <v>0</v>
      </c>
      <c r="EJ58">
        <v>1512</v>
      </c>
      <c r="EK58">
        <v>0</v>
      </c>
      <c r="EL58">
        <v>7</v>
      </c>
      <c r="EM58">
        <v>397</v>
      </c>
      <c r="EN58">
        <v>596</v>
      </c>
      <c r="EO58">
        <v>0</v>
      </c>
      <c r="EP58">
        <v>397</v>
      </c>
      <c r="EQ58">
        <v>596</v>
      </c>
      <c r="ER58">
        <v>0</v>
      </c>
      <c r="ES58">
        <v>0</v>
      </c>
      <c r="ET58">
        <v>23445</v>
      </c>
      <c r="EU58">
        <v>1441</v>
      </c>
      <c r="EV58">
        <v>3</v>
      </c>
      <c r="EW58">
        <v>0</v>
      </c>
      <c r="EX58">
        <v>189</v>
      </c>
      <c r="EY58">
        <v>3</v>
      </c>
      <c r="EZ58">
        <v>0</v>
      </c>
      <c r="FA58">
        <v>0</v>
      </c>
      <c r="FB58">
        <v>0</v>
      </c>
      <c r="FC58">
        <v>0</v>
      </c>
      <c r="FD58">
        <v>6</v>
      </c>
      <c r="FE58">
        <v>0</v>
      </c>
      <c r="FF58">
        <v>0</v>
      </c>
      <c r="FG58">
        <v>0</v>
      </c>
      <c r="FH58">
        <v>0</v>
      </c>
      <c r="FI58">
        <v>1246</v>
      </c>
      <c r="FJ58">
        <v>0</v>
      </c>
      <c r="FK58">
        <v>250</v>
      </c>
      <c r="FL58">
        <v>4</v>
      </c>
      <c r="FM58">
        <v>246</v>
      </c>
      <c r="FN58">
        <v>0</v>
      </c>
      <c r="FO58">
        <v>93064</v>
      </c>
      <c r="FP58">
        <v>48461</v>
      </c>
      <c r="FQ58">
        <v>22</v>
      </c>
      <c r="FR58">
        <v>921</v>
      </c>
      <c r="FS58">
        <v>635</v>
      </c>
      <c r="FT58">
        <v>0</v>
      </c>
      <c r="FU58">
        <v>284</v>
      </c>
      <c r="FV58">
        <v>0</v>
      </c>
      <c r="FW58">
        <v>2</v>
      </c>
      <c r="FX58">
        <v>10</v>
      </c>
      <c r="FY58">
        <v>6622</v>
      </c>
      <c r="FZ58">
        <v>9</v>
      </c>
      <c r="GA58">
        <v>8</v>
      </c>
      <c r="GB58">
        <v>107</v>
      </c>
      <c r="GC58">
        <v>2007</v>
      </c>
      <c r="GD58">
        <v>0</v>
      </c>
      <c r="GE58">
        <v>0</v>
      </c>
      <c r="GF58">
        <v>0</v>
      </c>
      <c r="GG58">
        <v>0</v>
      </c>
      <c r="GH58">
        <v>6</v>
      </c>
      <c r="GI58">
        <v>0</v>
      </c>
      <c r="GJ58">
        <v>0</v>
      </c>
      <c r="GK58">
        <v>0</v>
      </c>
      <c r="GL58">
        <v>0</v>
      </c>
      <c r="GM58">
        <v>0</v>
      </c>
      <c r="GN58">
        <v>7376</v>
      </c>
      <c r="GO58">
        <v>5</v>
      </c>
      <c r="GP58">
        <v>0</v>
      </c>
      <c r="GQ58">
        <v>0</v>
      </c>
      <c r="GR58">
        <v>0</v>
      </c>
      <c r="GS58">
        <v>22</v>
      </c>
      <c r="GT58">
        <v>22</v>
      </c>
      <c r="GU58">
        <v>22</v>
      </c>
      <c r="GV58">
        <v>77170</v>
      </c>
      <c r="GW58">
        <v>48434</v>
      </c>
      <c r="GX58">
        <v>0</v>
      </c>
      <c r="GY58">
        <v>-1194</v>
      </c>
      <c r="GZ58">
        <v>0</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-76</v>
      </c>
      <c r="U59">
        <v>-77</v>
      </c>
      <c r="V59">
        <v>15</v>
      </c>
      <c r="W59">
        <v>0</v>
      </c>
      <c r="X59">
        <v>-15</v>
      </c>
      <c r="Y59">
        <v>0</v>
      </c>
      <c r="Z59">
        <v>1</v>
      </c>
      <c r="AA59">
        <v>0</v>
      </c>
      <c r="AB59">
        <v>0</v>
      </c>
      <c r="AC59">
        <v>0</v>
      </c>
      <c r="AD59">
        <v>-77</v>
      </c>
      <c r="AE59">
        <v>-77</v>
      </c>
      <c r="AF59">
        <v>0</v>
      </c>
      <c r="AG59">
        <v>0</v>
      </c>
      <c r="AH59">
        <v>-9</v>
      </c>
      <c r="AI59">
        <v>-9</v>
      </c>
      <c r="AJ59">
        <v>0</v>
      </c>
      <c r="AK59">
        <v>0</v>
      </c>
      <c r="AL59">
        <v>-68</v>
      </c>
      <c r="AM59">
        <v>-68</v>
      </c>
      <c r="AN59">
        <v>0</v>
      </c>
      <c r="AO59">
        <v>0</v>
      </c>
      <c r="AP59">
        <v>0</v>
      </c>
      <c r="AQ59">
        <v>0</v>
      </c>
      <c r="AR59">
        <v>0</v>
      </c>
      <c r="AS59">
        <v>0</v>
      </c>
      <c r="AT59">
        <v>0</v>
      </c>
      <c r="AU59">
        <v>0</v>
      </c>
      <c r="AV59">
        <v>0</v>
      </c>
      <c r="AW59">
        <v>0</v>
      </c>
      <c r="AX59">
        <v>0</v>
      </c>
      <c r="AY59">
        <v>0</v>
      </c>
      <c r="AZ59">
        <v>0</v>
      </c>
      <c r="BA59">
        <v>0</v>
      </c>
      <c r="BB59">
        <v>0</v>
      </c>
      <c r="BC59">
        <v>0</v>
      </c>
      <c r="BD59">
        <v>-84</v>
      </c>
      <c r="BE59">
        <v>0</v>
      </c>
      <c r="BF59">
        <v>-67</v>
      </c>
      <c r="BG59">
        <v>0</v>
      </c>
      <c r="BH59">
        <v>-17</v>
      </c>
      <c r="BI59">
        <v>0</v>
      </c>
      <c r="BJ59">
        <v>0</v>
      </c>
      <c r="BK59">
        <v>0</v>
      </c>
      <c r="BL59">
        <v>-4</v>
      </c>
      <c r="BM59">
        <v>-4</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-1</v>
      </c>
      <c r="DE59">
        <v>-1</v>
      </c>
      <c r="DF59">
        <v>0</v>
      </c>
      <c r="DG59">
        <v>0</v>
      </c>
      <c r="DH59">
        <v>-1</v>
      </c>
      <c r="DI59">
        <v>-1</v>
      </c>
      <c r="DJ59">
        <v>0</v>
      </c>
      <c r="DK59">
        <v>0</v>
      </c>
      <c r="DL59">
        <v>0</v>
      </c>
      <c r="DM59">
        <v>0</v>
      </c>
      <c r="DN59">
        <v>0</v>
      </c>
      <c r="DO59">
        <v>0</v>
      </c>
      <c r="DP59">
        <v>0</v>
      </c>
      <c r="DQ59">
        <v>0</v>
      </c>
      <c r="DR59">
        <v>-5</v>
      </c>
      <c r="DS59">
        <v>0</v>
      </c>
      <c r="DT59">
        <v>0</v>
      </c>
      <c r="DU59">
        <v>0</v>
      </c>
      <c r="DV59">
        <v>0</v>
      </c>
      <c r="DW59">
        <v>0</v>
      </c>
      <c r="DX59">
        <v>0</v>
      </c>
      <c r="DY59">
        <v>0</v>
      </c>
      <c r="DZ59">
        <v>0</v>
      </c>
      <c r="EA59">
        <v>0</v>
      </c>
      <c r="EB59">
        <v>0</v>
      </c>
      <c r="EC59">
        <v>0</v>
      </c>
      <c r="ED59">
        <v>0</v>
      </c>
      <c r="EE59">
        <v>569764</v>
      </c>
      <c r="EF59">
        <v>133611</v>
      </c>
      <c r="EG59">
        <v>34</v>
      </c>
      <c r="EH59">
        <v>377</v>
      </c>
      <c r="EI59">
        <v>0</v>
      </c>
      <c r="EJ59">
        <v>377</v>
      </c>
      <c r="EK59">
        <v>0</v>
      </c>
      <c r="EL59">
        <v>0</v>
      </c>
      <c r="EM59">
        <v>38</v>
      </c>
      <c r="EN59">
        <v>56</v>
      </c>
      <c r="EO59">
        <v>0</v>
      </c>
      <c r="EP59">
        <v>38</v>
      </c>
      <c r="EQ59">
        <v>56</v>
      </c>
      <c r="ER59">
        <v>0</v>
      </c>
      <c r="ES59">
        <v>0</v>
      </c>
      <c r="ET59">
        <v>236690</v>
      </c>
      <c r="EU59">
        <v>1844</v>
      </c>
      <c r="EV59">
        <v>124</v>
      </c>
      <c r="EW59">
        <v>0</v>
      </c>
      <c r="EX59">
        <v>1288</v>
      </c>
      <c r="EY59">
        <v>116</v>
      </c>
      <c r="EZ59">
        <v>0</v>
      </c>
      <c r="FA59">
        <v>0</v>
      </c>
      <c r="FB59">
        <v>0</v>
      </c>
      <c r="FC59">
        <v>0</v>
      </c>
      <c r="FD59">
        <v>91</v>
      </c>
      <c r="FE59">
        <v>8</v>
      </c>
      <c r="FF59">
        <v>0</v>
      </c>
      <c r="FG59">
        <v>0</v>
      </c>
      <c r="FH59">
        <v>0</v>
      </c>
      <c r="FI59">
        <v>465</v>
      </c>
      <c r="FJ59">
        <v>0</v>
      </c>
      <c r="FK59">
        <v>23</v>
      </c>
      <c r="FL59">
        <v>0</v>
      </c>
      <c r="FM59">
        <v>23</v>
      </c>
      <c r="FN59">
        <v>0</v>
      </c>
      <c r="FO59">
        <v>330781</v>
      </c>
      <c r="FP59">
        <v>133431</v>
      </c>
      <c r="FQ59">
        <v>34</v>
      </c>
      <c r="FR59">
        <v>5803</v>
      </c>
      <c r="FS59">
        <v>1907</v>
      </c>
      <c r="FT59">
        <v>0</v>
      </c>
      <c r="FU59">
        <v>3896</v>
      </c>
      <c r="FV59">
        <v>0</v>
      </c>
      <c r="FW59">
        <v>0</v>
      </c>
      <c r="FX59">
        <v>207700</v>
      </c>
      <c r="FY59">
        <v>12499</v>
      </c>
      <c r="FZ59">
        <v>3</v>
      </c>
      <c r="GA59">
        <v>145</v>
      </c>
      <c r="GB59">
        <v>2503</v>
      </c>
      <c r="GC59">
        <v>0</v>
      </c>
      <c r="GD59">
        <v>0</v>
      </c>
      <c r="GE59">
        <v>2</v>
      </c>
      <c r="GF59">
        <v>0</v>
      </c>
      <c r="GG59">
        <v>0</v>
      </c>
      <c r="GH59">
        <v>0</v>
      </c>
      <c r="GI59">
        <v>0</v>
      </c>
      <c r="GJ59">
        <v>5</v>
      </c>
      <c r="GK59">
        <v>0</v>
      </c>
      <c r="GL59">
        <v>0</v>
      </c>
      <c r="GM59">
        <v>0</v>
      </c>
      <c r="GN59">
        <v>241</v>
      </c>
      <c r="GO59">
        <v>0</v>
      </c>
      <c r="GP59">
        <v>0</v>
      </c>
      <c r="GQ59">
        <v>0</v>
      </c>
      <c r="GR59">
        <v>0</v>
      </c>
      <c r="GS59">
        <v>34</v>
      </c>
      <c r="GT59">
        <v>34</v>
      </c>
      <c r="GU59">
        <v>34</v>
      </c>
      <c r="GV59">
        <v>137031</v>
      </c>
      <c r="GW59">
        <v>133397</v>
      </c>
      <c r="GX59">
        <v>0</v>
      </c>
      <c r="GY59">
        <v>-35185</v>
      </c>
      <c r="GZ59">
        <v>0</v>
      </c>
      <c r="HA59">
        <v>0</v>
      </c>
      <c r="HB59">
        <v>11</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0</v>
      </c>
      <c r="U60">
        <v>-20</v>
      </c>
      <c r="V60">
        <v>3</v>
      </c>
      <c r="W60">
        <v>0</v>
      </c>
      <c r="X60">
        <v>-1</v>
      </c>
      <c r="Y60">
        <v>0</v>
      </c>
      <c r="Z60">
        <v>18</v>
      </c>
      <c r="AA60">
        <v>0</v>
      </c>
      <c r="AB60">
        <v>0</v>
      </c>
      <c r="AC60">
        <v>0</v>
      </c>
      <c r="AD60">
        <v>-20</v>
      </c>
      <c r="AE60">
        <v>-20</v>
      </c>
      <c r="AF60">
        <v>0</v>
      </c>
      <c r="AG60">
        <v>0</v>
      </c>
      <c r="AH60">
        <v>-6</v>
      </c>
      <c r="AI60">
        <v>-6</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3</v>
      </c>
      <c r="BM60">
        <v>3</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-6</v>
      </c>
      <c r="CI60">
        <v>-6</v>
      </c>
      <c r="CJ60">
        <v>0</v>
      </c>
      <c r="CK60">
        <v>0</v>
      </c>
      <c r="CL60">
        <v>-6</v>
      </c>
      <c r="CM60">
        <v>-6</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73389</v>
      </c>
      <c r="EF60">
        <v>66575</v>
      </c>
      <c r="EG60">
        <v>12</v>
      </c>
      <c r="EH60">
        <v>504</v>
      </c>
      <c r="EI60">
        <v>0</v>
      </c>
      <c r="EJ60">
        <v>494</v>
      </c>
      <c r="EK60">
        <v>0</v>
      </c>
      <c r="EL60">
        <v>10</v>
      </c>
      <c r="EM60">
        <v>7607</v>
      </c>
      <c r="EN60">
        <v>11411</v>
      </c>
      <c r="EO60">
        <v>0</v>
      </c>
      <c r="EP60">
        <v>7607</v>
      </c>
      <c r="EQ60">
        <v>11411</v>
      </c>
      <c r="ER60">
        <v>0</v>
      </c>
      <c r="ES60">
        <v>0</v>
      </c>
      <c r="ET60">
        <v>2075</v>
      </c>
      <c r="EU60">
        <v>921</v>
      </c>
      <c r="EV60">
        <v>141</v>
      </c>
      <c r="EW60">
        <v>0</v>
      </c>
      <c r="EX60">
        <v>533</v>
      </c>
      <c r="EY60">
        <v>138</v>
      </c>
      <c r="EZ60">
        <v>0</v>
      </c>
      <c r="FA60">
        <v>0</v>
      </c>
      <c r="FB60">
        <v>0</v>
      </c>
      <c r="FC60">
        <v>0</v>
      </c>
      <c r="FD60">
        <v>16</v>
      </c>
      <c r="FE60">
        <v>3</v>
      </c>
      <c r="FF60">
        <v>0</v>
      </c>
      <c r="FG60">
        <v>0</v>
      </c>
      <c r="FH60">
        <v>0</v>
      </c>
      <c r="FI60">
        <v>359</v>
      </c>
      <c r="FJ60">
        <v>13</v>
      </c>
      <c r="FK60">
        <v>0</v>
      </c>
      <c r="FL60">
        <v>0</v>
      </c>
      <c r="FM60">
        <v>0</v>
      </c>
      <c r="FN60">
        <v>0</v>
      </c>
      <c r="FO60">
        <v>62282</v>
      </c>
      <c r="FP60">
        <v>55023</v>
      </c>
      <c r="FQ60">
        <v>12</v>
      </c>
      <c r="FR60">
        <v>3728</v>
      </c>
      <c r="FS60">
        <v>2416</v>
      </c>
      <c r="FT60">
        <v>0</v>
      </c>
      <c r="FU60">
        <v>1306</v>
      </c>
      <c r="FV60">
        <v>0</v>
      </c>
      <c r="FW60">
        <v>6</v>
      </c>
      <c r="FX60">
        <v>0</v>
      </c>
      <c r="FY60">
        <v>8939</v>
      </c>
      <c r="FZ60">
        <v>1</v>
      </c>
      <c r="GA60">
        <v>0</v>
      </c>
      <c r="GB60">
        <v>27197</v>
      </c>
      <c r="GC60">
        <v>0</v>
      </c>
      <c r="GD60">
        <v>0</v>
      </c>
      <c r="GE60">
        <v>420</v>
      </c>
      <c r="GF60">
        <v>0</v>
      </c>
      <c r="GG60">
        <v>0</v>
      </c>
      <c r="GH60">
        <v>0</v>
      </c>
      <c r="GI60">
        <v>0</v>
      </c>
      <c r="GJ60">
        <v>0</v>
      </c>
      <c r="GK60">
        <v>103</v>
      </c>
      <c r="GL60">
        <v>0</v>
      </c>
      <c r="GM60">
        <v>0</v>
      </c>
      <c r="GN60">
        <v>504</v>
      </c>
      <c r="GO60">
        <v>0</v>
      </c>
      <c r="GP60">
        <v>0</v>
      </c>
      <c r="GQ60">
        <v>1</v>
      </c>
      <c r="GR60">
        <v>1</v>
      </c>
      <c r="GS60">
        <v>11</v>
      </c>
      <c r="GT60">
        <v>11</v>
      </c>
      <c r="GU60">
        <v>11</v>
      </c>
      <c r="GV60">
        <v>33549</v>
      </c>
      <c r="GW60">
        <v>55011</v>
      </c>
      <c r="GX60">
        <v>0</v>
      </c>
      <c r="GY60">
        <v>-12170</v>
      </c>
      <c r="GZ60">
        <v>0</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43</v>
      </c>
      <c r="U61">
        <v>26</v>
      </c>
      <c r="V61">
        <v>26</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0</v>
      </c>
      <c r="BF61">
        <v>1</v>
      </c>
      <c r="BG61">
        <v>0</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-17</v>
      </c>
      <c r="DS61">
        <v>0</v>
      </c>
      <c r="DT61">
        <v>0</v>
      </c>
      <c r="DU61">
        <v>0</v>
      </c>
      <c r="DV61">
        <v>0</v>
      </c>
      <c r="DW61">
        <v>0</v>
      </c>
      <c r="DX61">
        <v>0</v>
      </c>
      <c r="DY61">
        <v>0</v>
      </c>
      <c r="DZ61">
        <v>0</v>
      </c>
      <c r="EA61">
        <v>0</v>
      </c>
      <c r="EB61">
        <v>0</v>
      </c>
      <c r="EC61">
        <v>0</v>
      </c>
      <c r="ED61">
        <v>0</v>
      </c>
      <c r="EE61">
        <v>170393</v>
      </c>
      <c r="EF61">
        <v>47699</v>
      </c>
      <c r="EG61">
        <v>48</v>
      </c>
      <c r="EH61">
        <v>41</v>
      </c>
      <c r="EI61">
        <v>0</v>
      </c>
      <c r="EJ61">
        <v>41</v>
      </c>
      <c r="EK61">
        <v>0</v>
      </c>
      <c r="EL61">
        <v>0</v>
      </c>
      <c r="EM61">
        <v>61</v>
      </c>
      <c r="EN61">
        <v>92</v>
      </c>
      <c r="EO61">
        <v>0</v>
      </c>
      <c r="EP61">
        <v>61</v>
      </c>
      <c r="EQ61">
        <v>92</v>
      </c>
      <c r="ER61">
        <v>0</v>
      </c>
      <c r="ES61">
        <v>0</v>
      </c>
      <c r="ET61">
        <v>96696</v>
      </c>
      <c r="EU61">
        <v>420</v>
      </c>
      <c r="EV61">
        <v>2</v>
      </c>
      <c r="EW61">
        <v>0</v>
      </c>
      <c r="EX61">
        <v>243</v>
      </c>
      <c r="EY61">
        <v>1</v>
      </c>
      <c r="EZ61">
        <v>0</v>
      </c>
      <c r="FA61">
        <v>0</v>
      </c>
      <c r="FB61">
        <v>0</v>
      </c>
      <c r="FC61">
        <v>0</v>
      </c>
      <c r="FD61">
        <v>13</v>
      </c>
      <c r="FE61">
        <v>1</v>
      </c>
      <c r="FF61">
        <v>0</v>
      </c>
      <c r="FG61">
        <v>0</v>
      </c>
      <c r="FH61">
        <v>0</v>
      </c>
      <c r="FI61">
        <v>164</v>
      </c>
      <c r="FJ61">
        <v>0</v>
      </c>
      <c r="FK61">
        <v>0</v>
      </c>
      <c r="FL61">
        <v>0</v>
      </c>
      <c r="FM61">
        <v>0</v>
      </c>
      <c r="FN61">
        <v>0</v>
      </c>
      <c r="FO61">
        <v>73175</v>
      </c>
      <c r="FP61">
        <v>47605</v>
      </c>
      <c r="FQ61">
        <v>48</v>
      </c>
      <c r="FR61">
        <v>2215</v>
      </c>
      <c r="FS61">
        <v>1299</v>
      </c>
      <c r="FT61">
        <v>0</v>
      </c>
      <c r="FU61">
        <v>916</v>
      </c>
      <c r="FV61">
        <v>0</v>
      </c>
      <c r="FW61">
        <v>0</v>
      </c>
      <c r="FX61">
        <v>0</v>
      </c>
      <c r="FY61">
        <v>8919</v>
      </c>
      <c r="FZ61">
        <v>1</v>
      </c>
      <c r="GA61">
        <v>0</v>
      </c>
      <c r="GB61">
        <v>1539</v>
      </c>
      <c r="GC61">
        <v>0</v>
      </c>
      <c r="GD61">
        <v>0</v>
      </c>
      <c r="GE61">
        <v>0</v>
      </c>
      <c r="GF61">
        <v>0</v>
      </c>
      <c r="GG61">
        <v>0</v>
      </c>
      <c r="GH61">
        <v>0</v>
      </c>
      <c r="GI61">
        <v>0</v>
      </c>
      <c r="GJ61">
        <v>0</v>
      </c>
      <c r="GK61">
        <v>0</v>
      </c>
      <c r="GL61">
        <v>0</v>
      </c>
      <c r="GM61">
        <v>0</v>
      </c>
      <c r="GN61">
        <v>212</v>
      </c>
      <c r="GO61">
        <v>0</v>
      </c>
      <c r="GP61">
        <v>0</v>
      </c>
      <c r="GQ61">
        <v>0</v>
      </c>
      <c r="GR61">
        <v>0</v>
      </c>
      <c r="GS61">
        <v>48</v>
      </c>
      <c r="GT61">
        <v>48</v>
      </c>
      <c r="GU61">
        <v>48</v>
      </c>
      <c r="GV61">
        <v>60747</v>
      </c>
      <c r="GW61">
        <v>47557</v>
      </c>
      <c r="GX61">
        <v>0</v>
      </c>
      <c r="GY61">
        <v>-506</v>
      </c>
      <c r="GZ61">
        <v>0</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-23</v>
      </c>
      <c r="U62">
        <v>-20</v>
      </c>
      <c r="V62">
        <v>0</v>
      </c>
      <c r="W62">
        <v>0</v>
      </c>
      <c r="X62">
        <v>0</v>
      </c>
      <c r="Y62">
        <v>0</v>
      </c>
      <c r="Z62">
        <v>0</v>
      </c>
      <c r="AA62">
        <v>0</v>
      </c>
      <c r="AB62">
        <v>-3</v>
      </c>
      <c r="AC62">
        <v>0</v>
      </c>
      <c r="AD62">
        <v>-20</v>
      </c>
      <c r="AE62">
        <v>-20</v>
      </c>
      <c r="AF62">
        <v>0</v>
      </c>
      <c r="AG62">
        <v>0</v>
      </c>
      <c r="AH62">
        <v>-20</v>
      </c>
      <c r="AI62">
        <v>-20</v>
      </c>
      <c r="AJ62">
        <v>0</v>
      </c>
      <c r="AK62">
        <v>0</v>
      </c>
      <c r="AL62">
        <v>0</v>
      </c>
      <c r="AM62">
        <v>0</v>
      </c>
      <c r="AN62">
        <v>0</v>
      </c>
      <c r="AO62">
        <v>0</v>
      </c>
      <c r="AP62">
        <v>0</v>
      </c>
      <c r="AQ62">
        <v>0</v>
      </c>
      <c r="AR62">
        <v>0</v>
      </c>
      <c r="AS62">
        <v>0</v>
      </c>
      <c r="AT62">
        <v>-9</v>
      </c>
      <c r="AU62">
        <v>0</v>
      </c>
      <c r="AV62">
        <v>0</v>
      </c>
      <c r="AW62">
        <v>-1</v>
      </c>
      <c r="AX62">
        <v>0</v>
      </c>
      <c r="AY62">
        <v>0</v>
      </c>
      <c r="AZ62">
        <v>0</v>
      </c>
      <c r="BA62">
        <v>0</v>
      </c>
      <c r="BB62">
        <v>0</v>
      </c>
      <c r="BC62">
        <v>-8</v>
      </c>
      <c r="BD62">
        <v>-25</v>
      </c>
      <c r="BE62">
        <v>0</v>
      </c>
      <c r="BF62">
        <v>-11</v>
      </c>
      <c r="BG62">
        <v>0</v>
      </c>
      <c r="BH62">
        <v>-14</v>
      </c>
      <c r="BI62">
        <v>0</v>
      </c>
      <c r="BJ62">
        <v>0</v>
      </c>
      <c r="BK62">
        <v>0</v>
      </c>
      <c r="BL62">
        <v>-26</v>
      </c>
      <c r="BM62">
        <v>-26</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-17</v>
      </c>
      <c r="DE62">
        <v>-17</v>
      </c>
      <c r="DF62">
        <v>0</v>
      </c>
      <c r="DG62">
        <v>0</v>
      </c>
      <c r="DH62">
        <v>-17</v>
      </c>
      <c r="DI62">
        <v>-17</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79728</v>
      </c>
      <c r="EF62">
        <v>178913</v>
      </c>
      <c r="EG62">
        <v>37</v>
      </c>
      <c r="EH62">
        <v>1393</v>
      </c>
      <c r="EI62">
        <v>0</v>
      </c>
      <c r="EJ62">
        <v>1393</v>
      </c>
      <c r="EK62">
        <v>0</v>
      </c>
      <c r="EL62">
        <v>0</v>
      </c>
      <c r="EM62">
        <v>2248</v>
      </c>
      <c r="EN62">
        <v>3373</v>
      </c>
      <c r="EO62">
        <v>0</v>
      </c>
      <c r="EP62">
        <v>2248</v>
      </c>
      <c r="EQ62">
        <v>3373</v>
      </c>
      <c r="ER62">
        <v>0</v>
      </c>
      <c r="ES62">
        <v>0</v>
      </c>
      <c r="ET62">
        <v>5139</v>
      </c>
      <c r="EU62">
        <v>2946</v>
      </c>
      <c r="EV62">
        <v>6</v>
      </c>
      <c r="EW62">
        <v>0</v>
      </c>
      <c r="EX62">
        <v>1786</v>
      </c>
      <c r="EY62">
        <v>6</v>
      </c>
      <c r="EZ62">
        <v>0</v>
      </c>
      <c r="FA62">
        <v>0</v>
      </c>
      <c r="FB62">
        <v>0</v>
      </c>
      <c r="FC62">
        <v>0</v>
      </c>
      <c r="FD62">
        <v>16</v>
      </c>
      <c r="FE62">
        <v>0</v>
      </c>
      <c r="FF62">
        <v>0</v>
      </c>
      <c r="FG62">
        <v>0</v>
      </c>
      <c r="FH62">
        <v>0</v>
      </c>
      <c r="FI62">
        <v>1144</v>
      </c>
      <c r="FJ62">
        <v>0</v>
      </c>
      <c r="FK62">
        <v>20</v>
      </c>
      <c r="FL62">
        <v>14</v>
      </c>
      <c r="FM62">
        <v>6</v>
      </c>
      <c r="FN62">
        <v>0</v>
      </c>
      <c r="FO62">
        <v>67954</v>
      </c>
      <c r="FP62">
        <v>175534</v>
      </c>
      <c r="FQ62">
        <v>37</v>
      </c>
      <c r="FR62">
        <v>3436</v>
      </c>
      <c r="FS62">
        <v>2735</v>
      </c>
      <c r="FT62">
        <v>0</v>
      </c>
      <c r="FU62">
        <v>699</v>
      </c>
      <c r="FV62">
        <v>0</v>
      </c>
      <c r="FW62">
        <v>2</v>
      </c>
      <c r="FX62">
        <v>545</v>
      </c>
      <c r="FY62">
        <v>8306</v>
      </c>
      <c r="FZ62">
        <v>5</v>
      </c>
      <c r="GA62">
        <v>2</v>
      </c>
      <c r="GB62">
        <v>3210</v>
      </c>
      <c r="GC62">
        <v>0</v>
      </c>
      <c r="GD62">
        <v>0</v>
      </c>
      <c r="GE62">
        <v>4</v>
      </c>
      <c r="GF62">
        <v>41012</v>
      </c>
      <c r="GG62">
        <v>0</v>
      </c>
      <c r="GH62">
        <v>0</v>
      </c>
      <c r="GI62">
        <v>0</v>
      </c>
      <c r="GJ62">
        <v>0</v>
      </c>
      <c r="GK62">
        <v>0</v>
      </c>
      <c r="GL62">
        <v>0</v>
      </c>
      <c r="GM62">
        <v>0</v>
      </c>
      <c r="GN62">
        <v>513</v>
      </c>
      <c r="GO62">
        <v>0</v>
      </c>
      <c r="GP62">
        <v>0</v>
      </c>
      <c r="GQ62">
        <v>0</v>
      </c>
      <c r="GR62">
        <v>0</v>
      </c>
      <c r="GS62">
        <v>37</v>
      </c>
      <c r="GT62">
        <v>37</v>
      </c>
      <c r="GU62">
        <v>37</v>
      </c>
      <c r="GV62">
        <v>112275</v>
      </c>
      <c r="GW62">
        <v>134485</v>
      </c>
      <c r="GX62">
        <v>0</v>
      </c>
      <c r="GY62">
        <v>-60379</v>
      </c>
      <c r="GZ62">
        <v>0</v>
      </c>
      <c r="HA62">
        <v>0</v>
      </c>
      <c r="HB62">
        <v>28</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17</v>
      </c>
      <c r="U63">
        <v>14</v>
      </c>
      <c r="V63">
        <v>-40</v>
      </c>
      <c r="W63">
        <v>0</v>
      </c>
      <c r="X63">
        <v>10</v>
      </c>
      <c r="Y63">
        <v>0</v>
      </c>
      <c r="Z63">
        <v>33</v>
      </c>
      <c r="AA63">
        <v>0</v>
      </c>
      <c r="AB63">
        <v>0</v>
      </c>
      <c r="AC63">
        <v>0</v>
      </c>
      <c r="AD63">
        <v>14</v>
      </c>
      <c r="AE63">
        <v>14</v>
      </c>
      <c r="AF63">
        <v>0</v>
      </c>
      <c r="AG63">
        <v>0</v>
      </c>
      <c r="AH63">
        <v>0</v>
      </c>
      <c r="AI63">
        <v>0</v>
      </c>
      <c r="AJ63">
        <v>19</v>
      </c>
      <c r="AK63">
        <v>19</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54</v>
      </c>
      <c r="BM63">
        <v>54</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50</v>
      </c>
      <c r="DE63">
        <v>50</v>
      </c>
      <c r="DF63">
        <v>0</v>
      </c>
      <c r="DG63">
        <v>0</v>
      </c>
      <c r="DH63">
        <v>-1</v>
      </c>
      <c r="DI63">
        <v>-1</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148841</v>
      </c>
      <c r="EF63">
        <v>244193</v>
      </c>
      <c r="EG63">
        <v>5</v>
      </c>
      <c r="EH63">
        <v>97</v>
      </c>
      <c r="EI63">
        <v>0</v>
      </c>
      <c r="EJ63">
        <v>97</v>
      </c>
      <c r="EK63">
        <v>0</v>
      </c>
      <c r="EL63">
        <v>0</v>
      </c>
      <c r="EM63">
        <v>3962</v>
      </c>
      <c r="EN63">
        <v>5934</v>
      </c>
      <c r="EO63">
        <v>0</v>
      </c>
      <c r="EP63">
        <v>3956</v>
      </c>
      <c r="EQ63">
        <v>5934</v>
      </c>
      <c r="ER63">
        <v>0</v>
      </c>
      <c r="ES63">
        <v>6</v>
      </c>
      <c r="ET63">
        <v>419</v>
      </c>
      <c r="EU63">
        <v>2205</v>
      </c>
      <c r="EV63">
        <v>108</v>
      </c>
      <c r="EW63">
        <v>0</v>
      </c>
      <c r="EX63">
        <v>1320</v>
      </c>
      <c r="EY63">
        <v>100</v>
      </c>
      <c r="EZ63">
        <v>0</v>
      </c>
      <c r="FA63">
        <v>0</v>
      </c>
      <c r="FB63">
        <v>0</v>
      </c>
      <c r="FC63">
        <v>0</v>
      </c>
      <c r="FD63">
        <v>66</v>
      </c>
      <c r="FE63">
        <v>8</v>
      </c>
      <c r="FF63">
        <v>0</v>
      </c>
      <c r="FG63">
        <v>0</v>
      </c>
      <c r="FH63">
        <v>0</v>
      </c>
      <c r="FI63">
        <v>819</v>
      </c>
      <c r="FJ63">
        <v>0</v>
      </c>
      <c r="FK63">
        <v>0</v>
      </c>
      <c r="FL63">
        <v>0</v>
      </c>
      <c r="FM63">
        <v>0</v>
      </c>
      <c r="FN63">
        <v>0</v>
      </c>
      <c r="FO63">
        <v>142157</v>
      </c>
      <c r="FP63">
        <v>238151</v>
      </c>
      <c r="FQ63">
        <v>5</v>
      </c>
      <c r="FR63">
        <v>10779</v>
      </c>
      <c r="FS63">
        <v>1787</v>
      </c>
      <c r="FT63">
        <v>0</v>
      </c>
      <c r="FU63">
        <v>8992</v>
      </c>
      <c r="FV63">
        <v>0</v>
      </c>
      <c r="FW63">
        <v>0</v>
      </c>
      <c r="FX63">
        <v>0</v>
      </c>
      <c r="FY63">
        <v>9324</v>
      </c>
      <c r="FZ63">
        <v>0</v>
      </c>
      <c r="GA63">
        <v>14</v>
      </c>
      <c r="GB63">
        <v>21545</v>
      </c>
      <c r="GC63">
        <v>0</v>
      </c>
      <c r="GD63">
        <v>258</v>
      </c>
      <c r="GE63">
        <v>0</v>
      </c>
      <c r="GF63">
        <v>6866</v>
      </c>
      <c r="GG63">
        <v>0</v>
      </c>
      <c r="GH63">
        <v>0</v>
      </c>
      <c r="GI63">
        <v>0</v>
      </c>
      <c r="GJ63">
        <v>0</v>
      </c>
      <c r="GK63">
        <v>0</v>
      </c>
      <c r="GL63">
        <v>0</v>
      </c>
      <c r="GM63">
        <v>0</v>
      </c>
      <c r="GN63">
        <v>63</v>
      </c>
      <c r="GO63">
        <v>5</v>
      </c>
      <c r="GP63">
        <v>0</v>
      </c>
      <c r="GQ63">
        <v>0</v>
      </c>
      <c r="GR63">
        <v>0</v>
      </c>
      <c r="GS63">
        <v>5</v>
      </c>
      <c r="GT63">
        <v>5</v>
      </c>
      <c r="GU63">
        <v>5</v>
      </c>
      <c r="GV63">
        <v>108526</v>
      </c>
      <c r="GW63">
        <v>231275</v>
      </c>
      <c r="GX63">
        <v>0</v>
      </c>
      <c r="GY63">
        <v>-8357</v>
      </c>
      <c r="GZ63">
        <v>0</v>
      </c>
      <c r="HA63">
        <v>0</v>
      </c>
      <c r="HB63">
        <v>1</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358781</v>
      </c>
      <c r="EF64">
        <v>96077</v>
      </c>
      <c r="EG64">
        <v>32</v>
      </c>
      <c r="EH64">
        <v>118</v>
      </c>
      <c r="EI64">
        <v>0</v>
      </c>
      <c r="EJ64">
        <v>115</v>
      </c>
      <c r="EK64">
        <v>0</v>
      </c>
      <c r="EL64">
        <v>3</v>
      </c>
      <c r="EM64">
        <v>9570</v>
      </c>
      <c r="EN64">
        <v>14356</v>
      </c>
      <c r="EO64">
        <v>0</v>
      </c>
      <c r="EP64">
        <v>9570</v>
      </c>
      <c r="EQ64">
        <v>14356</v>
      </c>
      <c r="ER64">
        <v>0</v>
      </c>
      <c r="ES64">
        <v>0</v>
      </c>
      <c r="ET64">
        <v>35703</v>
      </c>
      <c r="EU64">
        <v>948</v>
      </c>
      <c r="EV64">
        <v>135</v>
      </c>
      <c r="EW64">
        <v>0</v>
      </c>
      <c r="EX64">
        <v>609</v>
      </c>
      <c r="EY64">
        <v>131</v>
      </c>
      <c r="EZ64">
        <v>0</v>
      </c>
      <c r="FA64">
        <v>0</v>
      </c>
      <c r="FB64">
        <v>0</v>
      </c>
      <c r="FC64">
        <v>0</v>
      </c>
      <c r="FD64">
        <v>17</v>
      </c>
      <c r="FE64">
        <v>4</v>
      </c>
      <c r="FF64">
        <v>0</v>
      </c>
      <c r="FG64">
        <v>0</v>
      </c>
      <c r="FH64">
        <v>0</v>
      </c>
      <c r="FI64">
        <v>322</v>
      </c>
      <c r="FJ64">
        <v>0</v>
      </c>
      <c r="FK64">
        <v>0</v>
      </c>
      <c r="FL64">
        <v>0</v>
      </c>
      <c r="FM64">
        <v>0</v>
      </c>
      <c r="FN64">
        <v>0</v>
      </c>
      <c r="FO64">
        <v>312442</v>
      </c>
      <c r="FP64">
        <v>81586</v>
      </c>
      <c r="FQ64">
        <v>32</v>
      </c>
      <c r="FR64">
        <v>5007</v>
      </c>
      <c r="FS64">
        <v>3218</v>
      </c>
      <c r="FT64">
        <v>10</v>
      </c>
      <c r="FU64">
        <v>1779</v>
      </c>
      <c r="FV64">
        <v>0</v>
      </c>
      <c r="FW64">
        <v>0</v>
      </c>
      <c r="FX64">
        <v>143</v>
      </c>
      <c r="FY64">
        <v>16001</v>
      </c>
      <c r="FZ64">
        <v>-37</v>
      </c>
      <c r="GA64">
        <v>2</v>
      </c>
      <c r="GB64">
        <v>15</v>
      </c>
      <c r="GC64">
        <v>10</v>
      </c>
      <c r="GD64">
        <v>0</v>
      </c>
      <c r="GE64">
        <v>563</v>
      </c>
      <c r="GF64">
        <v>0</v>
      </c>
      <c r="GG64">
        <v>0</v>
      </c>
      <c r="GH64">
        <v>0</v>
      </c>
      <c r="GI64">
        <v>0</v>
      </c>
      <c r="GJ64">
        <v>0</v>
      </c>
      <c r="GK64">
        <v>0</v>
      </c>
      <c r="GL64">
        <v>0</v>
      </c>
      <c r="GM64">
        <v>0</v>
      </c>
      <c r="GN64">
        <v>283</v>
      </c>
      <c r="GO64">
        <v>0</v>
      </c>
      <c r="GP64">
        <v>0</v>
      </c>
      <c r="GQ64">
        <v>0</v>
      </c>
      <c r="GR64">
        <v>0</v>
      </c>
      <c r="GS64">
        <v>32</v>
      </c>
      <c r="GT64">
        <v>32</v>
      </c>
      <c r="GU64">
        <v>32</v>
      </c>
      <c r="GV64">
        <v>290714</v>
      </c>
      <c r="GW64">
        <v>81554</v>
      </c>
      <c r="GX64">
        <v>0</v>
      </c>
      <c r="GY64">
        <v>-291</v>
      </c>
      <c r="GZ64">
        <v>0</v>
      </c>
      <c r="HA64">
        <v>0</v>
      </c>
      <c r="HB64">
        <v>0</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-294</v>
      </c>
      <c r="U65">
        <v>-298</v>
      </c>
      <c r="V65">
        <v>-1</v>
      </c>
      <c r="W65">
        <v>0</v>
      </c>
      <c r="X65">
        <v>1</v>
      </c>
      <c r="Y65">
        <v>0</v>
      </c>
      <c r="Z65">
        <v>4</v>
      </c>
      <c r="AA65">
        <v>0</v>
      </c>
      <c r="AB65">
        <v>0</v>
      </c>
      <c r="AC65">
        <v>0</v>
      </c>
      <c r="AD65">
        <v>-298</v>
      </c>
      <c r="AE65">
        <v>-298</v>
      </c>
      <c r="AF65">
        <v>0</v>
      </c>
      <c r="AG65">
        <v>0</v>
      </c>
      <c r="AH65">
        <v>19</v>
      </c>
      <c r="AI65">
        <v>19</v>
      </c>
      <c r="AJ65">
        <v>0</v>
      </c>
      <c r="AK65">
        <v>0</v>
      </c>
      <c r="AL65">
        <v>0</v>
      </c>
      <c r="AM65">
        <v>0</v>
      </c>
      <c r="AN65">
        <v>0</v>
      </c>
      <c r="AO65">
        <v>0</v>
      </c>
      <c r="AP65">
        <v>-317</v>
      </c>
      <c r="AQ65">
        <v>-317</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3</v>
      </c>
      <c r="DS65">
        <v>0</v>
      </c>
      <c r="DT65">
        <v>0</v>
      </c>
      <c r="DU65">
        <v>0</v>
      </c>
      <c r="DV65">
        <v>0</v>
      </c>
      <c r="DW65">
        <v>0</v>
      </c>
      <c r="DX65">
        <v>0</v>
      </c>
      <c r="DY65">
        <v>0</v>
      </c>
      <c r="DZ65">
        <v>0</v>
      </c>
      <c r="EA65">
        <v>0</v>
      </c>
      <c r="EB65">
        <v>0</v>
      </c>
      <c r="EC65">
        <v>0</v>
      </c>
      <c r="ED65">
        <v>0</v>
      </c>
      <c r="EE65">
        <v>153067</v>
      </c>
      <c r="EF65">
        <v>54481</v>
      </c>
      <c r="EG65">
        <v>4</v>
      </c>
      <c r="EH65">
        <v>41</v>
      </c>
      <c r="EI65">
        <v>0</v>
      </c>
      <c r="EJ65">
        <v>41</v>
      </c>
      <c r="EK65">
        <v>0</v>
      </c>
      <c r="EL65">
        <v>0</v>
      </c>
      <c r="EM65">
        <v>252</v>
      </c>
      <c r="EN65">
        <v>378</v>
      </c>
      <c r="EO65">
        <v>0</v>
      </c>
      <c r="EP65">
        <v>252</v>
      </c>
      <c r="EQ65">
        <v>378</v>
      </c>
      <c r="ER65">
        <v>0</v>
      </c>
      <c r="ES65">
        <v>0</v>
      </c>
      <c r="ET65">
        <v>101055</v>
      </c>
      <c r="EU65">
        <v>413</v>
      </c>
      <c r="EV65">
        <v>2</v>
      </c>
      <c r="EW65">
        <v>0</v>
      </c>
      <c r="EX65">
        <v>343</v>
      </c>
      <c r="EY65">
        <v>2</v>
      </c>
      <c r="EZ65">
        <v>0</v>
      </c>
      <c r="FA65">
        <v>0</v>
      </c>
      <c r="FB65">
        <v>0</v>
      </c>
      <c r="FC65">
        <v>0</v>
      </c>
      <c r="FD65">
        <v>5</v>
      </c>
      <c r="FE65">
        <v>0</v>
      </c>
      <c r="FF65">
        <v>0</v>
      </c>
      <c r="FG65">
        <v>0</v>
      </c>
      <c r="FH65">
        <v>0</v>
      </c>
      <c r="FI65">
        <v>65</v>
      </c>
      <c r="FJ65">
        <v>0</v>
      </c>
      <c r="FK65">
        <v>21</v>
      </c>
      <c r="FL65">
        <v>0</v>
      </c>
      <c r="FM65">
        <v>21</v>
      </c>
      <c r="FN65">
        <v>0</v>
      </c>
      <c r="FO65">
        <v>51285</v>
      </c>
      <c r="FP65">
        <v>54101</v>
      </c>
      <c r="FQ65">
        <v>4</v>
      </c>
      <c r="FR65">
        <v>1983</v>
      </c>
      <c r="FS65">
        <v>1245</v>
      </c>
      <c r="FT65">
        <v>0</v>
      </c>
      <c r="FU65">
        <v>738</v>
      </c>
      <c r="FV65">
        <v>0</v>
      </c>
      <c r="FW65">
        <v>0</v>
      </c>
      <c r="FX65">
        <v>0</v>
      </c>
      <c r="FY65">
        <v>11229</v>
      </c>
      <c r="FZ65">
        <v>0</v>
      </c>
      <c r="GA65">
        <v>2</v>
      </c>
      <c r="GB65">
        <v>436</v>
      </c>
      <c r="GC65">
        <v>0</v>
      </c>
      <c r="GD65">
        <v>0</v>
      </c>
      <c r="GE65">
        <v>0</v>
      </c>
      <c r="GF65">
        <v>0</v>
      </c>
      <c r="GG65">
        <v>0</v>
      </c>
      <c r="GH65">
        <v>10</v>
      </c>
      <c r="GI65">
        <v>0</v>
      </c>
      <c r="GJ65">
        <v>0</v>
      </c>
      <c r="GK65">
        <v>0</v>
      </c>
      <c r="GL65">
        <v>0</v>
      </c>
      <c r="GM65">
        <v>0</v>
      </c>
      <c r="GN65">
        <v>42</v>
      </c>
      <c r="GO65">
        <v>0</v>
      </c>
      <c r="GP65">
        <v>0</v>
      </c>
      <c r="GQ65">
        <v>-24</v>
      </c>
      <c r="GR65">
        <v>-24</v>
      </c>
      <c r="GS65">
        <v>28</v>
      </c>
      <c r="GT65">
        <v>28</v>
      </c>
      <c r="GU65">
        <v>28</v>
      </c>
      <c r="GV65">
        <v>37889</v>
      </c>
      <c r="GW65">
        <v>54097</v>
      </c>
      <c r="GX65">
        <v>0</v>
      </c>
      <c r="GY65">
        <v>-334</v>
      </c>
      <c r="GZ65">
        <v>0</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94088</v>
      </c>
      <c r="U66">
        <v>49046</v>
      </c>
      <c r="V66">
        <v>98940</v>
      </c>
      <c r="W66">
        <v>49750</v>
      </c>
      <c r="X66">
        <v>-415</v>
      </c>
      <c r="Y66">
        <v>0</v>
      </c>
      <c r="Z66">
        <v>-3734</v>
      </c>
      <c r="AA66">
        <v>0</v>
      </c>
      <c r="AB66">
        <v>1</v>
      </c>
      <c r="AC66">
        <v>0</v>
      </c>
      <c r="AD66">
        <v>-704</v>
      </c>
      <c r="AE66">
        <v>-704</v>
      </c>
      <c r="AF66">
        <v>0</v>
      </c>
      <c r="AG66">
        <v>0</v>
      </c>
      <c r="AH66">
        <v>-530</v>
      </c>
      <c r="AI66">
        <v>-530</v>
      </c>
      <c r="AJ66">
        <v>49</v>
      </c>
      <c r="AK66">
        <v>49</v>
      </c>
      <c r="AL66">
        <v>-114</v>
      </c>
      <c r="AM66">
        <v>-114</v>
      </c>
      <c r="AN66">
        <v>0</v>
      </c>
      <c r="AO66">
        <v>0</v>
      </c>
      <c r="AP66">
        <v>-132</v>
      </c>
      <c r="AQ66">
        <v>-132</v>
      </c>
      <c r="AR66">
        <v>23</v>
      </c>
      <c r="AS66">
        <v>23</v>
      </c>
      <c r="AT66">
        <v>9</v>
      </c>
      <c r="AU66">
        <v>0</v>
      </c>
      <c r="AV66">
        <v>0</v>
      </c>
      <c r="AW66">
        <v>9</v>
      </c>
      <c r="AX66">
        <v>0</v>
      </c>
      <c r="AY66">
        <v>-1</v>
      </c>
      <c r="AZ66">
        <v>0</v>
      </c>
      <c r="BA66">
        <v>0</v>
      </c>
      <c r="BB66">
        <v>0</v>
      </c>
      <c r="BC66">
        <v>1</v>
      </c>
      <c r="BD66">
        <v>-3</v>
      </c>
      <c r="BE66">
        <v>1</v>
      </c>
      <c r="BF66">
        <v>10</v>
      </c>
      <c r="BG66">
        <v>1</v>
      </c>
      <c r="BH66">
        <v>-11</v>
      </c>
      <c r="BI66">
        <v>0</v>
      </c>
      <c r="BJ66">
        <v>-2</v>
      </c>
      <c r="BK66">
        <v>0</v>
      </c>
      <c r="BL66">
        <v>100</v>
      </c>
      <c r="BM66">
        <v>100</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-11</v>
      </c>
      <c r="CI66">
        <v>-11</v>
      </c>
      <c r="CJ66">
        <v>0</v>
      </c>
      <c r="CK66">
        <v>0</v>
      </c>
      <c r="CL66">
        <v>31</v>
      </c>
      <c r="CM66">
        <v>31</v>
      </c>
      <c r="CN66">
        <v>-29</v>
      </c>
      <c r="CO66">
        <v>-29</v>
      </c>
      <c r="CP66">
        <v>-1</v>
      </c>
      <c r="CQ66">
        <v>-1</v>
      </c>
      <c r="CR66">
        <v>-12</v>
      </c>
      <c r="CS66">
        <v>-12</v>
      </c>
      <c r="CT66">
        <v>0</v>
      </c>
      <c r="CU66">
        <v>0</v>
      </c>
      <c r="CV66">
        <v>0</v>
      </c>
      <c r="CW66">
        <v>0</v>
      </c>
      <c r="CX66">
        <v>0</v>
      </c>
      <c r="CY66">
        <v>0</v>
      </c>
      <c r="CZ66">
        <v>0</v>
      </c>
      <c r="DA66">
        <v>0</v>
      </c>
      <c r="DB66">
        <v>0</v>
      </c>
      <c r="DC66">
        <v>0</v>
      </c>
      <c r="DD66">
        <v>97</v>
      </c>
      <c r="DE66">
        <v>97</v>
      </c>
      <c r="DF66">
        <v>0</v>
      </c>
      <c r="DG66">
        <v>0</v>
      </c>
      <c r="DH66">
        <v>39</v>
      </c>
      <c r="DI66">
        <v>39</v>
      </c>
      <c r="DJ66">
        <v>40</v>
      </c>
      <c r="DK66">
        <v>40</v>
      </c>
      <c r="DL66">
        <v>0</v>
      </c>
      <c r="DM66">
        <v>0</v>
      </c>
      <c r="DN66">
        <v>0</v>
      </c>
      <c r="DO66">
        <v>0</v>
      </c>
      <c r="DP66">
        <v>18</v>
      </c>
      <c r="DQ66">
        <v>18</v>
      </c>
      <c r="DR66">
        <v>-52</v>
      </c>
      <c r="DS66">
        <v>0</v>
      </c>
      <c r="DT66">
        <v>0</v>
      </c>
      <c r="DU66">
        <v>0</v>
      </c>
      <c r="DV66">
        <v>0</v>
      </c>
      <c r="DW66">
        <v>0</v>
      </c>
      <c r="DX66">
        <v>0</v>
      </c>
      <c r="DY66">
        <v>0</v>
      </c>
      <c r="DZ66">
        <v>0</v>
      </c>
      <c r="EA66">
        <v>0</v>
      </c>
      <c r="EB66">
        <v>0</v>
      </c>
      <c r="EC66">
        <v>0</v>
      </c>
      <c r="ED66">
        <v>0</v>
      </c>
      <c r="EE66">
        <v>3094485</v>
      </c>
      <c r="EF66">
        <v>1125642</v>
      </c>
      <c r="EG66">
        <v>328</v>
      </c>
      <c r="EH66">
        <v>2496</v>
      </c>
      <c r="EI66">
        <v>0</v>
      </c>
      <c r="EJ66">
        <v>2371</v>
      </c>
      <c r="EK66">
        <v>2</v>
      </c>
      <c r="EL66">
        <v>123</v>
      </c>
      <c r="EM66">
        <v>200499</v>
      </c>
      <c r="EN66">
        <v>300445</v>
      </c>
      <c r="EO66">
        <v>0</v>
      </c>
      <c r="EP66">
        <v>200297</v>
      </c>
      <c r="EQ66">
        <v>300445</v>
      </c>
      <c r="ER66">
        <v>0</v>
      </c>
      <c r="ES66">
        <v>202</v>
      </c>
      <c r="ET66">
        <v>2003817</v>
      </c>
      <c r="EU66">
        <v>7911</v>
      </c>
      <c r="EV66">
        <v>333</v>
      </c>
      <c r="EW66">
        <v>0</v>
      </c>
      <c r="EX66">
        <v>3610</v>
      </c>
      <c r="EY66">
        <v>327</v>
      </c>
      <c r="EZ66">
        <v>0</v>
      </c>
      <c r="FA66">
        <v>410</v>
      </c>
      <c r="FB66">
        <v>0</v>
      </c>
      <c r="FC66">
        <v>0</v>
      </c>
      <c r="FD66">
        <v>165</v>
      </c>
      <c r="FE66">
        <v>6</v>
      </c>
      <c r="FF66">
        <v>0</v>
      </c>
      <c r="FG66">
        <v>0</v>
      </c>
      <c r="FH66">
        <v>200</v>
      </c>
      <c r="FI66">
        <v>3524</v>
      </c>
      <c r="FJ66">
        <v>2</v>
      </c>
      <c r="FK66">
        <v>746</v>
      </c>
      <c r="FL66">
        <v>28</v>
      </c>
      <c r="FM66">
        <v>718</v>
      </c>
      <c r="FN66">
        <v>0</v>
      </c>
      <c r="FO66">
        <v>878902</v>
      </c>
      <c r="FP66">
        <v>824864</v>
      </c>
      <c r="FQ66">
        <v>328</v>
      </c>
      <c r="FR66">
        <v>19833</v>
      </c>
      <c r="FS66">
        <v>12730</v>
      </c>
      <c r="FT66">
        <v>0</v>
      </c>
      <c r="FU66">
        <v>7082</v>
      </c>
      <c r="FV66">
        <v>0</v>
      </c>
      <c r="FW66">
        <v>21</v>
      </c>
      <c r="FX66">
        <v>2985</v>
      </c>
      <c r="FY66">
        <v>122589</v>
      </c>
      <c r="FZ66">
        <v>-468</v>
      </c>
      <c r="GA66">
        <v>10</v>
      </c>
      <c r="GB66">
        <v>836</v>
      </c>
      <c r="GC66">
        <v>2387</v>
      </c>
      <c r="GD66">
        <v>69</v>
      </c>
      <c r="GE66">
        <v>274342</v>
      </c>
      <c r="GF66">
        <v>106</v>
      </c>
      <c r="GG66">
        <v>0</v>
      </c>
      <c r="GH66">
        <v>0</v>
      </c>
      <c r="GI66">
        <v>0</v>
      </c>
      <c r="GJ66">
        <v>0</v>
      </c>
      <c r="GK66">
        <v>5</v>
      </c>
      <c r="GL66">
        <v>0</v>
      </c>
      <c r="GM66">
        <v>0</v>
      </c>
      <c r="GN66">
        <v>61714</v>
      </c>
      <c r="GO66">
        <v>10</v>
      </c>
      <c r="GP66">
        <v>0</v>
      </c>
      <c r="GQ66">
        <v>188</v>
      </c>
      <c r="GR66">
        <v>188</v>
      </c>
      <c r="GS66">
        <v>140</v>
      </c>
      <c r="GT66">
        <v>140</v>
      </c>
      <c r="GU66">
        <v>140</v>
      </c>
      <c r="GV66">
        <v>617421</v>
      </c>
      <c r="GW66">
        <v>824420</v>
      </c>
      <c r="GX66">
        <v>0</v>
      </c>
      <c r="GY66">
        <v>-222961</v>
      </c>
      <c r="GZ66">
        <v>0</v>
      </c>
      <c r="HA66">
        <v>0</v>
      </c>
      <c r="HB66">
        <v>113</v>
      </c>
      <c r="HC66">
        <v>1</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-112</v>
      </c>
      <c r="U67">
        <v>-112</v>
      </c>
      <c r="V67">
        <v>1</v>
      </c>
      <c r="W67">
        <v>1</v>
      </c>
      <c r="X67">
        <v>0</v>
      </c>
      <c r="Y67">
        <v>0</v>
      </c>
      <c r="Z67">
        <v>0</v>
      </c>
      <c r="AA67">
        <v>0</v>
      </c>
      <c r="AB67">
        <v>0</v>
      </c>
      <c r="AC67">
        <v>0</v>
      </c>
      <c r="AD67">
        <v>-113</v>
      </c>
      <c r="AE67">
        <v>-113</v>
      </c>
      <c r="AF67">
        <v>0</v>
      </c>
      <c r="AG67">
        <v>0</v>
      </c>
      <c r="AH67">
        <v>-4</v>
      </c>
      <c r="AI67">
        <v>-4</v>
      </c>
      <c r="AJ67">
        <v>0</v>
      </c>
      <c r="AK67">
        <v>0</v>
      </c>
      <c r="AL67">
        <v>-109</v>
      </c>
      <c r="AM67">
        <v>-109</v>
      </c>
      <c r="AN67">
        <v>0</v>
      </c>
      <c r="AO67">
        <v>0</v>
      </c>
      <c r="AP67">
        <v>0</v>
      </c>
      <c r="AQ67">
        <v>0</v>
      </c>
      <c r="AR67">
        <v>0</v>
      </c>
      <c r="AS67">
        <v>0</v>
      </c>
      <c r="AT67">
        <v>-1</v>
      </c>
      <c r="AU67">
        <v>0</v>
      </c>
      <c r="AV67">
        <v>0</v>
      </c>
      <c r="AW67">
        <v>-1</v>
      </c>
      <c r="AX67">
        <v>0</v>
      </c>
      <c r="AY67">
        <v>0</v>
      </c>
      <c r="AZ67">
        <v>0</v>
      </c>
      <c r="BA67">
        <v>0</v>
      </c>
      <c r="BB67">
        <v>0</v>
      </c>
      <c r="BC67">
        <v>0</v>
      </c>
      <c r="BD67">
        <v>1</v>
      </c>
      <c r="BE67">
        <v>1</v>
      </c>
      <c r="BF67">
        <v>1</v>
      </c>
      <c r="BG67">
        <v>1</v>
      </c>
      <c r="BH67">
        <v>0</v>
      </c>
      <c r="BI67">
        <v>0</v>
      </c>
      <c r="BJ67">
        <v>0</v>
      </c>
      <c r="BK67">
        <v>0</v>
      </c>
      <c r="BL67">
        <v>2</v>
      </c>
      <c r="BM67">
        <v>2</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-51</v>
      </c>
      <c r="DS67">
        <v>0</v>
      </c>
      <c r="DT67">
        <v>0</v>
      </c>
      <c r="DU67">
        <v>0</v>
      </c>
      <c r="DV67">
        <v>0</v>
      </c>
      <c r="DW67">
        <v>0</v>
      </c>
      <c r="DX67">
        <v>0</v>
      </c>
      <c r="DY67">
        <v>0</v>
      </c>
      <c r="DZ67">
        <v>0</v>
      </c>
      <c r="EA67">
        <v>0</v>
      </c>
      <c r="EB67">
        <v>0</v>
      </c>
      <c r="EC67">
        <v>0</v>
      </c>
      <c r="ED67">
        <v>0</v>
      </c>
      <c r="EE67">
        <v>108098</v>
      </c>
      <c r="EF67">
        <v>24367</v>
      </c>
      <c r="EG67">
        <v>2</v>
      </c>
      <c r="EH67">
        <v>11</v>
      </c>
      <c r="EI67">
        <v>0</v>
      </c>
      <c r="EJ67">
        <v>11</v>
      </c>
      <c r="EK67">
        <v>0</v>
      </c>
      <c r="EL67">
        <v>0</v>
      </c>
      <c r="EM67">
        <v>302</v>
      </c>
      <c r="EN67">
        <v>453</v>
      </c>
      <c r="EO67">
        <v>0</v>
      </c>
      <c r="EP67">
        <v>302</v>
      </c>
      <c r="EQ67">
        <v>453</v>
      </c>
      <c r="ER67">
        <v>0</v>
      </c>
      <c r="ES67">
        <v>0</v>
      </c>
      <c r="ET67">
        <v>40278</v>
      </c>
      <c r="EU67">
        <v>717</v>
      </c>
      <c r="EV67">
        <v>37</v>
      </c>
      <c r="EW67">
        <v>0</v>
      </c>
      <c r="EX67">
        <v>343</v>
      </c>
      <c r="EY67">
        <v>37</v>
      </c>
      <c r="EZ67">
        <v>0</v>
      </c>
      <c r="FA67">
        <v>0</v>
      </c>
      <c r="FB67">
        <v>0</v>
      </c>
      <c r="FC67">
        <v>0</v>
      </c>
      <c r="FD67">
        <v>5</v>
      </c>
      <c r="FE67">
        <v>0</v>
      </c>
      <c r="FF67">
        <v>0</v>
      </c>
      <c r="FG67">
        <v>0</v>
      </c>
      <c r="FH67">
        <v>0</v>
      </c>
      <c r="FI67">
        <v>369</v>
      </c>
      <c r="FJ67">
        <v>0</v>
      </c>
      <c r="FK67">
        <v>0</v>
      </c>
      <c r="FL67">
        <v>0</v>
      </c>
      <c r="FM67">
        <v>0</v>
      </c>
      <c r="FN67">
        <v>0</v>
      </c>
      <c r="FO67">
        <v>66790</v>
      </c>
      <c r="FP67">
        <v>23877</v>
      </c>
      <c r="FQ67">
        <v>2</v>
      </c>
      <c r="FR67">
        <v>324</v>
      </c>
      <c r="FS67">
        <v>304</v>
      </c>
      <c r="FT67">
        <v>0</v>
      </c>
      <c r="FU67">
        <v>20</v>
      </c>
      <c r="FV67">
        <v>0</v>
      </c>
      <c r="FW67">
        <v>0</v>
      </c>
      <c r="FX67">
        <v>0</v>
      </c>
      <c r="FY67">
        <v>4074</v>
      </c>
      <c r="FZ67">
        <v>5</v>
      </c>
      <c r="GA67">
        <v>6</v>
      </c>
      <c r="GB67">
        <v>242</v>
      </c>
      <c r="GC67">
        <v>0</v>
      </c>
      <c r="GD67">
        <v>12</v>
      </c>
      <c r="GE67">
        <v>0</v>
      </c>
      <c r="GF67">
        <v>0</v>
      </c>
      <c r="GG67">
        <v>0</v>
      </c>
      <c r="GH67">
        <v>0</v>
      </c>
      <c r="GI67">
        <v>0</v>
      </c>
      <c r="GJ67">
        <v>0</v>
      </c>
      <c r="GK67">
        <v>0</v>
      </c>
      <c r="GL67">
        <v>0</v>
      </c>
      <c r="GM67">
        <v>0</v>
      </c>
      <c r="GN67">
        <v>0</v>
      </c>
      <c r="GO67">
        <v>0</v>
      </c>
      <c r="GP67">
        <v>0</v>
      </c>
      <c r="GQ67">
        <v>0</v>
      </c>
      <c r="GR67">
        <v>0</v>
      </c>
      <c r="GS67">
        <v>2</v>
      </c>
      <c r="GT67">
        <v>2</v>
      </c>
      <c r="GU67">
        <v>2</v>
      </c>
      <c r="GV67">
        <v>63054</v>
      </c>
      <c r="GW67">
        <v>23875</v>
      </c>
      <c r="GX67">
        <v>0</v>
      </c>
      <c r="GY67">
        <v>-929</v>
      </c>
      <c r="GZ67">
        <v>0</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-4450</v>
      </c>
      <c r="U68">
        <v>-715</v>
      </c>
      <c r="V68">
        <v>-268</v>
      </c>
      <c r="W68">
        <v>0</v>
      </c>
      <c r="X68">
        <v>-378</v>
      </c>
      <c r="Y68">
        <v>0</v>
      </c>
      <c r="Z68">
        <v>-3089</v>
      </c>
      <c r="AA68">
        <v>0</v>
      </c>
      <c r="AB68">
        <v>0</v>
      </c>
      <c r="AC68">
        <v>0</v>
      </c>
      <c r="AD68">
        <v>-715</v>
      </c>
      <c r="AE68">
        <v>-715</v>
      </c>
      <c r="AF68">
        <v>0</v>
      </c>
      <c r="AG68">
        <v>0</v>
      </c>
      <c r="AH68">
        <v>-715</v>
      </c>
      <c r="AI68">
        <v>-715</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v>
      </c>
      <c r="BM68">
        <v>-11</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15</v>
      </c>
      <c r="DE68">
        <v>15</v>
      </c>
      <c r="DF68">
        <v>0</v>
      </c>
      <c r="DG68">
        <v>0</v>
      </c>
      <c r="DH68">
        <v>10</v>
      </c>
      <c r="DI68">
        <v>10</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152311</v>
      </c>
      <c r="EF68">
        <v>199399</v>
      </c>
      <c r="EG68">
        <v>65</v>
      </c>
      <c r="EH68">
        <v>160</v>
      </c>
      <c r="EI68">
        <v>0</v>
      </c>
      <c r="EJ68">
        <v>153</v>
      </c>
      <c r="EK68">
        <v>2</v>
      </c>
      <c r="EL68">
        <v>5</v>
      </c>
      <c r="EM68">
        <v>1189</v>
      </c>
      <c r="EN68">
        <v>1783</v>
      </c>
      <c r="EO68">
        <v>0</v>
      </c>
      <c r="EP68">
        <v>1189</v>
      </c>
      <c r="EQ68">
        <v>1783</v>
      </c>
      <c r="ER68">
        <v>0</v>
      </c>
      <c r="ES68">
        <v>0</v>
      </c>
      <c r="ET68">
        <v>52664</v>
      </c>
      <c r="EU68">
        <v>2388</v>
      </c>
      <c r="EV68">
        <v>51</v>
      </c>
      <c r="EW68">
        <v>0</v>
      </c>
      <c r="EX68">
        <v>1097</v>
      </c>
      <c r="EY68">
        <v>49</v>
      </c>
      <c r="EZ68">
        <v>0</v>
      </c>
      <c r="FA68">
        <v>69</v>
      </c>
      <c r="FB68">
        <v>0</v>
      </c>
      <c r="FC68">
        <v>0</v>
      </c>
      <c r="FD68">
        <v>61</v>
      </c>
      <c r="FE68">
        <v>2</v>
      </c>
      <c r="FF68">
        <v>0</v>
      </c>
      <c r="FG68">
        <v>0</v>
      </c>
      <c r="FH68">
        <v>200</v>
      </c>
      <c r="FI68">
        <v>961</v>
      </c>
      <c r="FJ68">
        <v>0</v>
      </c>
      <c r="FK68">
        <v>2</v>
      </c>
      <c r="FL68">
        <v>0</v>
      </c>
      <c r="FM68">
        <v>2</v>
      </c>
      <c r="FN68">
        <v>0</v>
      </c>
      <c r="FO68">
        <v>95796</v>
      </c>
      <c r="FP68">
        <v>197565</v>
      </c>
      <c r="FQ68">
        <v>65</v>
      </c>
      <c r="FR68">
        <v>6955</v>
      </c>
      <c r="FS68">
        <v>5778</v>
      </c>
      <c r="FT68">
        <v>0</v>
      </c>
      <c r="FU68">
        <v>1157</v>
      </c>
      <c r="FV68">
        <v>0</v>
      </c>
      <c r="FW68">
        <v>20</v>
      </c>
      <c r="FX68">
        <v>2136</v>
      </c>
      <c r="FY68">
        <v>59493</v>
      </c>
      <c r="FZ68">
        <v>-246</v>
      </c>
      <c r="GA68">
        <v>1</v>
      </c>
      <c r="GB68">
        <v>-3</v>
      </c>
      <c r="GC68">
        <v>0</v>
      </c>
      <c r="GD68">
        <v>0</v>
      </c>
      <c r="GE68">
        <v>3125</v>
      </c>
      <c r="GF68">
        <v>0</v>
      </c>
      <c r="GG68">
        <v>0</v>
      </c>
      <c r="GH68">
        <v>0</v>
      </c>
      <c r="GI68">
        <v>0</v>
      </c>
      <c r="GJ68">
        <v>0</v>
      </c>
      <c r="GK68">
        <v>0</v>
      </c>
      <c r="GL68">
        <v>0</v>
      </c>
      <c r="GM68">
        <v>0</v>
      </c>
      <c r="GN68">
        <v>795</v>
      </c>
      <c r="GO68">
        <v>10</v>
      </c>
      <c r="GP68">
        <v>0</v>
      </c>
      <c r="GQ68">
        <v>3</v>
      </c>
      <c r="GR68">
        <v>3</v>
      </c>
      <c r="GS68">
        <v>62</v>
      </c>
      <c r="GT68">
        <v>62</v>
      </c>
      <c r="GU68">
        <v>62</v>
      </c>
      <c r="GV68">
        <v>155092</v>
      </c>
      <c r="GW68">
        <v>197490</v>
      </c>
      <c r="GX68">
        <v>0</v>
      </c>
      <c r="GY68">
        <v>-131614</v>
      </c>
      <c r="GZ68">
        <v>0</v>
      </c>
      <c r="HA68">
        <v>0</v>
      </c>
      <c r="HB68">
        <v>111</v>
      </c>
      <c r="HC68">
        <v>1</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275</v>
      </c>
      <c r="U69">
        <v>161</v>
      </c>
      <c r="V69">
        <v>37</v>
      </c>
      <c r="W69">
        <v>0</v>
      </c>
      <c r="X69">
        <v>19</v>
      </c>
      <c r="Y69">
        <v>0</v>
      </c>
      <c r="Z69">
        <v>58</v>
      </c>
      <c r="AA69">
        <v>0</v>
      </c>
      <c r="AB69">
        <v>0</v>
      </c>
      <c r="AC69">
        <v>0</v>
      </c>
      <c r="AD69">
        <v>161</v>
      </c>
      <c r="AE69">
        <v>161</v>
      </c>
      <c r="AF69">
        <v>0</v>
      </c>
      <c r="AG69">
        <v>0</v>
      </c>
      <c r="AH69">
        <v>133</v>
      </c>
      <c r="AI69">
        <v>133</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17</v>
      </c>
      <c r="BE69">
        <v>0</v>
      </c>
      <c r="BF69">
        <v>16</v>
      </c>
      <c r="BG69">
        <v>0</v>
      </c>
      <c r="BH69">
        <v>1</v>
      </c>
      <c r="BI69">
        <v>0</v>
      </c>
      <c r="BJ69">
        <v>0</v>
      </c>
      <c r="BK69">
        <v>0</v>
      </c>
      <c r="BL69">
        <v>90</v>
      </c>
      <c r="BM69">
        <v>90</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71</v>
      </c>
      <c r="CI69">
        <v>71</v>
      </c>
      <c r="CJ69">
        <v>0</v>
      </c>
      <c r="CK69">
        <v>0</v>
      </c>
      <c r="CL69">
        <v>70</v>
      </c>
      <c r="CM69">
        <v>70</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54</v>
      </c>
      <c r="DS69">
        <v>0</v>
      </c>
      <c r="DT69">
        <v>0</v>
      </c>
      <c r="DU69">
        <v>0</v>
      </c>
      <c r="DV69">
        <v>0</v>
      </c>
      <c r="DW69">
        <v>0</v>
      </c>
      <c r="DX69">
        <v>0</v>
      </c>
      <c r="DY69">
        <v>0</v>
      </c>
      <c r="DZ69">
        <v>0</v>
      </c>
      <c r="EA69">
        <v>0</v>
      </c>
      <c r="EB69">
        <v>0</v>
      </c>
      <c r="EC69">
        <v>0</v>
      </c>
      <c r="ED69">
        <v>0</v>
      </c>
      <c r="EE69">
        <v>263220</v>
      </c>
      <c r="EF69">
        <v>111558</v>
      </c>
      <c r="EG69">
        <v>16</v>
      </c>
      <c r="EH69">
        <v>427</v>
      </c>
      <c r="EI69">
        <v>0</v>
      </c>
      <c r="EJ69">
        <v>427</v>
      </c>
      <c r="EK69">
        <v>0</v>
      </c>
      <c r="EL69">
        <v>0</v>
      </c>
      <c r="EM69">
        <v>7084</v>
      </c>
      <c r="EN69">
        <v>10625</v>
      </c>
      <c r="EO69">
        <v>0</v>
      </c>
      <c r="EP69">
        <v>7084</v>
      </c>
      <c r="EQ69">
        <v>10625</v>
      </c>
      <c r="ER69">
        <v>0</v>
      </c>
      <c r="ES69">
        <v>0</v>
      </c>
      <c r="ET69">
        <v>14362</v>
      </c>
      <c r="EU69">
        <v>1072</v>
      </c>
      <c r="EV69">
        <v>5</v>
      </c>
      <c r="EW69">
        <v>0</v>
      </c>
      <c r="EX69">
        <v>312</v>
      </c>
      <c r="EY69">
        <v>5</v>
      </c>
      <c r="EZ69">
        <v>0</v>
      </c>
      <c r="FA69">
        <v>191</v>
      </c>
      <c r="FB69">
        <v>0</v>
      </c>
      <c r="FC69">
        <v>0</v>
      </c>
      <c r="FD69">
        <v>20</v>
      </c>
      <c r="FE69">
        <v>0</v>
      </c>
      <c r="FF69">
        <v>0</v>
      </c>
      <c r="FG69">
        <v>0</v>
      </c>
      <c r="FH69">
        <v>0</v>
      </c>
      <c r="FI69">
        <v>549</v>
      </c>
      <c r="FJ69">
        <v>0</v>
      </c>
      <c r="FK69">
        <v>21</v>
      </c>
      <c r="FL69">
        <v>21</v>
      </c>
      <c r="FM69">
        <v>0</v>
      </c>
      <c r="FN69">
        <v>0</v>
      </c>
      <c r="FO69">
        <v>240254</v>
      </c>
      <c r="FP69">
        <v>100928</v>
      </c>
      <c r="FQ69">
        <v>16</v>
      </c>
      <c r="FR69">
        <v>2396</v>
      </c>
      <c r="FS69">
        <v>1657</v>
      </c>
      <c r="FT69">
        <v>0</v>
      </c>
      <c r="FU69">
        <v>739</v>
      </c>
      <c r="FV69">
        <v>0</v>
      </c>
      <c r="FW69">
        <v>0</v>
      </c>
      <c r="FX69">
        <v>847</v>
      </c>
      <c r="FY69">
        <v>14483</v>
      </c>
      <c r="FZ69">
        <v>5</v>
      </c>
      <c r="GA69">
        <v>0</v>
      </c>
      <c r="GB69">
        <v>455</v>
      </c>
      <c r="GC69">
        <v>0</v>
      </c>
      <c r="GD69">
        <v>0</v>
      </c>
      <c r="GE69">
        <v>85</v>
      </c>
      <c r="GF69">
        <v>0</v>
      </c>
      <c r="GG69">
        <v>0</v>
      </c>
      <c r="GH69">
        <v>0</v>
      </c>
      <c r="GI69">
        <v>0</v>
      </c>
      <c r="GJ69">
        <v>0</v>
      </c>
      <c r="GK69">
        <v>0</v>
      </c>
      <c r="GL69">
        <v>0</v>
      </c>
      <c r="GM69">
        <v>0</v>
      </c>
      <c r="GN69">
        <v>58763</v>
      </c>
      <c r="GO69">
        <v>0</v>
      </c>
      <c r="GP69">
        <v>0</v>
      </c>
      <c r="GQ69">
        <v>0</v>
      </c>
      <c r="GR69">
        <v>0</v>
      </c>
      <c r="GS69">
        <v>16</v>
      </c>
      <c r="GT69">
        <v>16</v>
      </c>
      <c r="GU69">
        <v>16</v>
      </c>
      <c r="GV69">
        <v>144491</v>
      </c>
      <c r="GW69">
        <v>100912</v>
      </c>
      <c r="GX69">
        <v>0</v>
      </c>
      <c r="GY69">
        <v>18713</v>
      </c>
      <c r="GZ69">
        <v>0</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-1085</v>
      </c>
      <c r="U70">
        <v>-37</v>
      </c>
      <c r="V70">
        <v>-328</v>
      </c>
      <c r="W70">
        <v>0</v>
      </c>
      <c r="X70">
        <v>1</v>
      </c>
      <c r="Y70">
        <v>0</v>
      </c>
      <c r="Z70">
        <v>-722</v>
      </c>
      <c r="AA70">
        <v>0</v>
      </c>
      <c r="AB70">
        <v>1</v>
      </c>
      <c r="AC70">
        <v>0</v>
      </c>
      <c r="AD70">
        <v>-37</v>
      </c>
      <c r="AE70">
        <v>-37</v>
      </c>
      <c r="AF70">
        <v>0</v>
      </c>
      <c r="AG70">
        <v>0</v>
      </c>
      <c r="AH70">
        <v>56</v>
      </c>
      <c r="AI70">
        <v>56</v>
      </c>
      <c r="AJ70">
        <v>49</v>
      </c>
      <c r="AK70">
        <v>49</v>
      </c>
      <c r="AL70">
        <v>-5</v>
      </c>
      <c r="AM70">
        <v>-5</v>
      </c>
      <c r="AN70">
        <v>0</v>
      </c>
      <c r="AO70">
        <v>0</v>
      </c>
      <c r="AP70">
        <v>-160</v>
      </c>
      <c r="AQ70">
        <v>-160</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13</v>
      </c>
      <c r="BM70">
        <v>13</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-57</v>
      </c>
      <c r="CI70">
        <v>-57</v>
      </c>
      <c r="CJ70">
        <v>0</v>
      </c>
      <c r="CK70">
        <v>0</v>
      </c>
      <c r="CL70">
        <v>-12</v>
      </c>
      <c r="CM70">
        <v>-12</v>
      </c>
      <c r="CN70">
        <v>-29</v>
      </c>
      <c r="CO70">
        <v>-29</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-87</v>
      </c>
      <c r="DS70">
        <v>0</v>
      </c>
      <c r="DT70">
        <v>0</v>
      </c>
      <c r="DU70">
        <v>0</v>
      </c>
      <c r="DV70">
        <v>0</v>
      </c>
      <c r="DW70">
        <v>0</v>
      </c>
      <c r="DX70">
        <v>0</v>
      </c>
      <c r="DY70">
        <v>0</v>
      </c>
      <c r="DZ70">
        <v>0</v>
      </c>
      <c r="EA70">
        <v>0</v>
      </c>
      <c r="EB70">
        <v>0</v>
      </c>
      <c r="EC70">
        <v>0</v>
      </c>
      <c r="ED70">
        <v>0</v>
      </c>
      <c r="EE70">
        <v>2066833</v>
      </c>
      <c r="EF70">
        <v>205057</v>
      </c>
      <c r="EG70">
        <v>-54</v>
      </c>
      <c r="EH70">
        <v>702</v>
      </c>
      <c r="EI70">
        <v>0</v>
      </c>
      <c r="EJ70">
        <v>702</v>
      </c>
      <c r="EK70">
        <v>0</v>
      </c>
      <c r="EL70">
        <v>0</v>
      </c>
      <c r="EM70">
        <v>2267</v>
      </c>
      <c r="EN70">
        <v>3400</v>
      </c>
      <c r="EO70">
        <v>0</v>
      </c>
      <c r="EP70">
        <v>2267</v>
      </c>
      <c r="EQ70">
        <v>3400</v>
      </c>
      <c r="ER70">
        <v>0</v>
      </c>
      <c r="ES70">
        <v>0</v>
      </c>
      <c r="ET70">
        <v>1887705</v>
      </c>
      <c r="EU70">
        <v>2118</v>
      </c>
      <c r="EV70">
        <v>195</v>
      </c>
      <c r="EW70">
        <v>0</v>
      </c>
      <c r="EX70">
        <v>1109</v>
      </c>
      <c r="EY70">
        <v>192</v>
      </c>
      <c r="EZ70">
        <v>0</v>
      </c>
      <c r="FA70">
        <v>149</v>
      </c>
      <c r="FB70">
        <v>0</v>
      </c>
      <c r="FC70">
        <v>0</v>
      </c>
      <c r="FD70">
        <v>40</v>
      </c>
      <c r="FE70">
        <v>3</v>
      </c>
      <c r="FF70">
        <v>0</v>
      </c>
      <c r="FG70">
        <v>0</v>
      </c>
      <c r="FH70">
        <v>0</v>
      </c>
      <c r="FI70">
        <v>818</v>
      </c>
      <c r="FJ70">
        <v>2</v>
      </c>
      <c r="FK70">
        <v>716</v>
      </c>
      <c r="FL70">
        <v>0</v>
      </c>
      <c r="FM70">
        <v>716</v>
      </c>
      <c r="FN70">
        <v>0</v>
      </c>
      <c r="FO70">
        <v>173323</v>
      </c>
      <c r="FP70">
        <v>201462</v>
      </c>
      <c r="FQ70">
        <v>-54</v>
      </c>
      <c r="FR70">
        <v>6532</v>
      </c>
      <c r="FS70">
        <v>3640</v>
      </c>
      <c r="FT70">
        <v>0</v>
      </c>
      <c r="FU70">
        <v>2892</v>
      </c>
      <c r="FV70">
        <v>0</v>
      </c>
      <c r="FW70">
        <v>0</v>
      </c>
      <c r="FX70">
        <v>0</v>
      </c>
      <c r="FY70">
        <v>24654</v>
      </c>
      <c r="FZ70">
        <v>10</v>
      </c>
      <c r="GA70">
        <v>3</v>
      </c>
      <c r="GB70">
        <v>29</v>
      </c>
      <c r="GC70">
        <v>2387</v>
      </c>
      <c r="GD70">
        <v>57</v>
      </c>
      <c r="GE70">
        <v>16101</v>
      </c>
      <c r="GF70">
        <v>106</v>
      </c>
      <c r="GG70">
        <v>0</v>
      </c>
      <c r="GH70">
        <v>0</v>
      </c>
      <c r="GI70">
        <v>0</v>
      </c>
      <c r="GJ70">
        <v>0</v>
      </c>
      <c r="GK70">
        <v>0</v>
      </c>
      <c r="GL70">
        <v>0</v>
      </c>
      <c r="GM70">
        <v>0</v>
      </c>
      <c r="GN70">
        <v>1328</v>
      </c>
      <c r="GO70">
        <v>0</v>
      </c>
      <c r="GP70">
        <v>0</v>
      </c>
      <c r="GQ70">
        <v>0</v>
      </c>
      <c r="GR70">
        <v>0</v>
      </c>
      <c r="GS70">
        <v>-54</v>
      </c>
      <c r="GT70">
        <v>-54</v>
      </c>
      <c r="GU70">
        <v>-54</v>
      </c>
      <c r="GV70">
        <v>228784</v>
      </c>
      <c r="GW70">
        <v>201410</v>
      </c>
      <c r="GX70">
        <v>0</v>
      </c>
      <c r="GY70">
        <v>-106508</v>
      </c>
      <c r="GZ70">
        <v>0</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-62</v>
      </c>
      <c r="U71">
        <v>0</v>
      </c>
      <c r="V71">
        <v>1</v>
      </c>
      <c r="W71">
        <v>0</v>
      </c>
      <c r="X71">
        <v>-59</v>
      </c>
      <c r="Y71">
        <v>0</v>
      </c>
      <c r="Z71">
        <v>-4</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3</v>
      </c>
      <c r="BM71">
        <v>3</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3</v>
      </c>
      <c r="DE71">
        <v>3</v>
      </c>
      <c r="DF71">
        <v>0</v>
      </c>
      <c r="DG71">
        <v>0</v>
      </c>
      <c r="DH71">
        <v>3</v>
      </c>
      <c r="DI71">
        <v>3</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467662</v>
      </c>
      <c r="EF71">
        <v>237845</v>
      </c>
      <c r="EG71">
        <v>261</v>
      </c>
      <c r="EH71">
        <v>1071</v>
      </c>
      <c r="EI71">
        <v>0</v>
      </c>
      <c r="EJ71">
        <v>955</v>
      </c>
      <c r="EK71">
        <v>0</v>
      </c>
      <c r="EL71">
        <v>116</v>
      </c>
      <c r="EM71">
        <v>56055</v>
      </c>
      <c r="EN71">
        <v>84083</v>
      </c>
      <c r="EO71">
        <v>0</v>
      </c>
      <c r="EP71">
        <v>56055</v>
      </c>
      <c r="EQ71">
        <v>84083</v>
      </c>
      <c r="ER71">
        <v>0</v>
      </c>
      <c r="ES71">
        <v>0</v>
      </c>
      <c r="ET71">
        <v>8792</v>
      </c>
      <c r="EU71">
        <v>1460</v>
      </c>
      <c r="EV71">
        <v>43</v>
      </c>
      <c r="EW71">
        <v>0</v>
      </c>
      <c r="EX71">
        <v>648</v>
      </c>
      <c r="EY71">
        <v>42</v>
      </c>
      <c r="EZ71">
        <v>0</v>
      </c>
      <c r="FA71">
        <v>1</v>
      </c>
      <c r="FB71">
        <v>0</v>
      </c>
      <c r="FC71">
        <v>0</v>
      </c>
      <c r="FD71">
        <v>35</v>
      </c>
      <c r="FE71">
        <v>1</v>
      </c>
      <c r="FF71">
        <v>0</v>
      </c>
      <c r="FG71">
        <v>0</v>
      </c>
      <c r="FH71">
        <v>0</v>
      </c>
      <c r="FI71">
        <v>776</v>
      </c>
      <c r="FJ71">
        <v>0</v>
      </c>
      <c r="FK71">
        <v>7</v>
      </c>
      <c r="FL71">
        <v>7</v>
      </c>
      <c r="FM71">
        <v>0</v>
      </c>
      <c r="FN71">
        <v>0</v>
      </c>
      <c r="FO71">
        <v>400277</v>
      </c>
      <c r="FP71">
        <v>153719</v>
      </c>
      <c r="FQ71">
        <v>261</v>
      </c>
      <c r="FR71">
        <v>2787</v>
      </c>
      <c r="FS71">
        <v>645</v>
      </c>
      <c r="FT71">
        <v>0</v>
      </c>
      <c r="FU71">
        <v>2141</v>
      </c>
      <c r="FV71">
        <v>0</v>
      </c>
      <c r="FW71">
        <v>1</v>
      </c>
      <c r="FX71">
        <v>2</v>
      </c>
      <c r="FY71">
        <v>14493</v>
      </c>
      <c r="FZ71">
        <v>78</v>
      </c>
      <c r="GA71">
        <v>0</v>
      </c>
      <c r="GB71">
        <v>57</v>
      </c>
      <c r="GC71">
        <v>0</v>
      </c>
      <c r="GD71">
        <v>0</v>
      </c>
      <c r="GE71">
        <v>255011</v>
      </c>
      <c r="GF71">
        <v>0</v>
      </c>
      <c r="GG71">
        <v>0</v>
      </c>
      <c r="GH71">
        <v>0</v>
      </c>
      <c r="GI71">
        <v>0</v>
      </c>
      <c r="GJ71">
        <v>0</v>
      </c>
      <c r="GK71">
        <v>5</v>
      </c>
      <c r="GL71">
        <v>0</v>
      </c>
      <c r="GM71">
        <v>0</v>
      </c>
      <c r="GN71">
        <v>777</v>
      </c>
      <c r="GO71">
        <v>0</v>
      </c>
      <c r="GP71">
        <v>0</v>
      </c>
      <c r="GQ71">
        <v>185</v>
      </c>
      <c r="GR71">
        <v>185</v>
      </c>
      <c r="GS71">
        <v>76</v>
      </c>
      <c r="GT71">
        <v>76</v>
      </c>
      <c r="GU71">
        <v>76</v>
      </c>
      <c r="GV71">
        <v>128607</v>
      </c>
      <c r="GW71">
        <v>153458</v>
      </c>
      <c r="GX71">
        <v>0</v>
      </c>
      <c r="GY71">
        <v>-1616</v>
      </c>
      <c r="GZ71">
        <v>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99522</v>
      </c>
      <c r="U72">
        <v>49749</v>
      </c>
      <c r="V72">
        <v>99497</v>
      </c>
      <c r="W72">
        <v>49749</v>
      </c>
      <c r="X72">
        <v>2</v>
      </c>
      <c r="Y72">
        <v>0</v>
      </c>
      <c r="Z72">
        <v>23</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36361</v>
      </c>
      <c r="EF72">
        <v>347416</v>
      </c>
      <c r="EG72">
        <v>38</v>
      </c>
      <c r="EH72">
        <v>125</v>
      </c>
      <c r="EI72">
        <v>0</v>
      </c>
      <c r="EJ72">
        <v>123</v>
      </c>
      <c r="EK72">
        <v>0</v>
      </c>
      <c r="EL72">
        <v>2</v>
      </c>
      <c r="EM72">
        <v>133602</v>
      </c>
      <c r="EN72">
        <v>200101</v>
      </c>
      <c r="EO72">
        <v>0</v>
      </c>
      <c r="EP72">
        <v>133400</v>
      </c>
      <c r="EQ72">
        <v>200101</v>
      </c>
      <c r="ER72">
        <v>0</v>
      </c>
      <c r="ES72">
        <v>202</v>
      </c>
      <c r="ET72">
        <v>16</v>
      </c>
      <c r="EU72">
        <v>156</v>
      </c>
      <c r="EV72">
        <v>2</v>
      </c>
      <c r="EW72">
        <v>0</v>
      </c>
      <c r="EX72">
        <v>101</v>
      </c>
      <c r="EY72">
        <v>2</v>
      </c>
      <c r="EZ72">
        <v>0</v>
      </c>
      <c r="FA72">
        <v>0</v>
      </c>
      <c r="FB72">
        <v>0</v>
      </c>
      <c r="FC72">
        <v>0</v>
      </c>
      <c r="FD72">
        <v>4</v>
      </c>
      <c r="FE72">
        <v>0</v>
      </c>
      <c r="FF72">
        <v>0</v>
      </c>
      <c r="FG72">
        <v>0</v>
      </c>
      <c r="FH72">
        <v>0</v>
      </c>
      <c r="FI72">
        <v>51</v>
      </c>
      <c r="FJ72">
        <v>0</v>
      </c>
      <c r="FK72">
        <v>0</v>
      </c>
      <c r="FL72">
        <v>0</v>
      </c>
      <c r="FM72">
        <v>0</v>
      </c>
      <c r="FN72">
        <v>0</v>
      </c>
      <c r="FO72">
        <v>-97538</v>
      </c>
      <c r="FP72">
        <v>147313</v>
      </c>
      <c r="FQ72">
        <v>38</v>
      </c>
      <c r="FR72">
        <v>839</v>
      </c>
      <c r="FS72">
        <v>706</v>
      </c>
      <c r="FT72">
        <v>0</v>
      </c>
      <c r="FU72">
        <v>133</v>
      </c>
      <c r="FV72">
        <v>0</v>
      </c>
      <c r="FW72">
        <v>0</v>
      </c>
      <c r="FX72">
        <v>0</v>
      </c>
      <c r="FY72">
        <v>5392</v>
      </c>
      <c r="FZ72">
        <v>-320</v>
      </c>
      <c r="GA72">
        <v>0</v>
      </c>
      <c r="GB72">
        <v>56</v>
      </c>
      <c r="GC72">
        <v>0</v>
      </c>
      <c r="GD72">
        <v>0</v>
      </c>
      <c r="GE72">
        <v>20</v>
      </c>
      <c r="GF72">
        <v>0</v>
      </c>
      <c r="GG72">
        <v>0</v>
      </c>
      <c r="GH72">
        <v>0</v>
      </c>
      <c r="GI72">
        <v>0</v>
      </c>
      <c r="GJ72">
        <v>0</v>
      </c>
      <c r="GK72">
        <v>0</v>
      </c>
      <c r="GL72">
        <v>0</v>
      </c>
      <c r="GM72">
        <v>0</v>
      </c>
      <c r="GN72">
        <v>51</v>
      </c>
      <c r="GO72">
        <v>0</v>
      </c>
      <c r="GP72">
        <v>0</v>
      </c>
      <c r="GQ72">
        <v>0</v>
      </c>
      <c r="GR72">
        <v>0</v>
      </c>
      <c r="GS72">
        <v>38</v>
      </c>
      <c r="GT72">
        <v>38</v>
      </c>
      <c r="GU72">
        <v>38</v>
      </c>
      <c r="GV72">
        <v>-102607</v>
      </c>
      <c r="GW72">
        <v>147275</v>
      </c>
      <c r="GX72">
        <v>0</v>
      </c>
      <c r="GY72">
        <v>-1007</v>
      </c>
      <c r="GZ72">
        <v>0</v>
      </c>
      <c r="HA72">
        <v>0</v>
      </c>
      <c r="HB72">
        <v>0</v>
      </c>
      <c r="HC72">
        <v>0</v>
      </c>
      <c r="HD72">
        <v>0</v>
      </c>
    </row>
    <row r="73" spans="1:212" x14ac:dyDescent="0.25">
      <c r="A73" t="s">
        <v>1077</v>
      </c>
      <c r="B73">
        <v>0</v>
      </c>
      <c r="C73">
        <v>0</v>
      </c>
      <c r="D73">
        <v>0</v>
      </c>
      <c r="E73">
        <v>0</v>
      </c>
      <c r="F73">
        <v>0</v>
      </c>
      <c r="G73">
        <v>0</v>
      </c>
      <c r="H73">
        <v>0</v>
      </c>
      <c r="I73">
        <v>-20</v>
      </c>
      <c r="J73">
        <v>18</v>
      </c>
      <c r="K73">
        <v>0</v>
      </c>
      <c r="L73">
        <v>-20</v>
      </c>
      <c r="M73">
        <v>18</v>
      </c>
      <c r="N73">
        <v>0</v>
      </c>
      <c r="O73">
        <v>0</v>
      </c>
      <c r="P73">
        <v>0</v>
      </c>
      <c r="Q73">
        <v>0</v>
      </c>
      <c r="R73">
        <v>0</v>
      </c>
      <c r="S73">
        <v>0</v>
      </c>
      <c r="T73">
        <v>-1502</v>
      </c>
      <c r="U73">
        <v>-286</v>
      </c>
      <c r="V73">
        <v>-1236</v>
      </c>
      <c r="W73">
        <v>21</v>
      </c>
      <c r="X73">
        <v>6</v>
      </c>
      <c r="Y73">
        <v>0</v>
      </c>
      <c r="Z73">
        <v>34</v>
      </c>
      <c r="AA73">
        <v>0</v>
      </c>
      <c r="AB73">
        <v>1</v>
      </c>
      <c r="AC73">
        <v>0</v>
      </c>
      <c r="AD73">
        <v>-307</v>
      </c>
      <c r="AE73">
        <v>-307</v>
      </c>
      <c r="AF73">
        <v>0</v>
      </c>
      <c r="AG73">
        <v>0</v>
      </c>
      <c r="AH73">
        <v>109</v>
      </c>
      <c r="AI73">
        <v>109</v>
      </c>
      <c r="AJ73">
        <v>0</v>
      </c>
      <c r="AK73">
        <v>0</v>
      </c>
      <c r="AL73">
        <v>0</v>
      </c>
      <c r="AM73">
        <v>0</v>
      </c>
      <c r="AN73">
        <v>3</v>
      </c>
      <c r="AO73">
        <v>3</v>
      </c>
      <c r="AP73">
        <v>-434</v>
      </c>
      <c r="AQ73">
        <v>-434</v>
      </c>
      <c r="AR73">
        <v>15</v>
      </c>
      <c r="AS73">
        <v>15</v>
      </c>
      <c r="AT73">
        <v>3</v>
      </c>
      <c r="AU73">
        <v>0</v>
      </c>
      <c r="AV73">
        <v>0</v>
      </c>
      <c r="AW73">
        <v>-4</v>
      </c>
      <c r="AX73">
        <v>0</v>
      </c>
      <c r="AY73">
        <v>0</v>
      </c>
      <c r="AZ73">
        <v>0</v>
      </c>
      <c r="BA73">
        <v>0</v>
      </c>
      <c r="BB73">
        <v>0</v>
      </c>
      <c r="BC73">
        <v>7</v>
      </c>
      <c r="BD73">
        <v>99</v>
      </c>
      <c r="BE73">
        <v>10</v>
      </c>
      <c r="BF73">
        <v>71</v>
      </c>
      <c r="BG73">
        <v>13</v>
      </c>
      <c r="BH73">
        <v>28</v>
      </c>
      <c r="BI73">
        <v>-3</v>
      </c>
      <c r="BJ73">
        <v>0</v>
      </c>
      <c r="BK73">
        <v>0</v>
      </c>
      <c r="BL73">
        <v>-56</v>
      </c>
      <c r="BM73">
        <v>-56</v>
      </c>
      <c r="BN73">
        <v>3</v>
      </c>
      <c r="BO73">
        <v>3</v>
      </c>
      <c r="BP73">
        <v>0</v>
      </c>
      <c r="BQ73">
        <v>0</v>
      </c>
      <c r="BR73">
        <v>3</v>
      </c>
      <c r="BS73">
        <v>3</v>
      </c>
      <c r="BT73">
        <v>0</v>
      </c>
      <c r="BU73">
        <v>0</v>
      </c>
      <c r="BV73">
        <v>0</v>
      </c>
      <c r="BW73">
        <v>0</v>
      </c>
      <c r="BX73">
        <v>0</v>
      </c>
      <c r="BY73">
        <v>0</v>
      </c>
      <c r="BZ73">
        <v>-18</v>
      </c>
      <c r="CA73">
        <v>-18</v>
      </c>
      <c r="CB73">
        <v>-18</v>
      </c>
      <c r="CC73">
        <v>-18</v>
      </c>
      <c r="CD73">
        <v>0</v>
      </c>
      <c r="CE73">
        <v>0</v>
      </c>
      <c r="CF73">
        <v>0</v>
      </c>
      <c r="CG73">
        <v>0</v>
      </c>
      <c r="CH73">
        <v>-123</v>
      </c>
      <c r="CI73">
        <v>-123</v>
      </c>
      <c r="CJ73">
        <v>0</v>
      </c>
      <c r="CK73">
        <v>0</v>
      </c>
      <c r="CL73">
        <v>-125</v>
      </c>
      <c r="CM73">
        <v>-125</v>
      </c>
      <c r="CN73">
        <v>0</v>
      </c>
      <c r="CO73">
        <v>0</v>
      </c>
      <c r="CP73">
        <v>0</v>
      </c>
      <c r="CQ73">
        <v>0</v>
      </c>
      <c r="CR73">
        <v>2</v>
      </c>
      <c r="CS73">
        <v>2</v>
      </c>
      <c r="CT73">
        <v>0</v>
      </c>
      <c r="CU73">
        <v>0</v>
      </c>
      <c r="CV73">
        <v>0</v>
      </c>
      <c r="CW73">
        <v>0</v>
      </c>
      <c r="CX73">
        <v>0</v>
      </c>
      <c r="CY73">
        <v>0</v>
      </c>
      <c r="CZ73">
        <v>0</v>
      </c>
      <c r="DA73">
        <v>0</v>
      </c>
      <c r="DB73">
        <v>0</v>
      </c>
      <c r="DC73">
        <v>0</v>
      </c>
      <c r="DD73">
        <v>82</v>
      </c>
      <c r="DE73">
        <v>82</v>
      </c>
      <c r="DF73">
        <v>0</v>
      </c>
      <c r="DG73">
        <v>0</v>
      </c>
      <c r="DH73">
        <v>49</v>
      </c>
      <c r="DI73">
        <v>49</v>
      </c>
      <c r="DJ73">
        <v>0</v>
      </c>
      <c r="DK73">
        <v>0</v>
      </c>
      <c r="DL73">
        <v>0</v>
      </c>
      <c r="DM73">
        <v>0</v>
      </c>
      <c r="DN73">
        <v>0</v>
      </c>
      <c r="DO73">
        <v>0</v>
      </c>
      <c r="DP73">
        <v>33</v>
      </c>
      <c r="DQ73">
        <v>33</v>
      </c>
      <c r="DR73">
        <v>114</v>
      </c>
      <c r="DS73">
        <v>0</v>
      </c>
      <c r="DT73">
        <v>0</v>
      </c>
      <c r="DU73">
        <v>0</v>
      </c>
      <c r="DV73">
        <v>0</v>
      </c>
      <c r="DW73">
        <v>0</v>
      </c>
      <c r="DX73">
        <v>0</v>
      </c>
      <c r="DY73">
        <v>0</v>
      </c>
      <c r="DZ73">
        <v>0</v>
      </c>
      <c r="EA73">
        <v>0</v>
      </c>
      <c r="EB73">
        <v>0</v>
      </c>
      <c r="EC73">
        <v>0</v>
      </c>
      <c r="ED73">
        <v>0</v>
      </c>
      <c r="EE73">
        <v>1382940</v>
      </c>
      <c r="EF73">
        <v>1145446</v>
      </c>
      <c r="EG73">
        <v>28983</v>
      </c>
      <c r="EH73">
        <v>3439</v>
      </c>
      <c r="EI73">
        <v>0</v>
      </c>
      <c r="EJ73">
        <v>3413</v>
      </c>
      <c r="EK73">
        <v>25</v>
      </c>
      <c r="EL73">
        <v>1</v>
      </c>
      <c r="EM73">
        <v>147888</v>
      </c>
      <c r="EN73">
        <v>221822</v>
      </c>
      <c r="EO73">
        <v>0</v>
      </c>
      <c r="EP73">
        <v>147882</v>
      </c>
      <c r="EQ73">
        <v>221822</v>
      </c>
      <c r="ER73">
        <v>0</v>
      </c>
      <c r="ES73">
        <v>6</v>
      </c>
      <c r="ET73">
        <v>152177</v>
      </c>
      <c r="EU73">
        <v>16930</v>
      </c>
      <c r="EV73">
        <v>1414</v>
      </c>
      <c r="EW73">
        <v>0</v>
      </c>
      <c r="EX73">
        <v>7355</v>
      </c>
      <c r="EY73">
        <v>1391</v>
      </c>
      <c r="EZ73">
        <v>0</v>
      </c>
      <c r="FA73">
        <v>153</v>
      </c>
      <c r="FB73">
        <v>0</v>
      </c>
      <c r="FC73">
        <v>0</v>
      </c>
      <c r="FD73">
        <v>515</v>
      </c>
      <c r="FE73">
        <v>23</v>
      </c>
      <c r="FF73">
        <v>0</v>
      </c>
      <c r="FG73">
        <v>1</v>
      </c>
      <c r="FH73">
        <v>200</v>
      </c>
      <c r="FI73">
        <v>8695</v>
      </c>
      <c r="FJ73">
        <v>11</v>
      </c>
      <c r="FK73">
        <v>784</v>
      </c>
      <c r="FL73">
        <v>0</v>
      </c>
      <c r="FM73">
        <v>781</v>
      </c>
      <c r="FN73">
        <v>3</v>
      </c>
      <c r="FO73">
        <v>1061712</v>
      </c>
      <c r="FP73">
        <v>922210</v>
      </c>
      <c r="FQ73">
        <v>28983</v>
      </c>
      <c r="FR73">
        <v>201975</v>
      </c>
      <c r="FS73">
        <v>10039</v>
      </c>
      <c r="FT73">
        <v>10</v>
      </c>
      <c r="FU73">
        <v>191854</v>
      </c>
      <c r="FV73">
        <v>4</v>
      </c>
      <c r="FW73">
        <v>68</v>
      </c>
      <c r="FX73">
        <v>23473</v>
      </c>
      <c r="FY73">
        <v>62480</v>
      </c>
      <c r="FZ73">
        <v>-147</v>
      </c>
      <c r="GA73">
        <v>41</v>
      </c>
      <c r="GB73">
        <v>21222</v>
      </c>
      <c r="GC73">
        <v>49</v>
      </c>
      <c r="GD73">
        <v>529</v>
      </c>
      <c r="GE73">
        <v>19348</v>
      </c>
      <c r="GF73">
        <v>0</v>
      </c>
      <c r="GG73">
        <v>0</v>
      </c>
      <c r="GH73">
        <v>99</v>
      </c>
      <c r="GI73">
        <v>0</v>
      </c>
      <c r="GJ73">
        <v>0</v>
      </c>
      <c r="GK73">
        <v>0</v>
      </c>
      <c r="GL73">
        <v>0</v>
      </c>
      <c r="GM73">
        <v>0</v>
      </c>
      <c r="GN73">
        <v>44403</v>
      </c>
      <c r="GO73">
        <v>1</v>
      </c>
      <c r="GP73">
        <v>0</v>
      </c>
      <c r="GQ73">
        <v>48</v>
      </c>
      <c r="GR73">
        <v>48</v>
      </c>
      <c r="GS73">
        <v>5121</v>
      </c>
      <c r="GT73">
        <v>5121</v>
      </c>
      <c r="GU73">
        <v>5121</v>
      </c>
      <c r="GV73">
        <v>727923</v>
      </c>
      <c r="GW73">
        <v>917040</v>
      </c>
      <c r="GX73">
        <v>23814</v>
      </c>
      <c r="GY73">
        <v>-44804</v>
      </c>
      <c r="GZ73">
        <v>0</v>
      </c>
      <c r="HA73">
        <v>1</v>
      </c>
      <c r="HB73">
        <v>4</v>
      </c>
      <c r="HC73">
        <v>5</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1</v>
      </c>
      <c r="U74">
        <v>0</v>
      </c>
      <c r="V74">
        <v>1</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8726</v>
      </c>
      <c r="EF74">
        <v>11723</v>
      </c>
      <c r="EG74">
        <v>3</v>
      </c>
      <c r="EH74">
        <v>13</v>
      </c>
      <c r="EI74">
        <v>0</v>
      </c>
      <c r="EJ74">
        <v>13</v>
      </c>
      <c r="EK74">
        <v>0</v>
      </c>
      <c r="EL74">
        <v>0</v>
      </c>
      <c r="EM74">
        <v>160</v>
      </c>
      <c r="EN74">
        <v>239</v>
      </c>
      <c r="EO74">
        <v>0</v>
      </c>
      <c r="EP74">
        <v>160</v>
      </c>
      <c r="EQ74">
        <v>239</v>
      </c>
      <c r="ER74">
        <v>0</v>
      </c>
      <c r="ES74">
        <v>0</v>
      </c>
      <c r="ET74">
        <v>184</v>
      </c>
      <c r="EU74">
        <v>155</v>
      </c>
      <c r="EV74">
        <v>1</v>
      </c>
      <c r="EW74">
        <v>0</v>
      </c>
      <c r="EX74">
        <v>43</v>
      </c>
      <c r="EY74">
        <v>1</v>
      </c>
      <c r="EZ74">
        <v>0</v>
      </c>
      <c r="FA74">
        <v>0</v>
      </c>
      <c r="FB74">
        <v>0</v>
      </c>
      <c r="FC74">
        <v>0</v>
      </c>
      <c r="FD74">
        <v>3</v>
      </c>
      <c r="FE74">
        <v>0</v>
      </c>
      <c r="FF74">
        <v>0</v>
      </c>
      <c r="FG74">
        <v>0</v>
      </c>
      <c r="FH74">
        <v>0</v>
      </c>
      <c r="FI74">
        <v>109</v>
      </c>
      <c r="FJ74">
        <v>0</v>
      </c>
      <c r="FK74">
        <v>0</v>
      </c>
      <c r="FL74">
        <v>0</v>
      </c>
      <c r="FM74">
        <v>0</v>
      </c>
      <c r="FN74">
        <v>0</v>
      </c>
      <c r="FO74">
        <v>8214</v>
      </c>
      <c r="FP74">
        <v>11483</v>
      </c>
      <c r="FQ74">
        <v>3</v>
      </c>
      <c r="FR74">
        <v>280</v>
      </c>
      <c r="FS74">
        <v>148</v>
      </c>
      <c r="FT74">
        <v>0</v>
      </c>
      <c r="FU74">
        <v>132</v>
      </c>
      <c r="FV74">
        <v>0</v>
      </c>
      <c r="FW74">
        <v>0</v>
      </c>
      <c r="FX74">
        <v>0</v>
      </c>
      <c r="FY74">
        <v>1860</v>
      </c>
      <c r="FZ74">
        <v>-5</v>
      </c>
      <c r="GA74">
        <v>0</v>
      </c>
      <c r="GB74">
        <v>0</v>
      </c>
      <c r="GC74">
        <v>0</v>
      </c>
      <c r="GD74">
        <v>0</v>
      </c>
      <c r="GE74">
        <v>0</v>
      </c>
      <c r="GF74">
        <v>0</v>
      </c>
      <c r="GG74">
        <v>0</v>
      </c>
      <c r="GH74">
        <v>0</v>
      </c>
      <c r="GI74">
        <v>0</v>
      </c>
      <c r="GJ74">
        <v>0</v>
      </c>
      <c r="GK74">
        <v>0</v>
      </c>
      <c r="GL74">
        <v>0</v>
      </c>
      <c r="GM74">
        <v>0</v>
      </c>
      <c r="GN74">
        <v>1064</v>
      </c>
      <c r="GO74">
        <v>0</v>
      </c>
      <c r="GP74">
        <v>0</v>
      </c>
      <c r="GQ74">
        <v>0</v>
      </c>
      <c r="GR74">
        <v>0</v>
      </c>
      <c r="GS74">
        <v>3</v>
      </c>
      <c r="GT74">
        <v>3</v>
      </c>
      <c r="GU74">
        <v>3</v>
      </c>
      <c r="GV74">
        <v>5152</v>
      </c>
      <c r="GW74">
        <v>11480</v>
      </c>
      <c r="GX74">
        <v>0</v>
      </c>
      <c r="GY74">
        <v>-140</v>
      </c>
      <c r="GZ74">
        <v>0</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15845</v>
      </c>
      <c r="EF75">
        <v>11279</v>
      </c>
      <c r="EG75">
        <v>0</v>
      </c>
      <c r="EH75">
        <v>6</v>
      </c>
      <c r="EI75">
        <v>0</v>
      </c>
      <c r="EJ75">
        <v>6</v>
      </c>
      <c r="EK75">
        <v>0</v>
      </c>
      <c r="EL75">
        <v>0</v>
      </c>
      <c r="EM75">
        <v>604</v>
      </c>
      <c r="EN75">
        <v>907</v>
      </c>
      <c r="EO75">
        <v>0</v>
      </c>
      <c r="EP75">
        <v>604</v>
      </c>
      <c r="EQ75">
        <v>907</v>
      </c>
      <c r="ER75">
        <v>0</v>
      </c>
      <c r="ES75">
        <v>0</v>
      </c>
      <c r="ET75">
        <v>0</v>
      </c>
      <c r="EU75">
        <v>410</v>
      </c>
      <c r="EV75">
        <v>0</v>
      </c>
      <c r="EW75">
        <v>0</v>
      </c>
      <c r="EX75">
        <v>18</v>
      </c>
      <c r="EY75">
        <v>0</v>
      </c>
      <c r="EZ75">
        <v>0</v>
      </c>
      <c r="FA75">
        <v>0</v>
      </c>
      <c r="FB75">
        <v>0</v>
      </c>
      <c r="FC75">
        <v>0</v>
      </c>
      <c r="FD75">
        <v>1</v>
      </c>
      <c r="FE75">
        <v>0</v>
      </c>
      <c r="FF75">
        <v>0</v>
      </c>
      <c r="FG75">
        <v>0</v>
      </c>
      <c r="FH75">
        <v>0</v>
      </c>
      <c r="FI75">
        <v>391</v>
      </c>
      <c r="FJ75">
        <v>0</v>
      </c>
      <c r="FK75">
        <v>0</v>
      </c>
      <c r="FL75">
        <v>0</v>
      </c>
      <c r="FM75">
        <v>0</v>
      </c>
      <c r="FN75">
        <v>0</v>
      </c>
      <c r="FO75">
        <v>14820</v>
      </c>
      <c r="FP75">
        <v>10372</v>
      </c>
      <c r="FQ75">
        <v>0</v>
      </c>
      <c r="FR75">
        <v>282</v>
      </c>
      <c r="FS75">
        <v>265</v>
      </c>
      <c r="FT75">
        <v>0</v>
      </c>
      <c r="FU75">
        <v>12</v>
      </c>
      <c r="FV75">
        <v>0</v>
      </c>
      <c r="FW75">
        <v>5</v>
      </c>
      <c r="FX75">
        <v>0</v>
      </c>
      <c r="FY75">
        <v>1789</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4260</v>
      </c>
      <c r="GW75">
        <v>10372</v>
      </c>
      <c r="GX75">
        <v>0</v>
      </c>
      <c r="GY75">
        <v>2</v>
      </c>
      <c r="GZ75">
        <v>0</v>
      </c>
      <c r="HA75">
        <v>0</v>
      </c>
      <c r="HB75">
        <v>0</v>
      </c>
      <c r="HC75">
        <v>5</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-2</v>
      </c>
      <c r="U76">
        <v>-1</v>
      </c>
      <c r="V76">
        <v>-1</v>
      </c>
      <c r="W76">
        <v>0</v>
      </c>
      <c r="X76">
        <v>0</v>
      </c>
      <c r="Y76">
        <v>0</v>
      </c>
      <c r="Z76">
        <v>0</v>
      </c>
      <c r="AA76">
        <v>0</v>
      </c>
      <c r="AB76">
        <v>0</v>
      </c>
      <c r="AC76">
        <v>0</v>
      </c>
      <c r="AD76">
        <v>-1</v>
      </c>
      <c r="AE76">
        <v>-1</v>
      </c>
      <c r="AF76">
        <v>0</v>
      </c>
      <c r="AG76">
        <v>0</v>
      </c>
      <c r="AH76">
        <v>0</v>
      </c>
      <c r="AI76">
        <v>0</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15</v>
      </c>
      <c r="BE76">
        <v>9</v>
      </c>
      <c r="BF76">
        <v>15</v>
      </c>
      <c r="BG76">
        <v>9</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1</v>
      </c>
      <c r="DE76">
        <v>1</v>
      </c>
      <c r="DF76">
        <v>0</v>
      </c>
      <c r="DG76">
        <v>0</v>
      </c>
      <c r="DH76">
        <v>0</v>
      </c>
      <c r="DI76">
        <v>0</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41024</v>
      </c>
      <c r="EF76">
        <v>39859</v>
      </c>
      <c r="EG76">
        <v>0</v>
      </c>
      <c r="EH76">
        <v>10</v>
      </c>
      <c r="EI76">
        <v>0</v>
      </c>
      <c r="EJ76">
        <v>6</v>
      </c>
      <c r="EK76">
        <v>4</v>
      </c>
      <c r="EL76">
        <v>0</v>
      </c>
      <c r="EM76">
        <v>309</v>
      </c>
      <c r="EN76">
        <v>464</v>
      </c>
      <c r="EO76">
        <v>0</v>
      </c>
      <c r="EP76">
        <v>309</v>
      </c>
      <c r="EQ76">
        <v>464</v>
      </c>
      <c r="ER76">
        <v>0</v>
      </c>
      <c r="ES76">
        <v>0</v>
      </c>
      <c r="ET76">
        <v>54</v>
      </c>
      <c r="EU76">
        <v>129</v>
      </c>
      <c r="EV76">
        <v>14</v>
      </c>
      <c r="EW76">
        <v>0</v>
      </c>
      <c r="EX76">
        <v>100</v>
      </c>
      <c r="EY76">
        <v>12</v>
      </c>
      <c r="EZ76">
        <v>0</v>
      </c>
      <c r="FA76">
        <v>23</v>
      </c>
      <c r="FB76">
        <v>0</v>
      </c>
      <c r="FC76">
        <v>0</v>
      </c>
      <c r="FD76">
        <v>5</v>
      </c>
      <c r="FE76">
        <v>2</v>
      </c>
      <c r="FF76">
        <v>0</v>
      </c>
      <c r="FG76">
        <v>0</v>
      </c>
      <c r="FH76">
        <v>0</v>
      </c>
      <c r="FI76">
        <v>1</v>
      </c>
      <c r="FJ76">
        <v>0</v>
      </c>
      <c r="FK76">
        <v>0</v>
      </c>
      <c r="FL76">
        <v>0</v>
      </c>
      <c r="FM76">
        <v>0</v>
      </c>
      <c r="FN76">
        <v>0</v>
      </c>
      <c r="FO76">
        <v>40518</v>
      </c>
      <c r="FP76">
        <v>39381</v>
      </c>
      <c r="FQ76">
        <v>0</v>
      </c>
      <c r="FR76">
        <v>260</v>
      </c>
      <c r="FS76">
        <v>252</v>
      </c>
      <c r="FT76">
        <v>0</v>
      </c>
      <c r="FU76">
        <v>8</v>
      </c>
      <c r="FV76">
        <v>0</v>
      </c>
      <c r="FW76">
        <v>0</v>
      </c>
      <c r="FX76">
        <v>819</v>
      </c>
      <c r="FY76">
        <v>2044</v>
      </c>
      <c r="FZ76">
        <v>-139</v>
      </c>
      <c r="GA76">
        <v>9</v>
      </c>
      <c r="GB76">
        <v>7</v>
      </c>
      <c r="GC76">
        <v>0</v>
      </c>
      <c r="GD76">
        <v>0</v>
      </c>
      <c r="GE76">
        <v>0</v>
      </c>
      <c r="GF76">
        <v>0</v>
      </c>
      <c r="GG76">
        <v>0</v>
      </c>
      <c r="GH76">
        <v>0</v>
      </c>
      <c r="GI76">
        <v>0</v>
      </c>
      <c r="GJ76">
        <v>0</v>
      </c>
      <c r="GK76">
        <v>0</v>
      </c>
      <c r="GL76">
        <v>0</v>
      </c>
      <c r="GM76">
        <v>0</v>
      </c>
      <c r="GN76">
        <v>600</v>
      </c>
      <c r="GO76">
        <v>0</v>
      </c>
      <c r="GP76">
        <v>0</v>
      </c>
      <c r="GQ76">
        <v>0</v>
      </c>
      <c r="GR76">
        <v>0</v>
      </c>
      <c r="GS76">
        <v>0</v>
      </c>
      <c r="GT76">
        <v>0</v>
      </c>
      <c r="GU76">
        <v>0</v>
      </c>
      <c r="GV76">
        <v>36955</v>
      </c>
      <c r="GW76">
        <v>39381</v>
      </c>
      <c r="GX76">
        <v>0</v>
      </c>
      <c r="GY76">
        <v>-37</v>
      </c>
      <c r="GZ76">
        <v>0</v>
      </c>
      <c r="HA76">
        <v>0</v>
      </c>
      <c r="HB76">
        <v>4</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-526</v>
      </c>
      <c r="U77">
        <v>-537</v>
      </c>
      <c r="V77">
        <v>0</v>
      </c>
      <c r="W77">
        <v>0</v>
      </c>
      <c r="X77">
        <v>1</v>
      </c>
      <c r="Y77">
        <v>0</v>
      </c>
      <c r="Z77">
        <v>9</v>
      </c>
      <c r="AA77">
        <v>0</v>
      </c>
      <c r="AB77">
        <v>1</v>
      </c>
      <c r="AC77">
        <v>0</v>
      </c>
      <c r="AD77">
        <v>-537</v>
      </c>
      <c r="AE77">
        <v>-537</v>
      </c>
      <c r="AF77">
        <v>0</v>
      </c>
      <c r="AG77">
        <v>0</v>
      </c>
      <c r="AH77">
        <v>-2</v>
      </c>
      <c r="AI77">
        <v>-2</v>
      </c>
      <c r="AJ77">
        <v>0</v>
      </c>
      <c r="AK77">
        <v>0</v>
      </c>
      <c r="AL77">
        <v>0</v>
      </c>
      <c r="AM77">
        <v>0</v>
      </c>
      <c r="AN77">
        <v>0</v>
      </c>
      <c r="AO77">
        <v>0</v>
      </c>
      <c r="AP77">
        <v>-536</v>
      </c>
      <c r="AQ77">
        <v>-536</v>
      </c>
      <c r="AR77">
        <v>1</v>
      </c>
      <c r="AS77">
        <v>1</v>
      </c>
      <c r="AT77">
        <v>-4</v>
      </c>
      <c r="AU77">
        <v>0</v>
      </c>
      <c r="AV77">
        <v>0</v>
      </c>
      <c r="AW77">
        <v>-4</v>
      </c>
      <c r="AX77">
        <v>0</v>
      </c>
      <c r="AY77">
        <v>0</v>
      </c>
      <c r="AZ77">
        <v>0</v>
      </c>
      <c r="BA77">
        <v>0</v>
      </c>
      <c r="BB77">
        <v>0</v>
      </c>
      <c r="BC77">
        <v>0</v>
      </c>
      <c r="BD77">
        <v>5</v>
      </c>
      <c r="BE77">
        <v>0</v>
      </c>
      <c r="BF77">
        <v>5</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9</v>
      </c>
      <c r="DS77">
        <v>0</v>
      </c>
      <c r="DT77">
        <v>0</v>
      </c>
      <c r="DU77">
        <v>0</v>
      </c>
      <c r="DV77">
        <v>0</v>
      </c>
      <c r="DW77">
        <v>0</v>
      </c>
      <c r="DX77">
        <v>0</v>
      </c>
      <c r="DY77">
        <v>0</v>
      </c>
      <c r="DZ77">
        <v>0</v>
      </c>
      <c r="EA77">
        <v>0</v>
      </c>
      <c r="EB77">
        <v>0</v>
      </c>
      <c r="EC77">
        <v>0</v>
      </c>
      <c r="ED77">
        <v>0</v>
      </c>
      <c r="EE77">
        <v>169658</v>
      </c>
      <c r="EF77">
        <v>69003</v>
      </c>
      <c r="EG77">
        <v>40</v>
      </c>
      <c r="EH77">
        <v>646</v>
      </c>
      <c r="EI77">
        <v>0</v>
      </c>
      <c r="EJ77">
        <v>646</v>
      </c>
      <c r="EK77">
        <v>0</v>
      </c>
      <c r="EL77">
        <v>0</v>
      </c>
      <c r="EM77">
        <v>133</v>
      </c>
      <c r="EN77">
        <v>199</v>
      </c>
      <c r="EO77">
        <v>0</v>
      </c>
      <c r="EP77">
        <v>133</v>
      </c>
      <c r="EQ77">
        <v>199</v>
      </c>
      <c r="ER77">
        <v>0</v>
      </c>
      <c r="ES77">
        <v>0</v>
      </c>
      <c r="ET77">
        <v>80162</v>
      </c>
      <c r="EU77">
        <v>2927</v>
      </c>
      <c r="EV77">
        <v>29</v>
      </c>
      <c r="EW77">
        <v>0</v>
      </c>
      <c r="EX77">
        <v>467</v>
      </c>
      <c r="EY77">
        <v>27</v>
      </c>
      <c r="EZ77">
        <v>0</v>
      </c>
      <c r="FA77">
        <v>59</v>
      </c>
      <c r="FB77">
        <v>0</v>
      </c>
      <c r="FC77">
        <v>0</v>
      </c>
      <c r="FD77">
        <v>21</v>
      </c>
      <c r="FE77">
        <v>2</v>
      </c>
      <c r="FF77">
        <v>0</v>
      </c>
      <c r="FG77">
        <v>0</v>
      </c>
      <c r="FH77">
        <v>0</v>
      </c>
      <c r="FI77">
        <v>2380</v>
      </c>
      <c r="FJ77">
        <v>0</v>
      </c>
      <c r="FK77">
        <v>0</v>
      </c>
      <c r="FL77">
        <v>0</v>
      </c>
      <c r="FM77">
        <v>0</v>
      </c>
      <c r="FN77">
        <v>0</v>
      </c>
      <c r="FO77">
        <v>85789</v>
      </c>
      <c r="FP77">
        <v>68775</v>
      </c>
      <c r="FQ77">
        <v>40</v>
      </c>
      <c r="FR77">
        <v>1208</v>
      </c>
      <c r="FS77">
        <v>222</v>
      </c>
      <c r="FT77">
        <v>0</v>
      </c>
      <c r="FU77">
        <v>946</v>
      </c>
      <c r="FV77">
        <v>0</v>
      </c>
      <c r="FW77">
        <v>40</v>
      </c>
      <c r="FX77">
        <v>514</v>
      </c>
      <c r="FY77">
        <v>3956</v>
      </c>
      <c r="FZ77">
        <v>0</v>
      </c>
      <c r="GA77">
        <v>1</v>
      </c>
      <c r="GB77">
        <v>98</v>
      </c>
      <c r="GC77">
        <v>3</v>
      </c>
      <c r="GD77">
        <v>400</v>
      </c>
      <c r="GE77">
        <v>0</v>
      </c>
      <c r="GF77">
        <v>0</v>
      </c>
      <c r="GG77">
        <v>0</v>
      </c>
      <c r="GH77">
        <v>34</v>
      </c>
      <c r="GI77">
        <v>0</v>
      </c>
      <c r="GJ77">
        <v>0</v>
      </c>
      <c r="GK77">
        <v>0</v>
      </c>
      <c r="GL77">
        <v>0</v>
      </c>
      <c r="GM77">
        <v>0</v>
      </c>
      <c r="GN77">
        <v>565</v>
      </c>
      <c r="GO77">
        <v>0</v>
      </c>
      <c r="GP77">
        <v>0</v>
      </c>
      <c r="GQ77">
        <v>0</v>
      </c>
      <c r="GR77">
        <v>0</v>
      </c>
      <c r="GS77">
        <v>40</v>
      </c>
      <c r="GT77">
        <v>40</v>
      </c>
      <c r="GU77">
        <v>40</v>
      </c>
      <c r="GV77">
        <v>80660</v>
      </c>
      <c r="GW77">
        <v>68735</v>
      </c>
      <c r="GX77">
        <v>0</v>
      </c>
      <c r="GY77">
        <v>-1690</v>
      </c>
      <c r="GZ77">
        <v>0</v>
      </c>
      <c r="HA77">
        <v>1</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66</v>
      </c>
      <c r="U78">
        <v>23</v>
      </c>
      <c r="V78">
        <v>22</v>
      </c>
      <c r="W78">
        <v>0</v>
      </c>
      <c r="X78">
        <v>16</v>
      </c>
      <c r="Y78">
        <v>0</v>
      </c>
      <c r="Z78">
        <v>5</v>
      </c>
      <c r="AA78">
        <v>0</v>
      </c>
      <c r="AB78">
        <v>0</v>
      </c>
      <c r="AC78">
        <v>0</v>
      </c>
      <c r="AD78">
        <v>23</v>
      </c>
      <c r="AE78">
        <v>23</v>
      </c>
      <c r="AF78">
        <v>0</v>
      </c>
      <c r="AG78">
        <v>0</v>
      </c>
      <c r="AH78">
        <v>14</v>
      </c>
      <c r="AI78">
        <v>14</v>
      </c>
      <c r="AJ78">
        <v>0</v>
      </c>
      <c r="AK78">
        <v>0</v>
      </c>
      <c r="AL78">
        <v>0</v>
      </c>
      <c r="AM78">
        <v>0</v>
      </c>
      <c r="AN78">
        <v>0</v>
      </c>
      <c r="AO78">
        <v>0</v>
      </c>
      <c r="AP78">
        <v>9</v>
      </c>
      <c r="AQ78">
        <v>9</v>
      </c>
      <c r="AR78">
        <v>0</v>
      </c>
      <c r="AS78">
        <v>0</v>
      </c>
      <c r="AT78">
        <v>4</v>
      </c>
      <c r="AU78">
        <v>0</v>
      </c>
      <c r="AV78">
        <v>0</v>
      </c>
      <c r="AW78">
        <v>0</v>
      </c>
      <c r="AX78">
        <v>0</v>
      </c>
      <c r="AY78">
        <v>0</v>
      </c>
      <c r="AZ78">
        <v>0</v>
      </c>
      <c r="BA78">
        <v>0</v>
      </c>
      <c r="BB78">
        <v>0</v>
      </c>
      <c r="BC78">
        <v>4</v>
      </c>
      <c r="BD78">
        <v>26</v>
      </c>
      <c r="BE78">
        <v>0</v>
      </c>
      <c r="BF78">
        <v>0</v>
      </c>
      <c r="BG78">
        <v>0</v>
      </c>
      <c r="BH78">
        <v>26</v>
      </c>
      <c r="BI78">
        <v>0</v>
      </c>
      <c r="BJ78">
        <v>0</v>
      </c>
      <c r="BK78">
        <v>0</v>
      </c>
      <c r="BL78">
        <v>28</v>
      </c>
      <c r="BM78">
        <v>28</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4</v>
      </c>
      <c r="CI78">
        <v>4</v>
      </c>
      <c r="CJ78">
        <v>0</v>
      </c>
      <c r="CK78">
        <v>0</v>
      </c>
      <c r="CL78">
        <v>3</v>
      </c>
      <c r="CM78">
        <v>3</v>
      </c>
      <c r="CN78">
        <v>0</v>
      </c>
      <c r="CO78">
        <v>0</v>
      </c>
      <c r="CP78">
        <v>0</v>
      </c>
      <c r="CQ78">
        <v>0</v>
      </c>
      <c r="CR78">
        <v>1</v>
      </c>
      <c r="CS78">
        <v>1</v>
      </c>
      <c r="CT78">
        <v>0</v>
      </c>
      <c r="CU78">
        <v>0</v>
      </c>
      <c r="CV78">
        <v>0</v>
      </c>
      <c r="CW78">
        <v>0</v>
      </c>
      <c r="CX78">
        <v>0</v>
      </c>
      <c r="CY78">
        <v>0</v>
      </c>
      <c r="CZ78">
        <v>0</v>
      </c>
      <c r="DA78">
        <v>0</v>
      </c>
      <c r="DB78">
        <v>0</v>
      </c>
      <c r="DC78">
        <v>0</v>
      </c>
      <c r="DD78">
        <v>20</v>
      </c>
      <c r="DE78">
        <v>20</v>
      </c>
      <c r="DF78">
        <v>0</v>
      </c>
      <c r="DG78">
        <v>0</v>
      </c>
      <c r="DH78">
        <v>1</v>
      </c>
      <c r="DI78">
        <v>1</v>
      </c>
      <c r="DJ78">
        <v>0</v>
      </c>
      <c r="DK78">
        <v>0</v>
      </c>
      <c r="DL78">
        <v>0</v>
      </c>
      <c r="DM78">
        <v>0</v>
      </c>
      <c r="DN78">
        <v>0</v>
      </c>
      <c r="DO78">
        <v>0</v>
      </c>
      <c r="DP78">
        <v>19</v>
      </c>
      <c r="DQ78">
        <v>19</v>
      </c>
      <c r="DR78">
        <v>24</v>
      </c>
      <c r="DS78">
        <v>0</v>
      </c>
      <c r="DT78">
        <v>0</v>
      </c>
      <c r="DU78">
        <v>0</v>
      </c>
      <c r="DV78">
        <v>0</v>
      </c>
      <c r="DW78">
        <v>0</v>
      </c>
      <c r="DX78">
        <v>0</v>
      </c>
      <c r="DY78">
        <v>0</v>
      </c>
      <c r="DZ78">
        <v>0</v>
      </c>
      <c r="EA78">
        <v>0</v>
      </c>
      <c r="EB78">
        <v>0</v>
      </c>
      <c r="EC78">
        <v>0</v>
      </c>
      <c r="ED78">
        <v>0</v>
      </c>
      <c r="EE78">
        <v>172943</v>
      </c>
      <c r="EF78">
        <v>262726</v>
      </c>
      <c r="EG78">
        <v>4872</v>
      </c>
      <c r="EH78">
        <v>675</v>
      </c>
      <c r="EI78">
        <v>0</v>
      </c>
      <c r="EJ78">
        <v>675</v>
      </c>
      <c r="EK78">
        <v>0</v>
      </c>
      <c r="EL78">
        <v>0</v>
      </c>
      <c r="EM78">
        <v>66030</v>
      </c>
      <c r="EN78">
        <v>99045</v>
      </c>
      <c r="EO78">
        <v>0</v>
      </c>
      <c r="EP78">
        <v>66030</v>
      </c>
      <c r="EQ78">
        <v>99045</v>
      </c>
      <c r="ER78">
        <v>0</v>
      </c>
      <c r="ES78">
        <v>0</v>
      </c>
      <c r="ET78">
        <v>13054</v>
      </c>
      <c r="EU78">
        <v>3532</v>
      </c>
      <c r="EV78">
        <v>53</v>
      </c>
      <c r="EW78">
        <v>0</v>
      </c>
      <c r="EX78">
        <v>1778</v>
      </c>
      <c r="EY78">
        <v>49</v>
      </c>
      <c r="EZ78">
        <v>0</v>
      </c>
      <c r="FA78">
        <v>6</v>
      </c>
      <c r="FB78">
        <v>0</v>
      </c>
      <c r="FC78">
        <v>0</v>
      </c>
      <c r="FD78">
        <v>180</v>
      </c>
      <c r="FE78">
        <v>4</v>
      </c>
      <c r="FF78">
        <v>0</v>
      </c>
      <c r="FG78">
        <v>1</v>
      </c>
      <c r="FH78">
        <v>200</v>
      </c>
      <c r="FI78">
        <v>1367</v>
      </c>
      <c r="FJ78">
        <v>0</v>
      </c>
      <c r="FK78">
        <v>3</v>
      </c>
      <c r="FL78">
        <v>0</v>
      </c>
      <c r="FM78">
        <v>0</v>
      </c>
      <c r="FN78">
        <v>3</v>
      </c>
      <c r="FO78">
        <v>89649</v>
      </c>
      <c r="FP78">
        <v>163628</v>
      </c>
      <c r="FQ78">
        <v>4872</v>
      </c>
      <c r="FR78">
        <v>4331</v>
      </c>
      <c r="FS78">
        <v>3274</v>
      </c>
      <c r="FT78">
        <v>0</v>
      </c>
      <c r="FU78">
        <v>1039</v>
      </c>
      <c r="FV78">
        <v>0</v>
      </c>
      <c r="FW78">
        <v>18</v>
      </c>
      <c r="FX78">
        <v>75</v>
      </c>
      <c r="FY78">
        <v>18619</v>
      </c>
      <c r="FZ78">
        <v>-5</v>
      </c>
      <c r="GA78">
        <v>13</v>
      </c>
      <c r="GB78">
        <v>99</v>
      </c>
      <c r="GC78">
        <v>4</v>
      </c>
      <c r="GD78">
        <v>0</v>
      </c>
      <c r="GE78">
        <v>1828</v>
      </c>
      <c r="GF78">
        <v>0</v>
      </c>
      <c r="GG78">
        <v>0</v>
      </c>
      <c r="GH78">
        <v>0</v>
      </c>
      <c r="GI78">
        <v>0</v>
      </c>
      <c r="GJ78">
        <v>0</v>
      </c>
      <c r="GK78">
        <v>0</v>
      </c>
      <c r="GL78">
        <v>0</v>
      </c>
      <c r="GM78">
        <v>0</v>
      </c>
      <c r="GN78">
        <v>1997</v>
      </c>
      <c r="GO78">
        <v>1</v>
      </c>
      <c r="GP78">
        <v>0</v>
      </c>
      <c r="GQ78">
        <v>0</v>
      </c>
      <c r="GR78">
        <v>0</v>
      </c>
      <c r="GS78">
        <v>4872</v>
      </c>
      <c r="GT78">
        <v>4872</v>
      </c>
      <c r="GU78">
        <v>4872</v>
      </c>
      <c r="GV78">
        <v>71321</v>
      </c>
      <c r="GW78">
        <v>158755</v>
      </c>
      <c r="GX78">
        <v>0</v>
      </c>
      <c r="GY78">
        <v>-13505</v>
      </c>
      <c r="GZ78">
        <v>0</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65</v>
      </c>
      <c r="U79">
        <v>39</v>
      </c>
      <c r="V79">
        <v>43</v>
      </c>
      <c r="W79">
        <v>21</v>
      </c>
      <c r="X79">
        <v>2</v>
      </c>
      <c r="Y79">
        <v>0</v>
      </c>
      <c r="Z79">
        <v>2</v>
      </c>
      <c r="AA79">
        <v>0</v>
      </c>
      <c r="AB79">
        <v>0</v>
      </c>
      <c r="AC79">
        <v>0</v>
      </c>
      <c r="AD79">
        <v>18</v>
      </c>
      <c r="AE79">
        <v>18</v>
      </c>
      <c r="AF79">
        <v>0</v>
      </c>
      <c r="AG79">
        <v>0</v>
      </c>
      <c r="AH79">
        <v>2</v>
      </c>
      <c r="AI79">
        <v>2</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9</v>
      </c>
      <c r="BM79">
        <v>9</v>
      </c>
      <c r="BN79">
        <v>1</v>
      </c>
      <c r="BO79">
        <v>1</v>
      </c>
      <c r="BP79">
        <v>0</v>
      </c>
      <c r="BQ79">
        <v>0</v>
      </c>
      <c r="BR79">
        <v>1</v>
      </c>
      <c r="BS79">
        <v>1</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7</v>
      </c>
      <c r="DE79">
        <v>7</v>
      </c>
      <c r="DF79">
        <v>0</v>
      </c>
      <c r="DG79">
        <v>0</v>
      </c>
      <c r="DH79">
        <v>0</v>
      </c>
      <c r="DI79">
        <v>0</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237920</v>
      </c>
      <c r="EF79">
        <v>311993</v>
      </c>
      <c r="EG79">
        <v>23985</v>
      </c>
      <c r="EH79">
        <v>10</v>
      </c>
      <c r="EI79">
        <v>0</v>
      </c>
      <c r="EJ79">
        <v>10</v>
      </c>
      <c r="EK79">
        <v>0</v>
      </c>
      <c r="EL79">
        <v>0</v>
      </c>
      <c r="EM79">
        <v>71741</v>
      </c>
      <c r="EN79">
        <v>107602</v>
      </c>
      <c r="EO79">
        <v>0</v>
      </c>
      <c r="EP79">
        <v>71735</v>
      </c>
      <c r="EQ79">
        <v>107602</v>
      </c>
      <c r="ER79">
        <v>0</v>
      </c>
      <c r="ES79">
        <v>6</v>
      </c>
      <c r="ET79">
        <v>2986</v>
      </c>
      <c r="EU79">
        <v>3560</v>
      </c>
      <c r="EV79">
        <v>1134</v>
      </c>
      <c r="EW79">
        <v>0</v>
      </c>
      <c r="EX79">
        <v>2045</v>
      </c>
      <c r="EY79">
        <v>1128</v>
      </c>
      <c r="EZ79">
        <v>0</v>
      </c>
      <c r="FA79">
        <v>51</v>
      </c>
      <c r="FB79">
        <v>0</v>
      </c>
      <c r="FC79">
        <v>0</v>
      </c>
      <c r="FD79">
        <v>24</v>
      </c>
      <c r="FE79">
        <v>6</v>
      </c>
      <c r="FF79">
        <v>0</v>
      </c>
      <c r="FG79">
        <v>0</v>
      </c>
      <c r="FH79">
        <v>0</v>
      </c>
      <c r="FI79">
        <v>1440</v>
      </c>
      <c r="FJ79">
        <v>0</v>
      </c>
      <c r="FK79">
        <v>205</v>
      </c>
      <c r="FL79">
        <v>0</v>
      </c>
      <c r="FM79">
        <v>205</v>
      </c>
      <c r="FN79">
        <v>0</v>
      </c>
      <c r="FO79">
        <v>159418</v>
      </c>
      <c r="FP79">
        <v>203257</v>
      </c>
      <c r="FQ79">
        <v>23985</v>
      </c>
      <c r="FR79">
        <v>5577</v>
      </c>
      <c r="FS79">
        <v>1400</v>
      </c>
      <c r="FT79">
        <v>0</v>
      </c>
      <c r="FU79">
        <v>4177</v>
      </c>
      <c r="FV79">
        <v>0</v>
      </c>
      <c r="FW79">
        <v>0</v>
      </c>
      <c r="FX79">
        <v>9741</v>
      </c>
      <c r="FY79">
        <v>17065</v>
      </c>
      <c r="FZ79">
        <v>4</v>
      </c>
      <c r="GA79">
        <v>0</v>
      </c>
      <c r="GB79">
        <v>173</v>
      </c>
      <c r="GC79">
        <v>35</v>
      </c>
      <c r="GD79">
        <v>33</v>
      </c>
      <c r="GE79">
        <v>0</v>
      </c>
      <c r="GF79">
        <v>0</v>
      </c>
      <c r="GG79">
        <v>0</v>
      </c>
      <c r="GH79">
        <v>33</v>
      </c>
      <c r="GI79">
        <v>0</v>
      </c>
      <c r="GJ79">
        <v>0</v>
      </c>
      <c r="GK79">
        <v>0</v>
      </c>
      <c r="GL79">
        <v>0</v>
      </c>
      <c r="GM79">
        <v>0</v>
      </c>
      <c r="GN79">
        <v>32210</v>
      </c>
      <c r="GO79">
        <v>0</v>
      </c>
      <c r="GP79">
        <v>0</v>
      </c>
      <c r="GQ79">
        <v>45</v>
      </c>
      <c r="GR79">
        <v>45</v>
      </c>
      <c r="GS79">
        <v>126</v>
      </c>
      <c r="GT79">
        <v>126</v>
      </c>
      <c r="GU79">
        <v>126</v>
      </c>
      <c r="GV79">
        <v>93043</v>
      </c>
      <c r="GW79">
        <v>203086</v>
      </c>
      <c r="GX79">
        <v>23814</v>
      </c>
      <c r="GY79">
        <v>1378</v>
      </c>
      <c r="GZ79">
        <v>0</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282166</v>
      </c>
      <c r="EF80">
        <v>175219</v>
      </c>
      <c r="EG80">
        <v>22</v>
      </c>
      <c r="EH80">
        <v>1064</v>
      </c>
      <c r="EI80">
        <v>0</v>
      </c>
      <c r="EJ80">
        <v>1064</v>
      </c>
      <c r="EK80">
        <v>0</v>
      </c>
      <c r="EL80">
        <v>0</v>
      </c>
      <c r="EM80">
        <v>997</v>
      </c>
      <c r="EN80">
        <v>1495</v>
      </c>
      <c r="EO80">
        <v>0</v>
      </c>
      <c r="EP80">
        <v>997</v>
      </c>
      <c r="EQ80">
        <v>1495</v>
      </c>
      <c r="ER80">
        <v>0</v>
      </c>
      <c r="ES80">
        <v>0</v>
      </c>
      <c r="ET80">
        <v>2213</v>
      </c>
      <c r="EU80">
        <v>1545</v>
      </c>
      <c r="EV80">
        <v>87</v>
      </c>
      <c r="EW80">
        <v>0</v>
      </c>
      <c r="EX80">
        <v>675</v>
      </c>
      <c r="EY80">
        <v>82</v>
      </c>
      <c r="EZ80">
        <v>0</v>
      </c>
      <c r="FA80">
        <v>14</v>
      </c>
      <c r="FB80">
        <v>0</v>
      </c>
      <c r="FC80">
        <v>0</v>
      </c>
      <c r="FD80">
        <v>70</v>
      </c>
      <c r="FE80">
        <v>5</v>
      </c>
      <c r="FF80">
        <v>0</v>
      </c>
      <c r="FG80">
        <v>0</v>
      </c>
      <c r="FH80">
        <v>0</v>
      </c>
      <c r="FI80">
        <v>784</v>
      </c>
      <c r="FJ80">
        <v>2</v>
      </c>
      <c r="FK80">
        <v>0</v>
      </c>
      <c r="FL80">
        <v>0</v>
      </c>
      <c r="FM80">
        <v>0</v>
      </c>
      <c r="FN80">
        <v>0</v>
      </c>
      <c r="FO80">
        <v>276347</v>
      </c>
      <c r="FP80">
        <v>173637</v>
      </c>
      <c r="FQ80">
        <v>22</v>
      </c>
      <c r="FR80">
        <v>181256</v>
      </c>
      <c r="FS80">
        <v>629</v>
      </c>
      <c r="FT80">
        <v>0</v>
      </c>
      <c r="FU80">
        <v>180627</v>
      </c>
      <c r="FV80">
        <v>0</v>
      </c>
      <c r="FW80">
        <v>0</v>
      </c>
      <c r="FX80">
        <v>952</v>
      </c>
      <c r="FY80">
        <v>10403</v>
      </c>
      <c r="FZ80">
        <v>7</v>
      </c>
      <c r="GA80">
        <v>0</v>
      </c>
      <c r="GB80">
        <v>1613</v>
      </c>
      <c r="GC80">
        <v>0</v>
      </c>
      <c r="GD80">
        <v>29</v>
      </c>
      <c r="GE80">
        <v>13598</v>
      </c>
      <c r="GF80">
        <v>0</v>
      </c>
      <c r="GG80">
        <v>0</v>
      </c>
      <c r="GH80">
        <v>0</v>
      </c>
      <c r="GI80">
        <v>0</v>
      </c>
      <c r="GJ80">
        <v>0</v>
      </c>
      <c r="GK80">
        <v>0</v>
      </c>
      <c r="GL80">
        <v>0</v>
      </c>
      <c r="GM80">
        <v>0</v>
      </c>
      <c r="GN80">
        <v>1028</v>
      </c>
      <c r="GO80">
        <v>0</v>
      </c>
      <c r="GP80">
        <v>0</v>
      </c>
      <c r="GQ80">
        <v>0</v>
      </c>
      <c r="GR80">
        <v>0</v>
      </c>
      <c r="GS80">
        <v>22</v>
      </c>
      <c r="GT80">
        <v>22</v>
      </c>
      <c r="GU80">
        <v>22</v>
      </c>
      <c r="GV80">
        <v>71506</v>
      </c>
      <c r="GW80">
        <v>173615</v>
      </c>
      <c r="GX80">
        <v>0</v>
      </c>
      <c r="GY80">
        <v>-4067</v>
      </c>
      <c r="GZ80">
        <v>0</v>
      </c>
      <c r="HA80">
        <v>0</v>
      </c>
      <c r="HB80">
        <v>0</v>
      </c>
      <c r="HC80">
        <v>0</v>
      </c>
      <c r="HD80">
        <v>0</v>
      </c>
    </row>
    <row r="81" spans="1:212" x14ac:dyDescent="0.25">
      <c r="A81" t="s">
        <v>1085</v>
      </c>
      <c r="B81">
        <v>0</v>
      </c>
      <c r="C81">
        <v>0</v>
      </c>
      <c r="D81">
        <v>0</v>
      </c>
      <c r="E81">
        <v>0</v>
      </c>
      <c r="F81">
        <v>0</v>
      </c>
      <c r="G81">
        <v>0</v>
      </c>
      <c r="H81">
        <v>0</v>
      </c>
      <c r="I81">
        <v>6</v>
      </c>
      <c r="J81">
        <v>14</v>
      </c>
      <c r="K81">
        <v>0</v>
      </c>
      <c r="L81">
        <v>6</v>
      </c>
      <c r="M81">
        <v>14</v>
      </c>
      <c r="N81">
        <v>0</v>
      </c>
      <c r="O81">
        <v>0</v>
      </c>
      <c r="P81">
        <v>0</v>
      </c>
      <c r="Q81">
        <v>-3</v>
      </c>
      <c r="R81">
        <v>-3</v>
      </c>
      <c r="S81">
        <v>0</v>
      </c>
      <c r="T81">
        <v>273</v>
      </c>
      <c r="U81">
        <v>126</v>
      </c>
      <c r="V81">
        <v>93</v>
      </c>
      <c r="W81">
        <v>0</v>
      </c>
      <c r="X81">
        <v>47</v>
      </c>
      <c r="Y81">
        <v>0</v>
      </c>
      <c r="Z81">
        <v>7</v>
      </c>
      <c r="AA81">
        <v>0</v>
      </c>
      <c r="AB81">
        <v>0</v>
      </c>
      <c r="AC81">
        <v>0</v>
      </c>
      <c r="AD81">
        <v>126</v>
      </c>
      <c r="AE81">
        <v>126</v>
      </c>
      <c r="AF81">
        <v>0</v>
      </c>
      <c r="AG81">
        <v>0</v>
      </c>
      <c r="AH81">
        <v>34</v>
      </c>
      <c r="AI81">
        <v>34</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-89</v>
      </c>
      <c r="BM81">
        <v>-89</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-100</v>
      </c>
      <c r="CI81">
        <v>-100</v>
      </c>
      <c r="CJ81">
        <v>0</v>
      </c>
      <c r="CK81">
        <v>0</v>
      </c>
      <c r="CL81">
        <v>-102</v>
      </c>
      <c r="CM81">
        <v>-102</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273497</v>
      </c>
      <c r="EF81">
        <v>141876</v>
      </c>
      <c r="EG81">
        <v>16</v>
      </c>
      <c r="EH81">
        <v>464</v>
      </c>
      <c r="EI81">
        <v>0</v>
      </c>
      <c r="EJ81">
        <v>443</v>
      </c>
      <c r="EK81">
        <v>21</v>
      </c>
      <c r="EL81">
        <v>0</v>
      </c>
      <c r="EM81">
        <v>1034</v>
      </c>
      <c r="EN81">
        <v>1551</v>
      </c>
      <c r="EO81">
        <v>0</v>
      </c>
      <c r="EP81">
        <v>1034</v>
      </c>
      <c r="EQ81">
        <v>1551</v>
      </c>
      <c r="ER81">
        <v>0</v>
      </c>
      <c r="ES81">
        <v>0</v>
      </c>
      <c r="ET81">
        <v>51415</v>
      </c>
      <c r="EU81">
        <v>3235</v>
      </c>
      <c r="EV81">
        <v>74</v>
      </c>
      <c r="EW81">
        <v>0</v>
      </c>
      <c r="EX81">
        <v>1401</v>
      </c>
      <c r="EY81">
        <v>72</v>
      </c>
      <c r="EZ81">
        <v>0</v>
      </c>
      <c r="FA81">
        <v>0</v>
      </c>
      <c r="FB81">
        <v>0</v>
      </c>
      <c r="FC81">
        <v>0</v>
      </c>
      <c r="FD81">
        <v>186</v>
      </c>
      <c r="FE81">
        <v>2</v>
      </c>
      <c r="FF81">
        <v>0</v>
      </c>
      <c r="FG81">
        <v>0</v>
      </c>
      <c r="FH81">
        <v>0</v>
      </c>
      <c r="FI81">
        <v>1648</v>
      </c>
      <c r="FJ81">
        <v>0</v>
      </c>
      <c r="FK81">
        <v>84</v>
      </c>
      <c r="FL81">
        <v>0</v>
      </c>
      <c r="FM81">
        <v>84</v>
      </c>
      <c r="FN81">
        <v>0</v>
      </c>
      <c r="FO81">
        <v>217265</v>
      </c>
      <c r="FP81">
        <v>140251</v>
      </c>
      <c r="FQ81">
        <v>16</v>
      </c>
      <c r="FR81">
        <v>5098</v>
      </c>
      <c r="FS81">
        <v>1906</v>
      </c>
      <c r="FT81">
        <v>0</v>
      </c>
      <c r="FU81">
        <v>3188</v>
      </c>
      <c r="FV81">
        <v>4</v>
      </c>
      <c r="FW81">
        <v>0</v>
      </c>
      <c r="FX81">
        <v>11372</v>
      </c>
      <c r="FY81">
        <v>-8235</v>
      </c>
      <c r="FZ81">
        <v>-9</v>
      </c>
      <c r="GA81">
        <v>11</v>
      </c>
      <c r="GB81">
        <v>54</v>
      </c>
      <c r="GC81">
        <v>0</v>
      </c>
      <c r="GD81">
        <v>0</v>
      </c>
      <c r="GE81">
        <v>0</v>
      </c>
      <c r="GF81">
        <v>0</v>
      </c>
      <c r="GG81">
        <v>0</v>
      </c>
      <c r="GH81">
        <v>0</v>
      </c>
      <c r="GI81">
        <v>0</v>
      </c>
      <c r="GJ81">
        <v>0</v>
      </c>
      <c r="GK81">
        <v>0</v>
      </c>
      <c r="GL81">
        <v>0</v>
      </c>
      <c r="GM81">
        <v>0</v>
      </c>
      <c r="GN81">
        <v>102</v>
      </c>
      <c r="GO81">
        <v>0</v>
      </c>
      <c r="GP81">
        <v>0</v>
      </c>
      <c r="GQ81">
        <v>3</v>
      </c>
      <c r="GR81">
        <v>3</v>
      </c>
      <c r="GS81">
        <v>13</v>
      </c>
      <c r="GT81">
        <v>13</v>
      </c>
      <c r="GU81">
        <v>13</v>
      </c>
      <c r="GV81">
        <v>236398</v>
      </c>
      <c r="GW81">
        <v>140235</v>
      </c>
      <c r="GX81">
        <v>0</v>
      </c>
      <c r="GY81">
        <v>-27539</v>
      </c>
      <c r="GZ81">
        <v>0</v>
      </c>
      <c r="HA81">
        <v>0</v>
      </c>
      <c r="HB81">
        <v>0</v>
      </c>
      <c r="HC81">
        <v>0</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-1330</v>
      </c>
      <c r="U82">
        <v>65</v>
      </c>
      <c r="V82">
        <v>-1394</v>
      </c>
      <c r="W82">
        <v>0</v>
      </c>
      <c r="X82">
        <v>0</v>
      </c>
      <c r="Y82">
        <v>0</v>
      </c>
      <c r="Z82">
        <v>-1</v>
      </c>
      <c r="AA82">
        <v>0</v>
      </c>
      <c r="AB82">
        <v>0</v>
      </c>
      <c r="AC82">
        <v>0</v>
      </c>
      <c r="AD82">
        <v>65</v>
      </c>
      <c r="AE82">
        <v>65</v>
      </c>
      <c r="AF82">
        <v>0</v>
      </c>
      <c r="AG82">
        <v>0</v>
      </c>
      <c r="AH82">
        <v>62</v>
      </c>
      <c r="AI82">
        <v>62</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4</v>
      </c>
      <c r="BM82">
        <v>4</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4</v>
      </c>
      <c r="CI82">
        <v>4</v>
      </c>
      <c r="CJ82">
        <v>0</v>
      </c>
      <c r="CK82">
        <v>0</v>
      </c>
      <c r="CL82">
        <v>4</v>
      </c>
      <c r="CM82">
        <v>4</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119305</v>
      </c>
      <c r="EF82">
        <v>69918</v>
      </c>
      <c r="EG82">
        <v>18</v>
      </c>
      <c r="EH82">
        <v>270</v>
      </c>
      <c r="EI82">
        <v>0</v>
      </c>
      <c r="EJ82">
        <v>269</v>
      </c>
      <c r="EK82">
        <v>0</v>
      </c>
      <c r="EL82">
        <v>1</v>
      </c>
      <c r="EM82">
        <v>11</v>
      </c>
      <c r="EN82">
        <v>16</v>
      </c>
      <c r="EO82">
        <v>0</v>
      </c>
      <c r="EP82">
        <v>11</v>
      </c>
      <c r="EQ82">
        <v>16</v>
      </c>
      <c r="ER82">
        <v>0</v>
      </c>
      <c r="ES82">
        <v>0</v>
      </c>
      <c r="ET82">
        <v>137</v>
      </c>
      <c r="EU82">
        <v>905</v>
      </c>
      <c r="EV82">
        <v>12</v>
      </c>
      <c r="EW82">
        <v>0</v>
      </c>
      <c r="EX82">
        <v>575</v>
      </c>
      <c r="EY82">
        <v>11</v>
      </c>
      <c r="EZ82">
        <v>0</v>
      </c>
      <c r="FA82">
        <v>0</v>
      </c>
      <c r="FB82">
        <v>0</v>
      </c>
      <c r="FC82">
        <v>0</v>
      </c>
      <c r="FD82">
        <v>15</v>
      </c>
      <c r="FE82">
        <v>1</v>
      </c>
      <c r="FF82">
        <v>0</v>
      </c>
      <c r="FG82">
        <v>0</v>
      </c>
      <c r="FH82">
        <v>0</v>
      </c>
      <c r="FI82">
        <v>315</v>
      </c>
      <c r="FJ82">
        <v>0</v>
      </c>
      <c r="FK82">
        <v>492</v>
      </c>
      <c r="FL82">
        <v>0</v>
      </c>
      <c r="FM82">
        <v>492</v>
      </c>
      <c r="FN82">
        <v>0</v>
      </c>
      <c r="FO82">
        <v>117490</v>
      </c>
      <c r="FP82">
        <v>69890</v>
      </c>
      <c r="FQ82">
        <v>18</v>
      </c>
      <c r="FR82">
        <v>1488</v>
      </c>
      <c r="FS82">
        <v>959</v>
      </c>
      <c r="FT82">
        <v>10</v>
      </c>
      <c r="FU82">
        <v>515</v>
      </c>
      <c r="FV82">
        <v>0</v>
      </c>
      <c r="FW82">
        <v>4</v>
      </c>
      <c r="FX82">
        <v>0</v>
      </c>
      <c r="FY82">
        <v>10554</v>
      </c>
      <c r="FZ82">
        <v>0</v>
      </c>
      <c r="GA82">
        <v>6</v>
      </c>
      <c r="GB82">
        <v>506</v>
      </c>
      <c r="GC82">
        <v>0</v>
      </c>
      <c r="GD82">
        <v>67</v>
      </c>
      <c r="GE82">
        <v>3922</v>
      </c>
      <c r="GF82">
        <v>0</v>
      </c>
      <c r="GG82">
        <v>0</v>
      </c>
      <c r="GH82">
        <v>32</v>
      </c>
      <c r="GI82">
        <v>0</v>
      </c>
      <c r="GJ82">
        <v>0</v>
      </c>
      <c r="GK82">
        <v>0</v>
      </c>
      <c r="GL82">
        <v>0</v>
      </c>
      <c r="GM82">
        <v>0</v>
      </c>
      <c r="GN82">
        <v>6310</v>
      </c>
      <c r="GO82">
        <v>0</v>
      </c>
      <c r="GP82">
        <v>0</v>
      </c>
      <c r="GQ82">
        <v>0</v>
      </c>
      <c r="GR82">
        <v>0</v>
      </c>
      <c r="GS82">
        <v>18</v>
      </c>
      <c r="GT82">
        <v>18</v>
      </c>
      <c r="GU82">
        <v>18</v>
      </c>
      <c r="GV82">
        <v>94942</v>
      </c>
      <c r="GW82">
        <v>69872</v>
      </c>
      <c r="GX82">
        <v>0</v>
      </c>
      <c r="GY82">
        <v>-355</v>
      </c>
      <c r="GZ82">
        <v>0</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-29</v>
      </c>
      <c r="BM83">
        <v>-29</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61856</v>
      </c>
      <c r="EF83">
        <v>51850</v>
      </c>
      <c r="EG83">
        <v>27</v>
      </c>
      <c r="EH83">
        <v>281</v>
      </c>
      <c r="EI83">
        <v>0</v>
      </c>
      <c r="EJ83">
        <v>281</v>
      </c>
      <c r="EK83">
        <v>0</v>
      </c>
      <c r="EL83">
        <v>0</v>
      </c>
      <c r="EM83">
        <v>6869</v>
      </c>
      <c r="EN83">
        <v>10304</v>
      </c>
      <c r="EO83">
        <v>0</v>
      </c>
      <c r="EP83">
        <v>6869</v>
      </c>
      <c r="EQ83">
        <v>10304</v>
      </c>
      <c r="ER83">
        <v>0</v>
      </c>
      <c r="ES83">
        <v>0</v>
      </c>
      <c r="ET83">
        <v>1972</v>
      </c>
      <c r="EU83">
        <v>532</v>
      </c>
      <c r="EV83">
        <v>10</v>
      </c>
      <c r="EW83">
        <v>0</v>
      </c>
      <c r="EX83">
        <v>253</v>
      </c>
      <c r="EY83">
        <v>9</v>
      </c>
      <c r="EZ83">
        <v>0</v>
      </c>
      <c r="FA83">
        <v>0</v>
      </c>
      <c r="FB83">
        <v>0</v>
      </c>
      <c r="FC83">
        <v>0</v>
      </c>
      <c r="FD83">
        <v>10</v>
      </c>
      <c r="FE83">
        <v>1</v>
      </c>
      <c r="FF83">
        <v>0</v>
      </c>
      <c r="FG83">
        <v>0</v>
      </c>
      <c r="FH83">
        <v>0</v>
      </c>
      <c r="FI83">
        <v>260</v>
      </c>
      <c r="FJ83">
        <v>9</v>
      </c>
      <c r="FK83">
        <v>0</v>
      </c>
      <c r="FL83">
        <v>0</v>
      </c>
      <c r="FM83">
        <v>0</v>
      </c>
      <c r="FN83">
        <v>0</v>
      </c>
      <c r="FO83">
        <v>52202</v>
      </c>
      <c r="FP83">
        <v>41536</v>
      </c>
      <c r="FQ83">
        <v>27</v>
      </c>
      <c r="FR83">
        <v>2195</v>
      </c>
      <c r="FS83">
        <v>984</v>
      </c>
      <c r="FT83">
        <v>0</v>
      </c>
      <c r="FU83">
        <v>1210</v>
      </c>
      <c r="FV83">
        <v>0</v>
      </c>
      <c r="FW83">
        <v>1</v>
      </c>
      <c r="FX83">
        <v>0</v>
      </c>
      <c r="FY83">
        <v>4425</v>
      </c>
      <c r="FZ83">
        <v>0</v>
      </c>
      <c r="GA83">
        <v>1</v>
      </c>
      <c r="GB83">
        <v>10185</v>
      </c>
      <c r="GC83">
        <v>7</v>
      </c>
      <c r="GD83">
        <v>0</v>
      </c>
      <c r="GE83">
        <v>0</v>
      </c>
      <c r="GF83">
        <v>0</v>
      </c>
      <c r="GG83">
        <v>0</v>
      </c>
      <c r="GH83">
        <v>0</v>
      </c>
      <c r="GI83">
        <v>0</v>
      </c>
      <c r="GJ83">
        <v>0</v>
      </c>
      <c r="GK83">
        <v>0</v>
      </c>
      <c r="GL83">
        <v>0</v>
      </c>
      <c r="GM83">
        <v>0</v>
      </c>
      <c r="GN83">
        <v>527</v>
      </c>
      <c r="GO83">
        <v>0</v>
      </c>
      <c r="GP83">
        <v>0</v>
      </c>
      <c r="GQ83">
        <v>0</v>
      </c>
      <c r="GR83">
        <v>0</v>
      </c>
      <c r="GS83">
        <v>27</v>
      </c>
      <c r="GT83">
        <v>27</v>
      </c>
      <c r="GU83">
        <v>27</v>
      </c>
      <c r="GV83">
        <v>33686</v>
      </c>
      <c r="GW83">
        <v>41509</v>
      </c>
      <c r="GX83">
        <v>0</v>
      </c>
      <c r="GY83">
        <v>1149</v>
      </c>
      <c r="GZ83">
        <v>0</v>
      </c>
      <c r="HA83">
        <v>0</v>
      </c>
      <c r="HB83">
        <v>0</v>
      </c>
      <c r="HC83">
        <v>0</v>
      </c>
      <c r="HD83">
        <v>0</v>
      </c>
    </row>
    <row r="84" spans="1:212" x14ac:dyDescent="0.25">
      <c r="A84" t="s">
        <v>1088</v>
      </c>
      <c r="B84">
        <v>0</v>
      </c>
      <c r="C84">
        <v>0</v>
      </c>
      <c r="D84">
        <v>0</v>
      </c>
      <c r="E84">
        <v>0</v>
      </c>
      <c r="F84">
        <v>0</v>
      </c>
      <c r="G84">
        <v>0</v>
      </c>
      <c r="H84">
        <v>0</v>
      </c>
      <c r="I84">
        <v>-1</v>
      </c>
      <c r="J84">
        <v>5</v>
      </c>
      <c r="K84">
        <v>0</v>
      </c>
      <c r="L84">
        <v>-1</v>
      </c>
      <c r="M84">
        <v>5</v>
      </c>
      <c r="N84">
        <v>0</v>
      </c>
      <c r="O84">
        <v>0</v>
      </c>
      <c r="P84">
        <v>0</v>
      </c>
      <c r="Q84">
        <v>56</v>
      </c>
      <c r="R84">
        <v>56</v>
      </c>
      <c r="S84">
        <v>0</v>
      </c>
      <c r="T84">
        <v>-322</v>
      </c>
      <c r="U84">
        <v>-175</v>
      </c>
      <c r="V84">
        <v>-95</v>
      </c>
      <c r="W84">
        <v>0</v>
      </c>
      <c r="X84">
        <v>-14</v>
      </c>
      <c r="Y84">
        <v>0</v>
      </c>
      <c r="Z84">
        <v>-3</v>
      </c>
      <c r="AA84">
        <v>0</v>
      </c>
      <c r="AB84">
        <v>-35</v>
      </c>
      <c r="AC84">
        <v>0</v>
      </c>
      <c r="AD84">
        <v>-175</v>
      </c>
      <c r="AE84">
        <v>-175</v>
      </c>
      <c r="AF84">
        <v>0</v>
      </c>
      <c r="AG84">
        <v>0</v>
      </c>
      <c r="AH84">
        <v>-33</v>
      </c>
      <c r="AI84">
        <v>-33</v>
      </c>
      <c r="AJ84">
        <v>0</v>
      </c>
      <c r="AK84">
        <v>0</v>
      </c>
      <c r="AL84">
        <v>-25</v>
      </c>
      <c r="AM84">
        <v>-25</v>
      </c>
      <c r="AN84">
        <v>1</v>
      </c>
      <c r="AO84">
        <v>1</v>
      </c>
      <c r="AP84">
        <v>-120</v>
      </c>
      <c r="AQ84">
        <v>-120</v>
      </c>
      <c r="AR84">
        <v>2</v>
      </c>
      <c r="AS84">
        <v>2</v>
      </c>
      <c r="AT84">
        <v>-1</v>
      </c>
      <c r="AU84">
        <v>0</v>
      </c>
      <c r="AV84">
        <v>0</v>
      </c>
      <c r="AW84">
        <v>-1</v>
      </c>
      <c r="AX84">
        <v>0</v>
      </c>
      <c r="AY84">
        <v>0</v>
      </c>
      <c r="AZ84">
        <v>0</v>
      </c>
      <c r="BA84">
        <v>0</v>
      </c>
      <c r="BB84">
        <v>0</v>
      </c>
      <c r="BC84">
        <v>0</v>
      </c>
      <c r="BD84">
        <v>19</v>
      </c>
      <c r="BE84">
        <v>0</v>
      </c>
      <c r="BF84">
        <v>17</v>
      </c>
      <c r="BG84">
        <v>0</v>
      </c>
      <c r="BH84">
        <v>0</v>
      </c>
      <c r="BI84">
        <v>0</v>
      </c>
      <c r="BJ84">
        <v>2</v>
      </c>
      <c r="BK84">
        <v>0</v>
      </c>
      <c r="BL84">
        <v>-11</v>
      </c>
      <c r="BM84">
        <v>-11</v>
      </c>
      <c r="BN84">
        <v>4</v>
      </c>
      <c r="BO84">
        <v>4</v>
      </c>
      <c r="BP84">
        <v>0</v>
      </c>
      <c r="BQ84">
        <v>0</v>
      </c>
      <c r="BR84">
        <v>4</v>
      </c>
      <c r="BS84">
        <v>4</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-2</v>
      </c>
      <c r="DE84">
        <v>-2</v>
      </c>
      <c r="DF84">
        <v>0</v>
      </c>
      <c r="DG84">
        <v>0</v>
      </c>
      <c r="DH84">
        <v>0</v>
      </c>
      <c r="DI84">
        <v>0</v>
      </c>
      <c r="DJ84">
        <v>0</v>
      </c>
      <c r="DK84">
        <v>0</v>
      </c>
      <c r="DL84">
        <v>0</v>
      </c>
      <c r="DM84">
        <v>0</v>
      </c>
      <c r="DN84">
        <v>-1</v>
      </c>
      <c r="DO84">
        <v>-1</v>
      </c>
      <c r="DP84">
        <v>-1</v>
      </c>
      <c r="DQ84">
        <v>-1</v>
      </c>
      <c r="DR84">
        <v>-14</v>
      </c>
      <c r="DS84">
        <v>0</v>
      </c>
      <c r="DT84">
        <v>0</v>
      </c>
      <c r="DU84">
        <v>0</v>
      </c>
      <c r="DV84">
        <v>0</v>
      </c>
      <c r="DW84">
        <v>0</v>
      </c>
      <c r="DX84">
        <v>0</v>
      </c>
      <c r="DY84">
        <v>0</v>
      </c>
      <c r="DZ84">
        <v>0</v>
      </c>
      <c r="EA84">
        <v>0</v>
      </c>
      <c r="EB84">
        <v>0</v>
      </c>
      <c r="EC84">
        <v>0</v>
      </c>
      <c r="ED84">
        <v>0</v>
      </c>
      <c r="EE84">
        <v>835625</v>
      </c>
      <c r="EF84">
        <v>783503</v>
      </c>
      <c r="EG84">
        <v>93</v>
      </c>
      <c r="EH84">
        <v>849</v>
      </c>
      <c r="EI84">
        <v>0</v>
      </c>
      <c r="EJ84">
        <v>766</v>
      </c>
      <c r="EK84">
        <v>0</v>
      </c>
      <c r="EL84">
        <v>83</v>
      </c>
      <c r="EM84">
        <v>87939</v>
      </c>
      <c r="EN84">
        <v>130377</v>
      </c>
      <c r="EO84">
        <v>0</v>
      </c>
      <c r="EP84">
        <v>86918</v>
      </c>
      <c r="EQ84">
        <v>130377</v>
      </c>
      <c r="ER84">
        <v>0</v>
      </c>
      <c r="ES84">
        <v>1021</v>
      </c>
      <c r="ET84">
        <v>49712</v>
      </c>
      <c r="EU84">
        <v>7523</v>
      </c>
      <c r="EV84">
        <v>168</v>
      </c>
      <c r="EW84">
        <v>0</v>
      </c>
      <c r="EX84">
        <v>3815</v>
      </c>
      <c r="EY84">
        <v>154</v>
      </c>
      <c r="EZ84">
        <v>0</v>
      </c>
      <c r="FA84">
        <v>218</v>
      </c>
      <c r="FB84">
        <v>0</v>
      </c>
      <c r="FC84">
        <v>0</v>
      </c>
      <c r="FD84">
        <v>123</v>
      </c>
      <c r="FE84">
        <v>14</v>
      </c>
      <c r="FF84">
        <v>0</v>
      </c>
      <c r="FG84">
        <v>0</v>
      </c>
      <c r="FH84">
        <v>0</v>
      </c>
      <c r="FI84">
        <v>3367</v>
      </c>
      <c r="FJ84">
        <v>0</v>
      </c>
      <c r="FK84">
        <v>35</v>
      </c>
      <c r="FL84">
        <v>7</v>
      </c>
      <c r="FM84">
        <v>28</v>
      </c>
      <c r="FN84">
        <v>0</v>
      </c>
      <c r="FO84">
        <v>689359</v>
      </c>
      <c r="FP84">
        <v>652958</v>
      </c>
      <c r="FQ84">
        <v>93</v>
      </c>
      <c r="FR84">
        <v>43858</v>
      </c>
      <c r="FS84">
        <v>6412</v>
      </c>
      <c r="FT84">
        <v>3</v>
      </c>
      <c r="FU84">
        <v>37442</v>
      </c>
      <c r="FV84">
        <v>0</v>
      </c>
      <c r="FW84">
        <v>1</v>
      </c>
      <c r="FX84">
        <v>5472</v>
      </c>
      <c r="FY84">
        <v>72005</v>
      </c>
      <c r="FZ84">
        <v>241</v>
      </c>
      <c r="GA84">
        <v>233</v>
      </c>
      <c r="GB84">
        <v>9042</v>
      </c>
      <c r="GC84">
        <v>715</v>
      </c>
      <c r="GD84">
        <v>66</v>
      </c>
      <c r="GE84">
        <v>469</v>
      </c>
      <c r="GF84">
        <v>422</v>
      </c>
      <c r="GG84">
        <v>0</v>
      </c>
      <c r="GH84">
        <v>0</v>
      </c>
      <c r="GI84">
        <v>0</v>
      </c>
      <c r="GJ84">
        <v>0</v>
      </c>
      <c r="GK84">
        <v>0</v>
      </c>
      <c r="GL84">
        <v>0</v>
      </c>
      <c r="GM84">
        <v>0</v>
      </c>
      <c r="GN84">
        <v>6346</v>
      </c>
      <c r="GO84">
        <v>0</v>
      </c>
      <c r="GP84">
        <v>0</v>
      </c>
      <c r="GQ84">
        <v>8</v>
      </c>
      <c r="GR84">
        <v>8</v>
      </c>
      <c r="GS84">
        <v>85</v>
      </c>
      <c r="GT84">
        <v>85</v>
      </c>
      <c r="GU84">
        <v>85</v>
      </c>
      <c r="GV84">
        <v>591426</v>
      </c>
      <c r="GW84">
        <v>652443</v>
      </c>
      <c r="GX84">
        <v>0</v>
      </c>
      <c r="GY84">
        <v>-40599</v>
      </c>
      <c r="GZ84">
        <v>0</v>
      </c>
      <c r="HA84">
        <v>0</v>
      </c>
      <c r="HB84">
        <v>98</v>
      </c>
      <c r="HC84">
        <v>110</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27215</v>
      </c>
      <c r="EF85">
        <v>37265</v>
      </c>
      <c r="EG85">
        <v>1</v>
      </c>
      <c r="EH85">
        <v>6</v>
      </c>
      <c r="EI85">
        <v>0</v>
      </c>
      <c r="EJ85">
        <v>6</v>
      </c>
      <c r="EK85">
        <v>0</v>
      </c>
      <c r="EL85">
        <v>0</v>
      </c>
      <c r="EM85">
        <v>1543</v>
      </c>
      <c r="EN85">
        <v>2303</v>
      </c>
      <c r="EO85">
        <v>0</v>
      </c>
      <c r="EP85">
        <v>1535</v>
      </c>
      <c r="EQ85">
        <v>2303</v>
      </c>
      <c r="ER85">
        <v>0</v>
      </c>
      <c r="ES85">
        <v>8</v>
      </c>
      <c r="ET85">
        <v>1385</v>
      </c>
      <c r="EU85">
        <v>741</v>
      </c>
      <c r="EV85">
        <v>1</v>
      </c>
      <c r="EW85">
        <v>0</v>
      </c>
      <c r="EX85">
        <v>402</v>
      </c>
      <c r="EY85">
        <v>1</v>
      </c>
      <c r="EZ85">
        <v>0</v>
      </c>
      <c r="FA85">
        <v>11</v>
      </c>
      <c r="FB85">
        <v>0</v>
      </c>
      <c r="FC85">
        <v>0</v>
      </c>
      <c r="FD85">
        <v>5</v>
      </c>
      <c r="FE85">
        <v>0</v>
      </c>
      <c r="FF85">
        <v>0</v>
      </c>
      <c r="FG85">
        <v>0</v>
      </c>
      <c r="FH85">
        <v>0</v>
      </c>
      <c r="FI85">
        <v>323</v>
      </c>
      <c r="FJ85">
        <v>0</v>
      </c>
      <c r="FK85">
        <v>5</v>
      </c>
      <c r="FL85">
        <v>5</v>
      </c>
      <c r="FM85">
        <v>0</v>
      </c>
      <c r="FN85">
        <v>0</v>
      </c>
      <c r="FO85">
        <v>23534</v>
      </c>
      <c r="FP85">
        <v>34961</v>
      </c>
      <c r="FQ85">
        <v>1</v>
      </c>
      <c r="FR85">
        <v>187</v>
      </c>
      <c r="FS85">
        <v>149</v>
      </c>
      <c r="FT85">
        <v>0</v>
      </c>
      <c r="FU85">
        <v>38</v>
      </c>
      <c r="FV85">
        <v>0</v>
      </c>
      <c r="FW85">
        <v>0</v>
      </c>
      <c r="FX85">
        <v>5472</v>
      </c>
      <c r="FY85">
        <v>3971</v>
      </c>
      <c r="FZ85">
        <v>228</v>
      </c>
      <c r="GA85">
        <v>62</v>
      </c>
      <c r="GB85">
        <v>-243</v>
      </c>
      <c r="GC85">
        <v>0</v>
      </c>
      <c r="GD85">
        <v>0</v>
      </c>
      <c r="GE85">
        <v>29</v>
      </c>
      <c r="GF85">
        <v>0</v>
      </c>
      <c r="GG85">
        <v>0</v>
      </c>
      <c r="GH85">
        <v>0</v>
      </c>
      <c r="GI85">
        <v>0</v>
      </c>
      <c r="GJ85">
        <v>0</v>
      </c>
      <c r="GK85">
        <v>0</v>
      </c>
      <c r="GL85">
        <v>0</v>
      </c>
      <c r="GM85">
        <v>0</v>
      </c>
      <c r="GN85">
        <v>31</v>
      </c>
      <c r="GO85">
        <v>0</v>
      </c>
      <c r="GP85">
        <v>0</v>
      </c>
      <c r="GQ85">
        <v>0</v>
      </c>
      <c r="GR85">
        <v>0</v>
      </c>
      <c r="GS85">
        <v>1</v>
      </c>
      <c r="GT85">
        <v>1</v>
      </c>
      <c r="GU85">
        <v>1</v>
      </c>
      <c r="GV85">
        <v>18771</v>
      </c>
      <c r="GW85">
        <v>34960</v>
      </c>
      <c r="GX85">
        <v>0</v>
      </c>
      <c r="GY85">
        <v>-4975</v>
      </c>
      <c r="GZ85">
        <v>0</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-37</v>
      </c>
      <c r="U86">
        <v>0</v>
      </c>
      <c r="V86">
        <v>-37</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135040</v>
      </c>
      <c r="EF86">
        <v>186287</v>
      </c>
      <c r="EG86">
        <v>17</v>
      </c>
      <c r="EH86">
        <v>438</v>
      </c>
      <c r="EI86">
        <v>0</v>
      </c>
      <c r="EJ86">
        <v>438</v>
      </c>
      <c r="EK86">
        <v>0</v>
      </c>
      <c r="EL86">
        <v>0</v>
      </c>
      <c r="EM86">
        <v>57178</v>
      </c>
      <c r="EN86">
        <v>85755</v>
      </c>
      <c r="EO86">
        <v>0</v>
      </c>
      <c r="EP86">
        <v>57170</v>
      </c>
      <c r="EQ86">
        <v>85755</v>
      </c>
      <c r="ER86">
        <v>0</v>
      </c>
      <c r="ES86">
        <v>8</v>
      </c>
      <c r="ET86">
        <v>0</v>
      </c>
      <c r="EU86">
        <v>722</v>
      </c>
      <c r="EV86">
        <v>7</v>
      </c>
      <c r="EW86">
        <v>0</v>
      </c>
      <c r="EX86">
        <v>267</v>
      </c>
      <c r="EY86">
        <v>6</v>
      </c>
      <c r="EZ86">
        <v>0</v>
      </c>
      <c r="FA86">
        <v>1</v>
      </c>
      <c r="FB86">
        <v>0</v>
      </c>
      <c r="FC86">
        <v>0</v>
      </c>
      <c r="FD86">
        <v>13</v>
      </c>
      <c r="FE86">
        <v>1</v>
      </c>
      <c r="FF86">
        <v>0</v>
      </c>
      <c r="FG86">
        <v>0</v>
      </c>
      <c r="FH86">
        <v>0</v>
      </c>
      <c r="FI86">
        <v>441</v>
      </c>
      <c r="FJ86">
        <v>0</v>
      </c>
      <c r="FK86">
        <v>2</v>
      </c>
      <c r="FL86">
        <v>2</v>
      </c>
      <c r="FM86">
        <v>0</v>
      </c>
      <c r="FN86">
        <v>0</v>
      </c>
      <c r="FO86">
        <v>76685</v>
      </c>
      <c r="FP86">
        <v>100525</v>
      </c>
      <c r="FQ86">
        <v>17</v>
      </c>
      <c r="FR86">
        <v>834</v>
      </c>
      <c r="FS86">
        <v>823</v>
      </c>
      <c r="FT86">
        <v>2</v>
      </c>
      <c r="FU86">
        <v>9</v>
      </c>
      <c r="FV86">
        <v>0</v>
      </c>
      <c r="FW86">
        <v>0</v>
      </c>
      <c r="FX86">
        <v>0</v>
      </c>
      <c r="FY86">
        <v>5926</v>
      </c>
      <c r="FZ86">
        <v>1</v>
      </c>
      <c r="GA86">
        <v>43</v>
      </c>
      <c r="GB86">
        <v>63</v>
      </c>
      <c r="GC86">
        <v>0</v>
      </c>
      <c r="GD86">
        <v>66</v>
      </c>
      <c r="GE86">
        <v>0</v>
      </c>
      <c r="GF86">
        <v>0</v>
      </c>
      <c r="GG86">
        <v>0</v>
      </c>
      <c r="GH86">
        <v>0</v>
      </c>
      <c r="GI86">
        <v>0</v>
      </c>
      <c r="GJ86">
        <v>0</v>
      </c>
      <c r="GK86">
        <v>0</v>
      </c>
      <c r="GL86">
        <v>0</v>
      </c>
      <c r="GM86">
        <v>0</v>
      </c>
      <c r="GN86">
        <v>1468</v>
      </c>
      <c r="GO86">
        <v>0</v>
      </c>
      <c r="GP86">
        <v>0</v>
      </c>
      <c r="GQ86">
        <v>0</v>
      </c>
      <c r="GR86">
        <v>0</v>
      </c>
      <c r="GS86">
        <v>17</v>
      </c>
      <c r="GT86">
        <v>17</v>
      </c>
      <c r="GU86">
        <v>17</v>
      </c>
      <c r="GV86">
        <v>91807</v>
      </c>
      <c r="GW86">
        <v>100508</v>
      </c>
      <c r="GX86">
        <v>0</v>
      </c>
      <c r="GY86">
        <v>-23540</v>
      </c>
      <c r="GZ86">
        <v>0</v>
      </c>
      <c r="HA86">
        <v>0</v>
      </c>
      <c r="HB86">
        <v>15</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-70</v>
      </c>
      <c r="U87">
        <v>-26</v>
      </c>
      <c r="V87">
        <v>-33</v>
      </c>
      <c r="W87">
        <v>0</v>
      </c>
      <c r="X87">
        <v>-8</v>
      </c>
      <c r="Y87">
        <v>0</v>
      </c>
      <c r="Z87">
        <v>-3</v>
      </c>
      <c r="AA87">
        <v>0</v>
      </c>
      <c r="AB87">
        <v>0</v>
      </c>
      <c r="AC87">
        <v>0</v>
      </c>
      <c r="AD87">
        <v>-26</v>
      </c>
      <c r="AE87">
        <v>-26</v>
      </c>
      <c r="AF87">
        <v>0</v>
      </c>
      <c r="AG87">
        <v>0</v>
      </c>
      <c r="AH87">
        <v>-6</v>
      </c>
      <c r="AI87">
        <v>-6</v>
      </c>
      <c r="AJ87">
        <v>0</v>
      </c>
      <c r="AK87">
        <v>0</v>
      </c>
      <c r="AL87">
        <v>-21</v>
      </c>
      <c r="AM87">
        <v>-21</v>
      </c>
      <c r="AN87">
        <v>1</v>
      </c>
      <c r="AO87">
        <v>1</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174156</v>
      </c>
      <c r="EF87">
        <v>108135</v>
      </c>
      <c r="EG87">
        <v>33</v>
      </c>
      <c r="EH87">
        <v>138</v>
      </c>
      <c r="EI87">
        <v>0</v>
      </c>
      <c r="EJ87">
        <v>89</v>
      </c>
      <c r="EK87">
        <v>0</v>
      </c>
      <c r="EL87">
        <v>49</v>
      </c>
      <c r="EM87">
        <v>336</v>
      </c>
      <c r="EN87">
        <v>502</v>
      </c>
      <c r="EO87">
        <v>0</v>
      </c>
      <c r="EP87">
        <v>335</v>
      </c>
      <c r="EQ87">
        <v>502</v>
      </c>
      <c r="ER87">
        <v>0</v>
      </c>
      <c r="ES87">
        <v>1</v>
      </c>
      <c r="ET87">
        <v>17457</v>
      </c>
      <c r="EU87">
        <v>2055</v>
      </c>
      <c r="EV87">
        <v>33</v>
      </c>
      <c r="EW87">
        <v>0</v>
      </c>
      <c r="EX87">
        <v>811</v>
      </c>
      <c r="EY87">
        <v>32</v>
      </c>
      <c r="EZ87">
        <v>0</v>
      </c>
      <c r="FA87">
        <v>0</v>
      </c>
      <c r="FB87">
        <v>0</v>
      </c>
      <c r="FC87">
        <v>0</v>
      </c>
      <c r="FD87">
        <v>62</v>
      </c>
      <c r="FE87">
        <v>1</v>
      </c>
      <c r="FF87">
        <v>0</v>
      </c>
      <c r="FG87">
        <v>0</v>
      </c>
      <c r="FH87">
        <v>0</v>
      </c>
      <c r="FI87">
        <v>1182</v>
      </c>
      <c r="FJ87">
        <v>0</v>
      </c>
      <c r="FK87">
        <v>0</v>
      </c>
      <c r="FL87">
        <v>0</v>
      </c>
      <c r="FM87">
        <v>0</v>
      </c>
      <c r="FN87">
        <v>0</v>
      </c>
      <c r="FO87">
        <v>154106</v>
      </c>
      <c r="FP87">
        <v>107600</v>
      </c>
      <c r="FQ87">
        <v>33</v>
      </c>
      <c r="FR87">
        <v>31499</v>
      </c>
      <c r="FS87">
        <v>2189</v>
      </c>
      <c r="FT87">
        <v>1</v>
      </c>
      <c r="FU87">
        <v>29309</v>
      </c>
      <c r="FV87">
        <v>0</v>
      </c>
      <c r="FW87">
        <v>0</v>
      </c>
      <c r="FX87">
        <v>0</v>
      </c>
      <c r="FY87">
        <v>18152</v>
      </c>
      <c r="FZ87">
        <v>3</v>
      </c>
      <c r="GA87">
        <v>75</v>
      </c>
      <c r="GB87">
        <v>3038</v>
      </c>
      <c r="GC87">
        <v>0</v>
      </c>
      <c r="GD87">
        <v>0</v>
      </c>
      <c r="GE87">
        <v>0</v>
      </c>
      <c r="GF87">
        <v>0</v>
      </c>
      <c r="GG87">
        <v>0</v>
      </c>
      <c r="GH87">
        <v>0</v>
      </c>
      <c r="GI87">
        <v>0</v>
      </c>
      <c r="GJ87">
        <v>0</v>
      </c>
      <c r="GK87">
        <v>0</v>
      </c>
      <c r="GL87">
        <v>0</v>
      </c>
      <c r="GM87">
        <v>0</v>
      </c>
      <c r="GN87">
        <v>21</v>
      </c>
      <c r="GO87">
        <v>0</v>
      </c>
      <c r="GP87">
        <v>0</v>
      </c>
      <c r="GQ87">
        <v>5</v>
      </c>
      <c r="GR87">
        <v>5</v>
      </c>
      <c r="GS87">
        <v>28</v>
      </c>
      <c r="GT87">
        <v>28</v>
      </c>
      <c r="GU87">
        <v>28</v>
      </c>
      <c r="GV87">
        <v>98544</v>
      </c>
      <c r="GW87">
        <v>107567</v>
      </c>
      <c r="GX87">
        <v>0</v>
      </c>
      <c r="GY87">
        <v>2746</v>
      </c>
      <c r="GZ87">
        <v>0</v>
      </c>
      <c r="HA87">
        <v>0</v>
      </c>
      <c r="HB87">
        <v>64</v>
      </c>
      <c r="HC87">
        <v>0</v>
      </c>
      <c r="HD87">
        <v>0</v>
      </c>
    </row>
    <row r="88" spans="1:212" x14ac:dyDescent="0.25">
      <c r="A88" t="s">
        <v>1092</v>
      </c>
      <c r="B88">
        <v>0</v>
      </c>
      <c r="C88">
        <v>0</v>
      </c>
      <c r="D88">
        <v>0</v>
      </c>
      <c r="E88">
        <v>0</v>
      </c>
      <c r="F88">
        <v>0</v>
      </c>
      <c r="G88">
        <v>0</v>
      </c>
      <c r="H88">
        <v>0</v>
      </c>
      <c r="I88">
        <v>0</v>
      </c>
      <c r="J88">
        <v>4</v>
      </c>
      <c r="K88">
        <v>0</v>
      </c>
      <c r="L88">
        <v>0</v>
      </c>
      <c r="M88">
        <v>4</v>
      </c>
      <c r="N88">
        <v>0</v>
      </c>
      <c r="O88">
        <v>0</v>
      </c>
      <c r="P88">
        <v>0</v>
      </c>
      <c r="Q88">
        <v>26</v>
      </c>
      <c r="R88">
        <v>26</v>
      </c>
      <c r="S88">
        <v>0</v>
      </c>
      <c r="T88">
        <v>-35</v>
      </c>
      <c r="U88">
        <v>-27</v>
      </c>
      <c r="V88">
        <v>0</v>
      </c>
      <c r="W88">
        <v>0</v>
      </c>
      <c r="X88">
        <v>-8</v>
      </c>
      <c r="Y88">
        <v>0</v>
      </c>
      <c r="Z88">
        <v>0</v>
      </c>
      <c r="AA88">
        <v>0</v>
      </c>
      <c r="AB88">
        <v>0</v>
      </c>
      <c r="AC88">
        <v>0</v>
      </c>
      <c r="AD88">
        <v>-27</v>
      </c>
      <c r="AE88">
        <v>-27</v>
      </c>
      <c r="AF88">
        <v>0</v>
      </c>
      <c r="AG88">
        <v>0</v>
      </c>
      <c r="AH88">
        <v>1</v>
      </c>
      <c r="AI88">
        <v>1</v>
      </c>
      <c r="AJ88">
        <v>0</v>
      </c>
      <c r="AK88">
        <v>0</v>
      </c>
      <c r="AL88">
        <v>0</v>
      </c>
      <c r="AM88">
        <v>0</v>
      </c>
      <c r="AN88">
        <v>0</v>
      </c>
      <c r="AO88">
        <v>0</v>
      </c>
      <c r="AP88">
        <v>-30</v>
      </c>
      <c r="AQ88">
        <v>-30</v>
      </c>
      <c r="AR88">
        <v>2</v>
      </c>
      <c r="AS88">
        <v>2</v>
      </c>
      <c r="AT88">
        <v>0</v>
      </c>
      <c r="AU88">
        <v>0</v>
      </c>
      <c r="AV88">
        <v>0</v>
      </c>
      <c r="AW88">
        <v>0</v>
      </c>
      <c r="AX88">
        <v>0</v>
      </c>
      <c r="AY88">
        <v>0</v>
      </c>
      <c r="AZ88">
        <v>0</v>
      </c>
      <c r="BA88">
        <v>0</v>
      </c>
      <c r="BB88">
        <v>0</v>
      </c>
      <c r="BC88">
        <v>0</v>
      </c>
      <c r="BD88">
        <v>9</v>
      </c>
      <c r="BE88">
        <v>0</v>
      </c>
      <c r="BF88">
        <v>7</v>
      </c>
      <c r="BG88">
        <v>0</v>
      </c>
      <c r="BH88">
        <v>0</v>
      </c>
      <c r="BI88">
        <v>0</v>
      </c>
      <c r="BJ88">
        <v>2</v>
      </c>
      <c r="BK88">
        <v>0</v>
      </c>
      <c r="BL88">
        <v>-1</v>
      </c>
      <c r="BM88">
        <v>-1</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0</v>
      </c>
      <c r="DE88">
        <v>0</v>
      </c>
      <c r="DF88">
        <v>0</v>
      </c>
      <c r="DG88">
        <v>0</v>
      </c>
      <c r="DH88">
        <v>1</v>
      </c>
      <c r="DI88">
        <v>1</v>
      </c>
      <c r="DJ88">
        <v>0</v>
      </c>
      <c r="DK88">
        <v>0</v>
      </c>
      <c r="DL88">
        <v>0</v>
      </c>
      <c r="DM88">
        <v>0</v>
      </c>
      <c r="DN88">
        <v>0</v>
      </c>
      <c r="DO88">
        <v>0</v>
      </c>
      <c r="DP88">
        <v>-1</v>
      </c>
      <c r="DQ88">
        <v>-1</v>
      </c>
      <c r="DR88">
        <v>7</v>
      </c>
      <c r="DS88">
        <v>0</v>
      </c>
      <c r="DT88">
        <v>0</v>
      </c>
      <c r="DU88">
        <v>0</v>
      </c>
      <c r="DV88">
        <v>0</v>
      </c>
      <c r="DW88">
        <v>0</v>
      </c>
      <c r="DX88">
        <v>0</v>
      </c>
      <c r="DY88">
        <v>0</v>
      </c>
      <c r="DZ88">
        <v>0</v>
      </c>
      <c r="EA88">
        <v>0</v>
      </c>
      <c r="EB88">
        <v>0</v>
      </c>
      <c r="EC88">
        <v>0</v>
      </c>
      <c r="ED88">
        <v>0</v>
      </c>
      <c r="EE88">
        <v>105136</v>
      </c>
      <c r="EF88">
        <v>128281</v>
      </c>
      <c r="EG88">
        <v>13</v>
      </c>
      <c r="EH88">
        <v>55</v>
      </c>
      <c r="EI88">
        <v>0</v>
      </c>
      <c r="EJ88">
        <v>49</v>
      </c>
      <c r="EK88">
        <v>0</v>
      </c>
      <c r="EL88">
        <v>6</v>
      </c>
      <c r="EM88">
        <v>6784</v>
      </c>
      <c r="EN88">
        <v>10177</v>
      </c>
      <c r="EO88">
        <v>0</v>
      </c>
      <c r="EP88">
        <v>6784</v>
      </c>
      <c r="EQ88">
        <v>10177</v>
      </c>
      <c r="ER88">
        <v>0</v>
      </c>
      <c r="ES88">
        <v>0</v>
      </c>
      <c r="ET88">
        <v>23836</v>
      </c>
      <c r="EU88">
        <v>2432</v>
      </c>
      <c r="EV88">
        <v>26</v>
      </c>
      <c r="EW88">
        <v>0</v>
      </c>
      <c r="EX88">
        <v>1636</v>
      </c>
      <c r="EY88">
        <v>26</v>
      </c>
      <c r="EZ88">
        <v>0</v>
      </c>
      <c r="FA88">
        <v>206</v>
      </c>
      <c r="FB88">
        <v>0</v>
      </c>
      <c r="FC88">
        <v>0</v>
      </c>
      <c r="FD88">
        <v>10</v>
      </c>
      <c r="FE88">
        <v>0</v>
      </c>
      <c r="FF88">
        <v>0</v>
      </c>
      <c r="FG88">
        <v>0</v>
      </c>
      <c r="FH88">
        <v>0</v>
      </c>
      <c r="FI88">
        <v>580</v>
      </c>
      <c r="FJ88">
        <v>0</v>
      </c>
      <c r="FK88">
        <v>11</v>
      </c>
      <c r="FL88">
        <v>0</v>
      </c>
      <c r="FM88">
        <v>11</v>
      </c>
      <c r="FN88">
        <v>0</v>
      </c>
      <c r="FO88">
        <v>71999</v>
      </c>
      <c r="FP88">
        <v>118078</v>
      </c>
      <c r="FQ88">
        <v>13</v>
      </c>
      <c r="FR88">
        <v>618</v>
      </c>
      <c r="FS88">
        <v>594</v>
      </c>
      <c r="FT88">
        <v>0</v>
      </c>
      <c r="FU88">
        <v>24</v>
      </c>
      <c r="FV88">
        <v>0</v>
      </c>
      <c r="FW88">
        <v>0</v>
      </c>
      <c r="FX88">
        <v>0</v>
      </c>
      <c r="FY88">
        <v>8690</v>
      </c>
      <c r="FZ88">
        <v>6</v>
      </c>
      <c r="GA88">
        <v>0</v>
      </c>
      <c r="GB88">
        <v>137</v>
      </c>
      <c r="GC88">
        <v>715</v>
      </c>
      <c r="GD88">
        <v>0</v>
      </c>
      <c r="GE88">
        <v>440</v>
      </c>
      <c r="GF88">
        <v>0</v>
      </c>
      <c r="GG88">
        <v>0</v>
      </c>
      <c r="GH88">
        <v>0</v>
      </c>
      <c r="GI88">
        <v>0</v>
      </c>
      <c r="GJ88">
        <v>0</v>
      </c>
      <c r="GK88">
        <v>0</v>
      </c>
      <c r="GL88">
        <v>0</v>
      </c>
      <c r="GM88">
        <v>0</v>
      </c>
      <c r="GN88">
        <v>109</v>
      </c>
      <c r="GO88">
        <v>0</v>
      </c>
      <c r="GP88">
        <v>0</v>
      </c>
      <c r="GQ88">
        <v>3</v>
      </c>
      <c r="GR88">
        <v>3</v>
      </c>
      <c r="GS88">
        <v>10</v>
      </c>
      <c r="GT88">
        <v>10</v>
      </c>
      <c r="GU88">
        <v>10</v>
      </c>
      <c r="GV88">
        <v>63359</v>
      </c>
      <c r="GW88">
        <v>118065</v>
      </c>
      <c r="GX88">
        <v>0</v>
      </c>
      <c r="GY88">
        <v>-2085</v>
      </c>
      <c r="GZ88">
        <v>0</v>
      </c>
      <c r="HA88">
        <v>0</v>
      </c>
      <c r="HB88">
        <v>16</v>
      </c>
      <c r="HC88">
        <v>3</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-2</v>
      </c>
      <c r="U89">
        <v>-2</v>
      </c>
      <c r="V89">
        <v>0</v>
      </c>
      <c r="W89">
        <v>0</v>
      </c>
      <c r="X89">
        <v>0</v>
      </c>
      <c r="Y89">
        <v>0</v>
      </c>
      <c r="Z89">
        <v>0</v>
      </c>
      <c r="AA89">
        <v>0</v>
      </c>
      <c r="AB89">
        <v>0</v>
      </c>
      <c r="AC89">
        <v>0</v>
      </c>
      <c r="AD89">
        <v>-2</v>
      </c>
      <c r="AE89">
        <v>-2</v>
      </c>
      <c r="AF89">
        <v>0</v>
      </c>
      <c r="AG89">
        <v>0</v>
      </c>
      <c r="AH89">
        <v>0</v>
      </c>
      <c r="AI89">
        <v>0</v>
      </c>
      <c r="AJ89">
        <v>0</v>
      </c>
      <c r="AK89">
        <v>0</v>
      </c>
      <c r="AL89">
        <v>-4</v>
      </c>
      <c r="AM89">
        <v>-4</v>
      </c>
      <c r="AN89">
        <v>0</v>
      </c>
      <c r="AO89">
        <v>0</v>
      </c>
      <c r="AP89">
        <v>2</v>
      </c>
      <c r="AQ89">
        <v>2</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39337</v>
      </c>
      <c r="EF89">
        <v>83509</v>
      </c>
      <c r="EG89">
        <v>6</v>
      </c>
      <c r="EH89">
        <v>37</v>
      </c>
      <c r="EI89">
        <v>0</v>
      </c>
      <c r="EJ89">
        <v>37</v>
      </c>
      <c r="EK89">
        <v>0</v>
      </c>
      <c r="EL89">
        <v>0</v>
      </c>
      <c r="EM89">
        <v>3050</v>
      </c>
      <c r="EN89">
        <v>4497</v>
      </c>
      <c r="EO89">
        <v>0</v>
      </c>
      <c r="EP89">
        <v>2998</v>
      </c>
      <c r="EQ89">
        <v>4497</v>
      </c>
      <c r="ER89">
        <v>0</v>
      </c>
      <c r="ES89">
        <v>52</v>
      </c>
      <c r="ET89">
        <v>6861</v>
      </c>
      <c r="EU89">
        <v>304</v>
      </c>
      <c r="EV89">
        <v>4</v>
      </c>
      <c r="EW89">
        <v>0</v>
      </c>
      <c r="EX89">
        <v>124</v>
      </c>
      <c r="EY89">
        <v>3</v>
      </c>
      <c r="EZ89">
        <v>0</v>
      </c>
      <c r="FA89">
        <v>0</v>
      </c>
      <c r="FB89">
        <v>0</v>
      </c>
      <c r="FC89">
        <v>0</v>
      </c>
      <c r="FD89">
        <v>6</v>
      </c>
      <c r="FE89">
        <v>1</v>
      </c>
      <c r="FF89">
        <v>0</v>
      </c>
      <c r="FG89">
        <v>0</v>
      </c>
      <c r="FH89">
        <v>0</v>
      </c>
      <c r="FI89">
        <v>174</v>
      </c>
      <c r="FJ89">
        <v>0</v>
      </c>
      <c r="FK89">
        <v>0</v>
      </c>
      <c r="FL89">
        <v>0</v>
      </c>
      <c r="FM89">
        <v>0</v>
      </c>
      <c r="FN89">
        <v>0</v>
      </c>
      <c r="FO89">
        <v>29081</v>
      </c>
      <c r="FP89">
        <v>79008</v>
      </c>
      <c r="FQ89">
        <v>6</v>
      </c>
      <c r="FR89">
        <v>933</v>
      </c>
      <c r="FS89">
        <v>321</v>
      </c>
      <c r="FT89">
        <v>0</v>
      </c>
      <c r="FU89">
        <v>612</v>
      </c>
      <c r="FV89">
        <v>0</v>
      </c>
      <c r="FW89">
        <v>0</v>
      </c>
      <c r="FX89">
        <v>0</v>
      </c>
      <c r="FY89">
        <v>2373</v>
      </c>
      <c r="FZ89">
        <v>3</v>
      </c>
      <c r="GA89">
        <v>0</v>
      </c>
      <c r="GB89">
        <v>5166</v>
      </c>
      <c r="GC89">
        <v>0</v>
      </c>
      <c r="GD89">
        <v>0</v>
      </c>
      <c r="GE89">
        <v>0</v>
      </c>
      <c r="GF89">
        <v>0</v>
      </c>
      <c r="GG89">
        <v>0</v>
      </c>
      <c r="GH89">
        <v>0</v>
      </c>
      <c r="GI89">
        <v>0</v>
      </c>
      <c r="GJ89">
        <v>0</v>
      </c>
      <c r="GK89">
        <v>0</v>
      </c>
      <c r="GL89">
        <v>0</v>
      </c>
      <c r="GM89">
        <v>0</v>
      </c>
      <c r="GN89">
        <v>1438</v>
      </c>
      <c r="GO89">
        <v>0</v>
      </c>
      <c r="GP89">
        <v>0</v>
      </c>
      <c r="GQ89">
        <v>0</v>
      </c>
      <c r="GR89">
        <v>0</v>
      </c>
      <c r="GS89">
        <v>6</v>
      </c>
      <c r="GT89">
        <v>6</v>
      </c>
      <c r="GU89">
        <v>6</v>
      </c>
      <c r="GV89">
        <v>20007</v>
      </c>
      <c r="GW89">
        <v>79002</v>
      </c>
      <c r="GX89">
        <v>0</v>
      </c>
      <c r="GY89">
        <v>-845</v>
      </c>
      <c r="GZ89">
        <v>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1</v>
      </c>
      <c r="BM90">
        <v>1</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16443</v>
      </c>
      <c r="EF90">
        <v>45767</v>
      </c>
      <c r="EG90">
        <v>0</v>
      </c>
      <c r="EH90">
        <v>0</v>
      </c>
      <c r="EI90">
        <v>0</v>
      </c>
      <c r="EJ90">
        <v>0</v>
      </c>
      <c r="EK90">
        <v>0</v>
      </c>
      <c r="EL90">
        <v>0</v>
      </c>
      <c r="EM90">
        <v>1298</v>
      </c>
      <c r="EN90">
        <v>1947</v>
      </c>
      <c r="EO90">
        <v>0</v>
      </c>
      <c r="EP90">
        <v>1298</v>
      </c>
      <c r="EQ90">
        <v>1947</v>
      </c>
      <c r="ER90">
        <v>0</v>
      </c>
      <c r="ES90">
        <v>0</v>
      </c>
      <c r="ET90">
        <v>0</v>
      </c>
      <c r="EU90">
        <v>355</v>
      </c>
      <c r="EV90">
        <v>38</v>
      </c>
      <c r="EW90">
        <v>0</v>
      </c>
      <c r="EX90">
        <v>246</v>
      </c>
      <c r="EY90">
        <v>38</v>
      </c>
      <c r="EZ90">
        <v>0</v>
      </c>
      <c r="FA90">
        <v>0</v>
      </c>
      <c r="FB90">
        <v>0</v>
      </c>
      <c r="FC90">
        <v>0</v>
      </c>
      <c r="FD90">
        <v>4</v>
      </c>
      <c r="FE90">
        <v>0</v>
      </c>
      <c r="FF90">
        <v>0</v>
      </c>
      <c r="FG90">
        <v>0</v>
      </c>
      <c r="FH90">
        <v>0</v>
      </c>
      <c r="FI90">
        <v>105</v>
      </c>
      <c r="FJ90">
        <v>0</v>
      </c>
      <c r="FK90">
        <v>0</v>
      </c>
      <c r="FL90">
        <v>0</v>
      </c>
      <c r="FM90">
        <v>0</v>
      </c>
      <c r="FN90">
        <v>0</v>
      </c>
      <c r="FO90">
        <v>14790</v>
      </c>
      <c r="FP90">
        <v>43782</v>
      </c>
      <c r="FQ90">
        <v>0</v>
      </c>
      <c r="FR90">
        <v>6060</v>
      </c>
      <c r="FS90">
        <v>618</v>
      </c>
      <c r="FT90">
        <v>0</v>
      </c>
      <c r="FU90">
        <v>5442</v>
      </c>
      <c r="FV90">
        <v>0</v>
      </c>
      <c r="FW90">
        <v>0</v>
      </c>
      <c r="FX90">
        <v>0</v>
      </c>
      <c r="FY90">
        <v>2311</v>
      </c>
      <c r="FZ90">
        <v>0</v>
      </c>
      <c r="GA90">
        <v>1</v>
      </c>
      <c r="GB90">
        <v>0</v>
      </c>
      <c r="GC90">
        <v>0</v>
      </c>
      <c r="GD90">
        <v>0</v>
      </c>
      <c r="GE90">
        <v>0</v>
      </c>
      <c r="GF90">
        <v>0</v>
      </c>
      <c r="GG90">
        <v>0</v>
      </c>
      <c r="GH90">
        <v>0</v>
      </c>
      <c r="GI90">
        <v>0</v>
      </c>
      <c r="GJ90">
        <v>0</v>
      </c>
      <c r="GK90">
        <v>0</v>
      </c>
      <c r="GL90">
        <v>0</v>
      </c>
      <c r="GM90">
        <v>0</v>
      </c>
      <c r="GN90">
        <v>334</v>
      </c>
      <c r="GO90">
        <v>0</v>
      </c>
      <c r="GP90">
        <v>0</v>
      </c>
      <c r="GQ90">
        <v>0</v>
      </c>
      <c r="GR90">
        <v>0</v>
      </c>
      <c r="GS90">
        <v>0</v>
      </c>
      <c r="GT90">
        <v>0</v>
      </c>
      <c r="GU90">
        <v>0</v>
      </c>
      <c r="GV90">
        <v>8380</v>
      </c>
      <c r="GW90">
        <v>43782</v>
      </c>
      <c r="GX90">
        <v>0</v>
      </c>
      <c r="GY90">
        <v>-2296</v>
      </c>
      <c r="GZ90">
        <v>0</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34110</v>
      </c>
      <c r="EF91">
        <v>35582</v>
      </c>
      <c r="EG91">
        <v>16</v>
      </c>
      <c r="EH91">
        <v>31</v>
      </c>
      <c r="EI91">
        <v>0</v>
      </c>
      <c r="EJ91">
        <v>7</v>
      </c>
      <c r="EK91">
        <v>0</v>
      </c>
      <c r="EL91">
        <v>24</v>
      </c>
      <c r="EM91">
        <v>7005</v>
      </c>
      <c r="EN91">
        <v>10487</v>
      </c>
      <c r="EO91">
        <v>0</v>
      </c>
      <c r="EP91">
        <v>6991</v>
      </c>
      <c r="EQ91">
        <v>10487</v>
      </c>
      <c r="ER91">
        <v>0</v>
      </c>
      <c r="ES91">
        <v>14</v>
      </c>
      <c r="ET91">
        <v>0</v>
      </c>
      <c r="EU91">
        <v>22</v>
      </c>
      <c r="EV91">
        <v>10</v>
      </c>
      <c r="EW91">
        <v>0</v>
      </c>
      <c r="EX91">
        <v>20</v>
      </c>
      <c r="EY91">
        <v>10</v>
      </c>
      <c r="EZ91">
        <v>0</v>
      </c>
      <c r="FA91">
        <v>0</v>
      </c>
      <c r="FB91">
        <v>0</v>
      </c>
      <c r="FC91">
        <v>0</v>
      </c>
      <c r="FD91">
        <v>1</v>
      </c>
      <c r="FE91">
        <v>0</v>
      </c>
      <c r="FF91">
        <v>0</v>
      </c>
      <c r="FG91">
        <v>0</v>
      </c>
      <c r="FH91">
        <v>0</v>
      </c>
      <c r="FI91">
        <v>1</v>
      </c>
      <c r="FJ91">
        <v>0</v>
      </c>
      <c r="FK91">
        <v>0</v>
      </c>
      <c r="FL91">
        <v>0</v>
      </c>
      <c r="FM91">
        <v>0</v>
      </c>
      <c r="FN91">
        <v>0</v>
      </c>
      <c r="FO91">
        <v>27052</v>
      </c>
      <c r="FP91">
        <v>25085</v>
      </c>
      <c r="FQ91">
        <v>16</v>
      </c>
      <c r="FR91">
        <v>247</v>
      </c>
      <c r="FS91">
        <v>170</v>
      </c>
      <c r="FT91">
        <v>0</v>
      </c>
      <c r="FU91">
        <v>77</v>
      </c>
      <c r="FV91">
        <v>0</v>
      </c>
      <c r="FW91">
        <v>0</v>
      </c>
      <c r="FX91">
        <v>0</v>
      </c>
      <c r="FY91">
        <v>4313</v>
      </c>
      <c r="FZ91">
        <v>0</v>
      </c>
      <c r="GA91">
        <v>0</v>
      </c>
      <c r="GB91">
        <v>0</v>
      </c>
      <c r="GC91">
        <v>0</v>
      </c>
      <c r="GD91">
        <v>0</v>
      </c>
      <c r="GE91">
        <v>0</v>
      </c>
      <c r="GF91">
        <v>0</v>
      </c>
      <c r="GG91">
        <v>0</v>
      </c>
      <c r="GH91">
        <v>0</v>
      </c>
      <c r="GI91">
        <v>0</v>
      </c>
      <c r="GJ91">
        <v>0</v>
      </c>
      <c r="GK91">
        <v>0</v>
      </c>
      <c r="GL91">
        <v>0</v>
      </c>
      <c r="GM91">
        <v>0</v>
      </c>
      <c r="GN91">
        <v>102</v>
      </c>
      <c r="GO91">
        <v>0</v>
      </c>
      <c r="GP91">
        <v>0</v>
      </c>
      <c r="GQ91">
        <v>0</v>
      </c>
      <c r="GR91">
        <v>0</v>
      </c>
      <c r="GS91">
        <v>16</v>
      </c>
      <c r="GT91">
        <v>16</v>
      </c>
      <c r="GU91">
        <v>16</v>
      </c>
      <c r="GV91">
        <v>23468</v>
      </c>
      <c r="GW91">
        <v>25069</v>
      </c>
      <c r="GX91">
        <v>0</v>
      </c>
      <c r="GY91">
        <v>-1094</v>
      </c>
      <c r="GZ91">
        <v>0</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-88</v>
      </c>
      <c r="U92">
        <v>-28</v>
      </c>
      <c r="V92">
        <v>-25</v>
      </c>
      <c r="W92">
        <v>0</v>
      </c>
      <c r="X92">
        <v>0</v>
      </c>
      <c r="Y92">
        <v>0</v>
      </c>
      <c r="Z92">
        <v>0</v>
      </c>
      <c r="AA92">
        <v>0</v>
      </c>
      <c r="AB92">
        <v>-35</v>
      </c>
      <c r="AC92">
        <v>0</v>
      </c>
      <c r="AD92">
        <v>-28</v>
      </c>
      <c r="AE92">
        <v>-28</v>
      </c>
      <c r="AF92">
        <v>0</v>
      </c>
      <c r="AG92">
        <v>0</v>
      </c>
      <c r="AH92">
        <v>-28</v>
      </c>
      <c r="AI92">
        <v>-28</v>
      </c>
      <c r="AJ92">
        <v>0</v>
      </c>
      <c r="AK92">
        <v>0</v>
      </c>
      <c r="AL92">
        <v>0</v>
      </c>
      <c r="AM92">
        <v>0</v>
      </c>
      <c r="AN92">
        <v>0</v>
      </c>
      <c r="AO92">
        <v>0</v>
      </c>
      <c r="AP92">
        <v>0</v>
      </c>
      <c r="AQ92">
        <v>0</v>
      </c>
      <c r="AR92">
        <v>0</v>
      </c>
      <c r="AS92">
        <v>0</v>
      </c>
      <c r="AT92">
        <v>-1</v>
      </c>
      <c r="AU92">
        <v>0</v>
      </c>
      <c r="AV92">
        <v>0</v>
      </c>
      <c r="AW92">
        <v>-1</v>
      </c>
      <c r="AX92">
        <v>0</v>
      </c>
      <c r="AY92">
        <v>0</v>
      </c>
      <c r="AZ92">
        <v>0</v>
      </c>
      <c r="BA92">
        <v>0</v>
      </c>
      <c r="BB92">
        <v>0</v>
      </c>
      <c r="BC92">
        <v>0</v>
      </c>
      <c r="BD92">
        <v>0</v>
      </c>
      <c r="BE92">
        <v>0</v>
      </c>
      <c r="BF92">
        <v>0</v>
      </c>
      <c r="BG92">
        <v>0</v>
      </c>
      <c r="BH92">
        <v>0</v>
      </c>
      <c r="BI92">
        <v>0</v>
      </c>
      <c r="BJ92">
        <v>0</v>
      </c>
      <c r="BK92">
        <v>0</v>
      </c>
      <c r="BL92">
        <v>-5</v>
      </c>
      <c r="BM92">
        <v>-5</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v>
      </c>
      <c r="DE92">
        <v>-3</v>
      </c>
      <c r="DF92">
        <v>0</v>
      </c>
      <c r="DG92">
        <v>0</v>
      </c>
      <c r="DH92">
        <v>-3</v>
      </c>
      <c r="DI92">
        <v>-3</v>
      </c>
      <c r="DJ92">
        <v>0</v>
      </c>
      <c r="DK92">
        <v>0</v>
      </c>
      <c r="DL92">
        <v>0</v>
      </c>
      <c r="DM92">
        <v>0</v>
      </c>
      <c r="DN92">
        <v>0</v>
      </c>
      <c r="DO92">
        <v>0</v>
      </c>
      <c r="DP92">
        <v>0</v>
      </c>
      <c r="DQ92">
        <v>0</v>
      </c>
      <c r="DR92">
        <v>9</v>
      </c>
      <c r="DS92">
        <v>0</v>
      </c>
      <c r="DT92">
        <v>0</v>
      </c>
      <c r="DU92">
        <v>0</v>
      </c>
      <c r="DV92">
        <v>0</v>
      </c>
      <c r="DW92">
        <v>0</v>
      </c>
      <c r="DX92">
        <v>0</v>
      </c>
      <c r="DY92">
        <v>0</v>
      </c>
      <c r="DZ92">
        <v>0</v>
      </c>
      <c r="EA92">
        <v>0</v>
      </c>
      <c r="EB92">
        <v>0</v>
      </c>
      <c r="EC92">
        <v>0</v>
      </c>
      <c r="ED92">
        <v>0</v>
      </c>
      <c r="EE92">
        <v>260921</v>
      </c>
      <c r="EF92">
        <v>76623</v>
      </c>
      <c r="EG92">
        <v>2</v>
      </c>
      <c r="EH92">
        <v>16</v>
      </c>
      <c r="EI92">
        <v>0</v>
      </c>
      <c r="EJ92">
        <v>12</v>
      </c>
      <c r="EK92">
        <v>0</v>
      </c>
      <c r="EL92">
        <v>4</v>
      </c>
      <c r="EM92">
        <v>4996</v>
      </c>
      <c r="EN92">
        <v>6124</v>
      </c>
      <c r="EO92">
        <v>0</v>
      </c>
      <c r="EP92">
        <v>4083</v>
      </c>
      <c r="EQ92">
        <v>6124</v>
      </c>
      <c r="ER92">
        <v>0</v>
      </c>
      <c r="ES92">
        <v>913</v>
      </c>
      <c r="ET92">
        <v>0</v>
      </c>
      <c r="EU92">
        <v>594</v>
      </c>
      <c r="EV92">
        <v>1</v>
      </c>
      <c r="EW92">
        <v>0</v>
      </c>
      <c r="EX92">
        <v>224</v>
      </c>
      <c r="EY92">
        <v>1</v>
      </c>
      <c r="EZ92">
        <v>0</v>
      </c>
      <c r="FA92">
        <v>0</v>
      </c>
      <c r="FB92">
        <v>0</v>
      </c>
      <c r="FC92">
        <v>0</v>
      </c>
      <c r="FD92">
        <v>4</v>
      </c>
      <c r="FE92">
        <v>0</v>
      </c>
      <c r="FF92">
        <v>0</v>
      </c>
      <c r="FG92">
        <v>0</v>
      </c>
      <c r="FH92">
        <v>0</v>
      </c>
      <c r="FI92">
        <v>366</v>
      </c>
      <c r="FJ92">
        <v>0</v>
      </c>
      <c r="FK92">
        <v>17</v>
      </c>
      <c r="FL92">
        <v>0</v>
      </c>
      <c r="FM92">
        <v>17</v>
      </c>
      <c r="FN92">
        <v>0</v>
      </c>
      <c r="FO92">
        <v>255193</v>
      </c>
      <c r="FP92">
        <v>70498</v>
      </c>
      <c r="FQ92">
        <v>2</v>
      </c>
      <c r="FR92">
        <v>1616</v>
      </c>
      <c r="FS92">
        <v>1235</v>
      </c>
      <c r="FT92">
        <v>0</v>
      </c>
      <c r="FU92">
        <v>381</v>
      </c>
      <c r="FV92">
        <v>0</v>
      </c>
      <c r="FW92">
        <v>0</v>
      </c>
      <c r="FX92">
        <v>0</v>
      </c>
      <c r="FY92">
        <v>19839</v>
      </c>
      <c r="FZ92">
        <v>0</v>
      </c>
      <c r="GA92">
        <v>44</v>
      </c>
      <c r="GB92">
        <v>47</v>
      </c>
      <c r="GC92">
        <v>0</v>
      </c>
      <c r="GD92">
        <v>0</v>
      </c>
      <c r="GE92">
        <v>0</v>
      </c>
      <c r="GF92">
        <v>422</v>
      </c>
      <c r="GG92">
        <v>0</v>
      </c>
      <c r="GH92">
        <v>0</v>
      </c>
      <c r="GI92">
        <v>0</v>
      </c>
      <c r="GJ92">
        <v>0</v>
      </c>
      <c r="GK92">
        <v>0</v>
      </c>
      <c r="GL92">
        <v>0</v>
      </c>
      <c r="GM92">
        <v>0</v>
      </c>
      <c r="GN92">
        <v>2491</v>
      </c>
      <c r="GO92">
        <v>0</v>
      </c>
      <c r="GP92">
        <v>0</v>
      </c>
      <c r="GQ92">
        <v>0</v>
      </c>
      <c r="GR92">
        <v>0</v>
      </c>
      <c r="GS92">
        <v>2</v>
      </c>
      <c r="GT92">
        <v>2</v>
      </c>
      <c r="GU92">
        <v>2</v>
      </c>
      <c r="GV92">
        <v>235288</v>
      </c>
      <c r="GW92">
        <v>70074</v>
      </c>
      <c r="GX92">
        <v>0</v>
      </c>
      <c r="GY92">
        <v>-4134</v>
      </c>
      <c r="GZ92">
        <v>0</v>
      </c>
      <c r="HA92">
        <v>0</v>
      </c>
      <c r="HB92">
        <v>0</v>
      </c>
      <c r="HC92">
        <v>105</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-93</v>
      </c>
      <c r="U93">
        <v>-92</v>
      </c>
      <c r="V93">
        <v>0</v>
      </c>
      <c r="W93">
        <v>0</v>
      </c>
      <c r="X93">
        <v>-1</v>
      </c>
      <c r="Y93">
        <v>0</v>
      </c>
      <c r="Z93">
        <v>0</v>
      </c>
      <c r="AA93">
        <v>0</v>
      </c>
      <c r="AB93">
        <v>0</v>
      </c>
      <c r="AC93">
        <v>0</v>
      </c>
      <c r="AD93">
        <v>-92</v>
      </c>
      <c r="AE93">
        <v>-92</v>
      </c>
      <c r="AF93">
        <v>0</v>
      </c>
      <c r="AG93">
        <v>0</v>
      </c>
      <c r="AH93">
        <v>0</v>
      </c>
      <c r="AI93">
        <v>0</v>
      </c>
      <c r="AJ93">
        <v>0</v>
      </c>
      <c r="AK93">
        <v>0</v>
      </c>
      <c r="AL93">
        <v>0</v>
      </c>
      <c r="AM93">
        <v>0</v>
      </c>
      <c r="AN93">
        <v>0</v>
      </c>
      <c r="AO93">
        <v>0</v>
      </c>
      <c r="AP93">
        <v>-92</v>
      </c>
      <c r="AQ93">
        <v>-92</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29796</v>
      </c>
      <c r="EF93">
        <v>63830</v>
      </c>
      <c r="EG93">
        <v>3</v>
      </c>
      <c r="EH93">
        <v>128</v>
      </c>
      <c r="EI93">
        <v>0</v>
      </c>
      <c r="EJ93">
        <v>128</v>
      </c>
      <c r="EK93">
        <v>0</v>
      </c>
      <c r="EL93">
        <v>0</v>
      </c>
      <c r="EM93">
        <v>3292</v>
      </c>
      <c r="EN93">
        <v>4900</v>
      </c>
      <c r="EO93">
        <v>0</v>
      </c>
      <c r="EP93">
        <v>3267</v>
      </c>
      <c r="EQ93">
        <v>4900</v>
      </c>
      <c r="ER93">
        <v>0</v>
      </c>
      <c r="ES93">
        <v>25</v>
      </c>
      <c r="ET93">
        <v>173</v>
      </c>
      <c r="EU93">
        <v>230</v>
      </c>
      <c r="EV93">
        <v>34</v>
      </c>
      <c r="EW93">
        <v>0</v>
      </c>
      <c r="EX93">
        <v>71</v>
      </c>
      <c r="EY93">
        <v>34</v>
      </c>
      <c r="EZ93">
        <v>0</v>
      </c>
      <c r="FA93">
        <v>0</v>
      </c>
      <c r="FB93">
        <v>0</v>
      </c>
      <c r="FC93">
        <v>0</v>
      </c>
      <c r="FD93">
        <v>4</v>
      </c>
      <c r="FE93">
        <v>0</v>
      </c>
      <c r="FF93">
        <v>0</v>
      </c>
      <c r="FG93">
        <v>0</v>
      </c>
      <c r="FH93">
        <v>0</v>
      </c>
      <c r="FI93">
        <v>155</v>
      </c>
      <c r="FJ93">
        <v>0</v>
      </c>
      <c r="FK93">
        <v>0</v>
      </c>
      <c r="FL93">
        <v>0</v>
      </c>
      <c r="FM93">
        <v>0</v>
      </c>
      <c r="FN93">
        <v>0</v>
      </c>
      <c r="FO93">
        <v>25973</v>
      </c>
      <c r="FP93">
        <v>58896</v>
      </c>
      <c r="FQ93">
        <v>3</v>
      </c>
      <c r="FR93">
        <v>1766</v>
      </c>
      <c r="FS93">
        <v>215</v>
      </c>
      <c r="FT93">
        <v>0</v>
      </c>
      <c r="FU93">
        <v>1550</v>
      </c>
      <c r="FV93">
        <v>0</v>
      </c>
      <c r="FW93">
        <v>1</v>
      </c>
      <c r="FX93">
        <v>0</v>
      </c>
      <c r="FY93">
        <v>2903</v>
      </c>
      <c r="FZ93">
        <v>0</v>
      </c>
      <c r="GA93">
        <v>8</v>
      </c>
      <c r="GB93">
        <v>609</v>
      </c>
      <c r="GC93">
        <v>0</v>
      </c>
      <c r="GD93">
        <v>0</v>
      </c>
      <c r="GE93">
        <v>0</v>
      </c>
      <c r="GF93">
        <v>0</v>
      </c>
      <c r="GG93">
        <v>0</v>
      </c>
      <c r="GH93">
        <v>0</v>
      </c>
      <c r="GI93">
        <v>0</v>
      </c>
      <c r="GJ93">
        <v>0</v>
      </c>
      <c r="GK93">
        <v>0</v>
      </c>
      <c r="GL93">
        <v>0</v>
      </c>
      <c r="GM93">
        <v>0</v>
      </c>
      <c r="GN93">
        <v>327</v>
      </c>
      <c r="GO93">
        <v>0</v>
      </c>
      <c r="GP93">
        <v>0</v>
      </c>
      <c r="GQ93">
        <v>0</v>
      </c>
      <c r="GR93">
        <v>0</v>
      </c>
      <c r="GS93">
        <v>3</v>
      </c>
      <c r="GT93">
        <v>3</v>
      </c>
      <c r="GU93">
        <v>3</v>
      </c>
      <c r="GV93">
        <v>24501</v>
      </c>
      <c r="GW93">
        <v>58893</v>
      </c>
      <c r="GX93">
        <v>0</v>
      </c>
      <c r="GY93">
        <v>-4144</v>
      </c>
      <c r="GZ93">
        <v>0</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3</v>
      </c>
      <c r="U94">
        <v>0</v>
      </c>
      <c r="V94">
        <v>0</v>
      </c>
      <c r="W94">
        <v>0</v>
      </c>
      <c r="X94">
        <v>3</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3415</v>
      </c>
      <c r="EF94">
        <v>7054</v>
      </c>
      <c r="EG94">
        <v>1</v>
      </c>
      <c r="EH94">
        <v>0</v>
      </c>
      <c r="EI94">
        <v>0</v>
      </c>
      <c r="EJ94">
        <v>0</v>
      </c>
      <c r="EK94">
        <v>0</v>
      </c>
      <c r="EL94">
        <v>0</v>
      </c>
      <c r="EM94">
        <v>102</v>
      </c>
      <c r="EN94">
        <v>153</v>
      </c>
      <c r="EO94">
        <v>0</v>
      </c>
      <c r="EP94">
        <v>102</v>
      </c>
      <c r="EQ94">
        <v>153</v>
      </c>
      <c r="ER94">
        <v>0</v>
      </c>
      <c r="ES94">
        <v>0</v>
      </c>
      <c r="ET94">
        <v>0</v>
      </c>
      <c r="EU94">
        <v>33</v>
      </c>
      <c r="EV94">
        <v>14</v>
      </c>
      <c r="EW94">
        <v>0</v>
      </c>
      <c r="EX94">
        <v>8</v>
      </c>
      <c r="EY94">
        <v>3</v>
      </c>
      <c r="EZ94">
        <v>0</v>
      </c>
      <c r="FA94">
        <v>0</v>
      </c>
      <c r="FB94">
        <v>0</v>
      </c>
      <c r="FC94">
        <v>0</v>
      </c>
      <c r="FD94">
        <v>12</v>
      </c>
      <c r="FE94">
        <v>11</v>
      </c>
      <c r="FF94">
        <v>0</v>
      </c>
      <c r="FG94">
        <v>0</v>
      </c>
      <c r="FH94">
        <v>0</v>
      </c>
      <c r="FI94">
        <v>13</v>
      </c>
      <c r="FJ94">
        <v>0</v>
      </c>
      <c r="FK94">
        <v>0</v>
      </c>
      <c r="FL94">
        <v>0</v>
      </c>
      <c r="FM94">
        <v>0</v>
      </c>
      <c r="FN94">
        <v>0</v>
      </c>
      <c r="FO94">
        <v>3280</v>
      </c>
      <c r="FP94">
        <v>6887</v>
      </c>
      <c r="FQ94">
        <v>1</v>
      </c>
      <c r="FR94">
        <v>98</v>
      </c>
      <c r="FS94">
        <v>98</v>
      </c>
      <c r="FT94">
        <v>0</v>
      </c>
      <c r="FU94">
        <v>0</v>
      </c>
      <c r="FV94">
        <v>0</v>
      </c>
      <c r="FW94">
        <v>0</v>
      </c>
      <c r="FX94">
        <v>0</v>
      </c>
      <c r="FY94">
        <v>1680</v>
      </c>
      <c r="FZ94">
        <v>0</v>
      </c>
      <c r="GA94">
        <v>0</v>
      </c>
      <c r="GB94">
        <v>226</v>
      </c>
      <c r="GC94">
        <v>0</v>
      </c>
      <c r="GD94">
        <v>0</v>
      </c>
      <c r="GE94">
        <v>0</v>
      </c>
      <c r="GF94">
        <v>0</v>
      </c>
      <c r="GG94">
        <v>0</v>
      </c>
      <c r="GH94">
        <v>0</v>
      </c>
      <c r="GI94">
        <v>0</v>
      </c>
      <c r="GJ94">
        <v>0</v>
      </c>
      <c r="GK94">
        <v>0</v>
      </c>
      <c r="GL94">
        <v>0</v>
      </c>
      <c r="GM94">
        <v>0</v>
      </c>
      <c r="GN94">
        <v>25</v>
      </c>
      <c r="GO94">
        <v>0</v>
      </c>
      <c r="GP94">
        <v>0</v>
      </c>
      <c r="GQ94">
        <v>0</v>
      </c>
      <c r="GR94">
        <v>0</v>
      </c>
      <c r="GS94">
        <v>1</v>
      </c>
      <c r="GT94">
        <v>1</v>
      </c>
      <c r="GU94">
        <v>1</v>
      </c>
      <c r="GV94">
        <v>1481</v>
      </c>
      <c r="GW94">
        <v>6886</v>
      </c>
      <c r="GX94">
        <v>0</v>
      </c>
      <c r="GY94">
        <v>-231</v>
      </c>
      <c r="GZ94">
        <v>0</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10056</v>
      </c>
      <c r="EF95">
        <v>11170</v>
      </c>
      <c r="EG95">
        <v>1</v>
      </c>
      <c r="EH95">
        <v>0</v>
      </c>
      <c r="EI95">
        <v>0</v>
      </c>
      <c r="EJ95">
        <v>0</v>
      </c>
      <c r="EK95">
        <v>0</v>
      </c>
      <c r="EL95">
        <v>0</v>
      </c>
      <c r="EM95">
        <v>2355</v>
      </c>
      <c r="EN95">
        <v>3532</v>
      </c>
      <c r="EO95">
        <v>0</v>
      </c>
      <c r="EP95">
        <v>2355</v>
      </c>
      <c r="EQ95">
        <v>3532</v>
      </c>
      <c r="ER95">
        <v>0</v>
      </c>
      <c r="ES95">
        <v>0</v>
      </c>
      <c r="ET95">
        <v>0</v>
      </c>
      <c r="EU95">
        <v>35</v>
      </c>
      <c r="EV95">
        <v>0</v>
      </c>
      <c r="EW95">
        <v>0</v>
      </c>
      <c r="EX95">
        <v>6</v>
      </c>
      <c r="EY95">
        <v>0</v>
      </c>
      <c r="EZ95">
        <v>0</v>
      </c>
      <c r="FA95">
        <v>0</v>
      </c>
      <c r="FB95">
        <v>0</v>
      </c>
      <c r="FC95">
        <v>0</v>
      </c>
      <c r="FD95">
        <v>2</v>
      </c>
      <c r="FE95">
        <v>0</v>
      </c>
      <c r="FF95">
        <v>0</v>
      </c>
      <c r="FG95">
        <v>0</v>
      </c>
      <c r="FH95">
        <v>0</v>
      </c>
      <c r="FI95">
        <v>27</v>
      </c>
      <c r="FJ95">
        <v>0</v>
      </c>
      <c r="FK95">
        <v>0</v>
      </c>
      <c r="FL95">
        <v>0</v>
      </c>
      <c r="FM95">
        <v>0</v>
      </c>
      <c r="FN95">
        <v>0</v>
      </c>
      <c r="FO95">
        <v>7666</v>
      </c>
      <c r="FP95">
        <v>7638</v>
      </c>
      <c r="FQ95">
        <v>1</v>
      </c>
      <c r="FR95">
        <v>0</v>
      </c>
      <c r="FS95">
        <v>0</v>
      </c>
      <c r="FT95">
        <v>0</v>
      </c>
      <c r="FU95">
        <v>0</v>
      </c>
      <c r="FV95">
        <v>0</v>
      </c>
      <c r="FW95">
        <v>0</v>
      </c>
      <c r="FX95">
        <v>0</v>
      </c>
      <c r="FY95">
        <v>1847</v>
      </c>
      <c r="FZ95">
        <v>0</v>
      </c>
      <c r="GA95">
        <v>0</v>
      </c>
      <c r="GB95">
        <v>-1</v>
      </c>
      <c r="GC95">
        <v>0</v>
      </c>
      <c r="GD95">
        <v>0</v>
      </c>
      <c r="GE95">
        <v>0</v>
      </c>
      <c r="GF95">
        <v>0</v>
      </c>
      <c r="GG95">
        <v>0</v>
      </c>
      <c r="GH95">
        <v>0</v>
      </c>
      <c r="GI95">
        <v>0</v>
      </c>
      <c r="GJ95">
        <v>0</v>
      </c>
      <c r="GK95">
        <v>0</v>
      </c>
      <c r="GL95">
        <v>0</v>
      </c>
      <c r="GM95">
        <v>0</v>
      </c>
      <c r="GN95">
        <v>0</v>
      </c>
      <c r="GO95">
        <v>0</v>
      </c>
      <c r="GP95">
        <v>0</v>
      </c>
      <c r="GQ95">
        <v>0</v>
      </c>
      <c r="GR95">
        <v>0</v>
      </c>
      <c r="GS95">
        <v>1</v>
      </c>
      <c r="GT95">
        <v>1</v>
      </c>
      <c r="GU95">
        <v>1</v>
      </c>
      <c r="GV95">
        <v>5820</v>
      </c>
      <c r="GW95">
        <v>7637</v>
      </c>
      <c r="GX95">
        <v>0</v>
      </c>
      <c r="GY95">
        <v>-1</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12763</v>
      </c>
      <c r="DX96">
        <v>0</v>
      </c>
      <c r="DY96">
        <v>3614</v>
      </c>
      <c r="DZ96">
        <v>0</v>
      </c>
      <c r="EA96">
        <v>85</v>
      </c>
      <c r="EB96">
        <v>0</v>
      </c>
      <c r="EC96">
        <v>25</v>
      </c>
      <c r="ED96">
        <v>0</v>
      </c>
      <c r="EE96">
        <v>19820</v>
      </c>
      <c r="EF96">
        <v>23</v>
      </c>
      <c r="EG96">
        <v>0</v>
      </c>
      <c r="EH96">
        <v>0</v>
      </c>
      <c r="EI96">
        <v>0</v>
      </c>
      <c r="EJ96">
        <v>0</v>
      </c>
      <c r="EK96">
        <v>0</v>
      </c>
      <c r="EL96">
        <v>0</v>
      </c>
      <c r="EM96">
        <v>13</v>
      </c>
      <c r="EN96">
        <v>19</v>
      </c>
      <c r="EO96">
        <v>0</v>
      </c>
      <c r="EP96">
        <v>13</v>
      </c>
      <c r="EQ96">
        <v>19</v>
      </c>
      <c r="ER96">
        <v>0</v>
      </c>
      <c r="ES96">
        <v>0</v>
      </c>
      <c r="ET96">
        <v>5</v>
      </c>
      <c r="EU96">
        <v>283</v>
      </c>
      <c r="EV96">
        <v>4</v>
      </c>
      <c r="EW96">
        <v>0</v>
      </c>
      <c r="EX96">
        <v>279</v>
      </c>
      <c r="EY96">
        <v>3</v>
      </c>
      <c r="EZ96">
        <v>0</v>
      </c>
      <c r="FA96">
        <v>0</v>
      </c>
      <c r="FB96">
        <v>0</v>
      </c>
      <c r="FC96">
        <v>0</v>
      </c>
      <c r="FD96">
        <v>4</v>
      </c>
      <c r="FE96">
        <v>1</v>
      </c>
      <c r="FF96">
        <v>0</v>
      </c>
      <c r="FG96">
        <v>0</v>
      </c>
      <c r="FH96">
        <v>0</v>
      </c>
      <c r="FI96">
        <v>0</v>
      </c>
      <c r="FJ96">
        <v>0</v>
      </c>
      <c r="FK96">
        <v>0</v>
      </c>
      <c r="FL96">
        <v>0</v>
      </c>
      <c r="FM96">
        <v>0</v>
      </c>
      <c r="FN96">
        <v>0</v>
      </c>
      <c r="FO96">
        <v>19519</v>
      </c>
      <c r="FP96">
        <v>0</v>
      </c>
      <c r="FQ96">
        <v>0</v>
      </c>
      <c r="FR96">
        <v>631</v>
      </c>
      <c r="FS96">
        <v>2</v>
      </c>
      <c r="FT96">
        <v>0</v>
      </c>
      <c r="FU96">
        <v>629</v>
      </c>
      <c r="FV96">
        <v>0</v>
      </c>
      <c r="FW96">
        <v>0</v>
      </c>
      <c r="FX96">
        <v>0</v>
      </c>
      <c r="FY96">
        <v>82</v>
      </c>
      <c r="FZ96">
        <v>0</v>
      </c>
      <c r="GA96">
        <v>0</v>
      </c>
      <c r="GB96">
        <v>0</v>
      </c>
      <c r="GC96">
        <v>0</v>
      </c>
      <c r="GD96">
        <v>0</v>
      </c>
      <c r="GE96">
        <v>14</v>
      </c>
      <c r="GF96">
        <v>0</v>
      </c>
      <c r="GG96">
        <v>0</v>
      </c>
      <c r="GH96">
        <v>0</v>
      </c>
      <c r="GI96">
        <v>0</v>
      </c>
      <c r="GJ96">
        <v>0</v>
      </c>
      <c r="GK96">
        <v>0</v>
      </c>
      <c r="GL96">
        <v>0</v>
      </c>
      <c r="GM96">
        <v>0</v>
      </c>
      <c r="GN96">
        <v>0</v>
      </c>
      <c r="GO96">
        <v>0</v>
      </c>
      <c r="GP96">
        <v>0</v>
      </c>
      <c r="GQ96">
        <v>0</v>
      </c>
      <c r="GR96">
        <v>0</v>
      </c>
      <c r="GS96">
        <v>0</v>
      </c>
      <c r="GT96">
        <v>0</v>
      </c>
      <c r="GU96">
        <v>0</v>
      </c>
      <c r="GV96">
        <v>18792</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12763</v>
      </c>
      <c r="DX97">
        <v>0</v>
      </c>
      <c r="DY97">
        <v>0</v>
      </c>
      <c r="DZ97">
        <v>0</v>
      </c>
      <c r="EA97">
        <v>0</v>
      </c>
      <c r="EB97">
        <v>0</v>
      </c>
      <c r="EC97">
        <v>0</v>
      </c>
      <c r="ED97">
        <v>0</v>
      </c>
      <c r="EE97">
        <v>5389</v>
      </c>
      <c r="EF97">
        <v>20</v>
      </c>
      <c r="EG97">
        <v>0</v>
      </c>
      <c r="EH97">
        <v>0</v>
      </c>
      <c r="EI97">
        <v>0</v>
      </c>
      <c r="EJ97">
        <v>0</v>
      </c>
      <c r="EK97">
        <v>0</v>
      </c>
      <c r="EL97">
        <v>0</v>
      </c>
      <c r="EM97">
        <v>13</v>
      </c>
      <c r="EN97">
        <v>19</v>
      </c>
      <c r="EO97">
        <v>0</v>
      </c>
      <c r="EP97">
        <v>13</v>
      </c>
      <c r="EQ97">
        <v>19</v>
      </c>
      <c r="ER97">
        <v>0</v>
      </c>
      <c r="ES97">
        <v>0</v>
      </c>
      <c r="ET97">
        <v>5</v>
      </c>
      <c r="EU97">
        <v>96</v>
      </c>
      <c r="EV97">
        <v>1</v>
      </c>
      <c r="EW97">
        <v>0</v>
      </c>
      <c r="EX97">
        <v>94</v>
      </c>
      <c r="EY97">
        <v>1</v>
      </c>
      <c r="EZ97">
        <v>0</v>
      </c>
      <c r="FA97">
        <v>0</v>
      </c>
      <c r="FB97">
        <v>0</v>
      </c>
      <c r="FC97">
        <v>0</v>
      </c>
      <c r="FD97">
        <v>2</v>
      </c>
      <c r="FE97">
        <v>0</v>
      </c>
      <c r="FF97">
        <v>0</v>
      </c>
      <c r="FG97">
        <v>0</v>
      </c>
      <c r="FH97">
        <v>0</v>
      </c>
      <c r="FI97">
        <v>0</v>
      </c>
      <c r="FJ97">
        <v>0</v>
      </c>
      <c r="FK97">
        <v>0</v>
      </c>
      <c r="FL97">
        <v>0</v>
      </c>
      <c r="FM97">
        <v>0</v>
      </c>
      <c r="FN97">
        <v>0</v>
      </c>
      <c r="FO97">
        <v>5275</v>
      </c>
      <c r="FP97">
        <v>0</v>
      </c>
      <c r="FQ97">
        <v>0</v>
      </c>
      <c r="FR97">
        <v>0</v>
      </c>
      <c r="FS97">
        <v>0</v>
      </c>
      <c r="FT97">
        <v>0</v>
      </c>
      <c r="FU97">
        <v>0</v>
      </c>
      <c r="FV97">
        <v>0</v>
      </c>
      <c r="FW97">
        <v>0</v>
      </c>
      <c r="FX97">
        <v>0</v>
      </c>
      <c r="FY97">
        <v>44</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5231</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3614</v>
      </c>
      <c r="DZ98">
        <v>0</v>
      </c>
      <c r="EA98">
        <v>0</v>
      </c>
      <c r="EB98">
        <v>0</v>
      </c>
      <c r="EC98">
        <v>0</v>
      </c>
      <c r="ED98">
        <v>0</v>
      </c>
      <c r="EE98">
        <v>11478</v>
      </c>
      <c r="EF98">
        <v>3</v>
      </c>
      <c r="EG98">
        <v>0</v>
      </c>
      <c r="EH98">
        <v>0</v>
      </c>
      <c r="EI98">
        <v>0</v>
      </c>
      <c r="EJ98">
        <v>0</v>
      </c>
      <c r="EK98">
        <v>0</v>
      </c>
      <c r="EL98">
        <v>0</v>
      </c>
      <c r="EM98">
        <v>0</v>
      </c>
      <c r="EN98">
        <v>0</v>
      </c>
      <c r="EO98">
        <v>0</v>
      </c>
      <c r="EP98">
        <v>0</v>
      </c>
      <c r="EQ98">
        <v>0</v>
      </c>
      <c r="ER98">
        <v>0</v>
      </c>
      <c r="ES98">
        <v>0</v>
      </c>
      <c r="ET98">
        <v>0</v>
      </c>
      <c r="EU98">
        <v>13</v>
      </c>
      <c r="EV98">
        <v>3</v>
      </c>
      <c r="EW98">
        <v>0</v>
      </c>
      <c r="EX98">
        <v>12</v>
      </c>
      <c r="EY98">
        <v>2</v>
      </c>
      <c r="EZ98">
        <v>0</v>
      </c>
      <c r="FA98">
        <v>0</v>
      </c>
      <c r="FB98">
        <v>0</v>
      </c>
      <c r="FC98">
        <v>0</v>
      </c>
      <c r="FD98">
        <v>1</v>
      </c>
      <c r="FE98">
        <v>1</v>
      </c>
      <c r="FF98">
        <v>0</v>
      </c>
      <c r="FG98">
        <v>0</v>
      </c>
      <c r="FH98">
        <v>0</v>
      </c>
      <c r="FI98">
        <v>0</v>
      </c>
      <c r="FJ98">
        <v>0</v>
      </c>
      <c r="FK98">
        <v>0</v>
      </c>
      <c r="FL98">
        <v>0</v>
      </c>
      <c r="FM98">
        <v>0</v>
      </c>
      <c r="FN98">
        <v>0</v>
      </c>
      <c r="FO98">
        <v>11465</v>
      </c>
      <c r="FP98">
        <v>0</v>
      </c>
      <c r="FQ98">
        <v>0</v>
      </c>
      <c r="FR98">
        <v>631</v>
      </c>
      <c r="FS98">
        <v>2</v>
      </c>
      <c r="FT98">
        <v>0</v>
      </c>
      <c r="FU98">
        <v>629</v>
      </c>
      <c r="FV98">
        <v>0</v>
      </c>
      <c r="FW98">
        <v>0</v>
      </c>
      <c r="FX98">
        <v>0</v>
      </c>
      <c r="FY98">
        <v>15</v>
      </c>
      <c r="FZ98">
        <v>0</v>
      </c>
      <c r="GA98">
        <v>0</v>
      </c>
      <c r="GB98">
        <v>0</v>
      </c>
      <c r="GC98">
        <v>0</v>
      </c>
      <c r="GD98">
        <v>0</v>
      </c>
      <c r="GE98">
        <v>14</v>
      </c>
      <c r="GF98">
        <v>0</v>
      </c>
      <c r="GG98">
        <v>0</v>
      </c>
      <c r="GH98">
        <v>0</v>
      </c>
      <c r="GI98">
        <v>0</v>
      </c>
      <c r="GJ98">
        <v>0</v>
      </c>
      <c r="GK98">
        <v>0</v>
      </c>
      <c r="GL98">
        <v>0</v>
      </c>
      <c r="GM98">
        <v>0</v>
      </c>
      <c r="GN98">
        <v>0</v>
      </c>
      <c r="GO98">
        <v>0</v>
      </c>
      <c r="GP98">
        <v>0</v>
      </c>
      <c r="GQ98">
        <v>0</v>
      </c>
      <c r="GR98">
        <v>0</v>
      </c>
      <c r="GS98">
        <v>0</v>
      </c>
      <c r="GT98">
        <v>0</v>
      </c>
      <c r="GU98">
        <v>0</v>
      </c>
      <c r="GV98">
        <v>10805</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25</v>
      </c>
      <c r="ED99">
        <v>0</v>
      </c>
      <c r="EE99">
        <v>2079</v>
      </c>
      <c r="EF99">
        <v>0</v>
      </c>
      <c r="EG99">
        <v>0</v>
      </c>
      <c r="EH99">
        <v>0</v>
      </c>
      <c r="EI99">
        <v>0</v>
      </c>
      <c r="EJ99">
        <v>0</v>
      </c>
      <c r="EK99">
        <v>0</v>
      </c>
      <c r="EL99">
        <v>0</v>
      </c>
      <c r="EM99">
        <v>0</v>
      </c>
      <c r="EN99">
        <v>0</v>
      </c>
      <c r="EO99">
        <v>0</v>
      </c>
      <c r="EP99">
        <v>0</v>
      </c>
      <c r="EQ99">
        <v>0</v>
      </c>
      <c r="ER99">
        <v>0</v>
      </c>
      <c r="ES99">
        <v>0</v>
      </c>
      <c r="ET99">
        <v>0</v>
      </c>
      <c r="EU99">
        <v>30</v>
      </c>
      <c r="EV99">
        <v>0</v>
      </c>
      <c r="EW99">
        <v>0</v>
      </c>
      <c r="EX99">
        <v>30</v>
      </c>
      <c r="EY99">
        <v>0</v>
      </c>
      <c r="EZ99">
        <v>0</v>
      </c>
      <c r="FA99">
        <v>0</v>
      </c>
      <c r="FB99">
        <v>0</v>
      </c>
      <c r="FC99">
        <v>0</v>
      </c>
      <c r="FD99">
        <v>0</v>
      </c>
      <c r="FE99">
        <v>0</v>
      </c>
      <c r="FF99">
        <v>0</v>
      </c>
      <c r="FG99">
        <v>0</v>
      </c>
      <c r="FH99">
        <v>0</v>
      </c>
      <c r="FI99">
        <v>0</v>
      </c>
      <c r="FJ99">
        <v>0</v>
      </c>
      <c r="FK99">
        <v>0</v>
      </c>
      <c r="FL99">
        <v>0</v>
      </c>
      <c r="FM99">
        <v>0</v>
      </c>
      <c r="FN99">
        <v>0</v>
      </c>
      <c r="FO99">
        <v>2049</v>
      </c>
      <c r="FP99">
        <v>0</v>
      </c>
      <c r="FQ99">
        <v>0</v>
      </c>
      <c r="FR99">
        <v>0</v>
      </c>
      <c r="FS99">
        <v>0</v>
      </c>
      <c r="FT99">
        <v>0</v>
      </c>
      <c r="FU99">
        <v>0</v>
      </c>
      <c r="FV99">
        <v>0</v>
      </c>
      <c r="FW99">
        <v>0</v>
      </c>
      <c r="FX99">
        <v>0</v>
      </c>
      <c r="FY99">
        <v>19</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2030</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85</v>
      </c>
      <c r="EB100">
        <v>0</v>
      </c>
      <c r="EC100">
        <v>0</v>
      </c>
      <c r="ED100">
        <v>0</v>
      </c>
      <c r="EE100">
        <v>874</v>
      </c>
      <c r="EF100">
        <v>0</v>
      </c>
      <c r="EG100">
        <v>0</v>
      </c>
      <c r="EH100">
        <v>0</v>
      </c>
      <c r="EI100">
        <v>0</v>
      </c>
      <c r="EJ100">
        <v>0</v>
      </c>
      <c r="EK100">
        <v>0</v>
      </c>
      <c r="EL100">
        <v>0</v>
      </c>
      <c r="EM100">
        <v>0</v>
      </c>
      <c r="EN100">
        <v>0</v>
      </c>
      <c r="EO100">
        <v>0</v>
      </c>
      <c r="EP100">
        <v>0</v>
      </c>
      <c r="EQ100">
        <v>0</v>
      </c>
      <c r="ER100">
        <v>0</v>
      </c>
      <c r="ES100">
        <v>0</v>
      </c>
      <c r="ET100">
        <v>0</v>
      </c>
      <c r="EU100">
        <v>144</v>
      </c>
      <c r="EV100">
        <v>0</v>
      </c>
      <c r="EW100">
        <v>0</v>
      </c>
      <c r="EX100">
        <v>143</v>
      </c>
      <c r="EY100">
        <v>0</v>
      </c>
      <c r="EZ100">
        <v>0</v>
      </c>
      <c r="FA100">
        <v>0</v>
      </c>
      <c r="FB100">
        <v>0</v>
      </c>
      <c r="FC100">
        <v>0</v>
      </c>
      <c r="FD100">
        <v>1</v>
      </c>
      <c r="FE100">
        <v>0</v>
      </c>
      <c r="FF100">
        <v>0</v>
      </c>
      <c r="FG100">
        <v>0</v>
      </c>
      <c r="FH100">
        <v>0</v>
      </c>
      <c r="FI100">
        <v>0</v>
      </c>
      <c r="FJ100">
        <v>0</v>
      </c>
      <c r="FK100">
        <v>0</v>
      </c>
      <c r="FL100">
        <v>0</v>
      </c>
      <c r="FM100">
        <v>0</v>
      </c>
      <c r="FN100">
        <v>0</v>
      </c>
      <c r="FO100">
        <v>730</v>
      </c>
      <c r="FP100">
        <v>0</v>
      </c>
      <c r="FQ100">
        <v>0</v>
      </c>
      <c r="FR100">
        <v>0</v>
      </c>
      <c r="FS100">
        <v>0</v>
      </c>
      <c r="FT100">
        <v>0</v>
      </c>
      <c r="FU100">
        <v>0</v>
      </c>
      <c r="FV100">
        <v>0</v>
      </c>
      <c r="FW100">
        <v>0</v>
      </c>
      <c r="FX100">
        <v>0</v>
      </c>
      <c r="FY100">
        <v>4</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726</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618773</v>
      </c>
      <c r="EF101">
        <v>0</v>
      </c>
      <c r="EG101">
        <v>0</v>
      </c>
      <c r="EH101">
        <v>140</v>
      </c>
      <c r="EI101">
        <v>0</v>
      </c>
      <c r="EJ101">
        <v>133</v>
      </c>
      <c r="EK101">
        <v>0</v>
      </c>
      <c r="EL101">
        <v>7</v>
      </c>
      <c r="EM101">
        <v>5</v>
      </c>
      <c r="EN101">
        <v>0</v>
      </c>
      <c r="EO101">
        <v>0</v>
      </c>
      <c r="EP101">
        <v>0</v>
      </c>
      <c r="EQ101">
        <v>0</v>
      </c>
      <c r="ER101">
        <v>0</v>
      </c>
      <c r="ES101">
        <v>5</v>
      </c>
      <c r="ET101">
        <v>92966</v>
      </c>
      <c r="EU101">
        <v>2404</v>
      </c>
      <c r="EV101">
        <v>0</v>
      </c>
      <c r="EW101">
        <v>0</v>
      </c>
      <c r="EX101">
        <v>1008</v>
      </c>
      <c r="EY101">
        <v>0</v>
      </c>
      <c r="EZ101">
        <v>0</v>
      </c>
      <c r="FA101">
        <v>701</v>
      </c>
      <c r="FB101">
        <v>0</v>
      </c>
      <c r="FC101">
        <v>0</v>
      </c>
      <c r="FD101">
        <v>12</v>
      </c>
      <c r="FE101">
        <v>0</v>
      </c>
      <c r="FF101">
        <v>0</v>
      </c>
      <c r="FG101">
        <v>0</v>
      </c>
      <c r="FH101">
        <v>200</v>
      </c>
      <c r="FI101">
        <v>483</v>
      </c>
      <c r="FJ101">
        <v>0</v>
      </c>
      <c r="FK101">
        <v>7</v>
      </c>
      <c r="FL101">
        <v>0</v>
      </c>
      <c r="FM101">
        <v>7</v>
      </c>
      <c r="FN101">
        <v>0</v>
      </c>
      <c r="FO101">
        <v>520237</v>
      </c>
      <c r="FP101">
        <v>0</v>
      </c>
      <c r="FQ101">
        <v>0</v>
      </c>
      <c r="FR101">
        <v>9602</v>
      </c>
      <c r="FS101">
        <v>1779</v>
      </c>
      <c r="FT101">
        <v>0</v>
      </c>
      <c r="FU101">
        <v>7823</v>
      </c>
      <c r="FV101">
        <v>0</v>
      </c>
      <c r="FW101">
        <v>0</v>
      </c>
      <c r="FX101">
        <v>311625</v>
      </c>
      <c r="FY101">
        <v>0</v>
      </c>
      <c r="FZ101">
        <v>0</v>
      </c>
      <c r="GA101">
        <v>64</v>
      </c>
      <c r="GB101">
        <v>30162</v>
      </c>
      <c r="GC101">
        <v>113888</v>
      </c>
      <c r="GD101">
        <v>0</v>
      </c>
      <c r="GE101">
        <v>51263</v>
      </c>
      <c r="GF101">
        <v>0</v>
      </c>
      <c r="GG101">
        <v>0</v>
      </c>
      <c r="GH101">
        <v>19</v>
      </c>
      <c r="GI101">
        <v>0</v>
      </c>
      <c r="GJ101">
        <v>0</v>
      </c>
      <c r="GK101">
        <v>0</v>
      </c>
      <c r="GL101">
        <v>0</v>
      </c>
      <c r="GM101">
        <v>2279</v>
      </c>
      <c r="GN101">
        <v>1335</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939528106</v>
      </c>
      <c r="C1" s="1">
        <v>675067047</v>
      </c>
      <c r="D1" s="1">
        <v>675072383</v>
      </c>
      <c r="E1" s="1">
        <v>166620179</v>
      </c>
      <c r="F1" s="1">
        <v>-2668</v>
      </c>
      <c r="G1" s="1">
        <v>-2668</v>
      </c>
      <c r="H1" s="42">
        <v>74591</v>
      </c>
      <c r="I1" s="1">
        <v>-972290</v>
      </c>
      <c r="J1" s="1">
        <v>-971886</v>
      </c>
      <c r="K1" s="1">
        <v>-916037</v>
      </c>
      <c r="L1" s="1">
        <v>-202</v>
      </c>
      <c r="M1" s="1">
        <v>-202</v>
      </c>
      <c r="N1" s="42">
        <v>17795541</v>
      </c>
      <c r="O1" s="1">
        <v>17011782</v>
      </c>
      <c r="P1" s="1">
        <v>17011865</v>
      </c>
      <c r="Q1" s="1">
        <v>16809686</v>
      </c>
      <c r="R1" s="1">
        <v>-29</v>
      </c>
      <c r="S1" s="1">
        <v>-54</v>
      </c>
      <c r="T1" s="42">
        <v>46152430</v>
      </c>
      <c r="U1" s="1">
        <v>20425853</v>
      </c>
      <c r="V1" s="1">
        <v>20425853</v>
      </c>
      <c r="W1" s="1">
        <v>15315350</v>
      </c>
      <c r="Z1" s="42">
        <v>0</v>
      </c>
      <c r="AA1" s="1">
        <v>-1998</v>
      </c>
      <c r="AB1" s="1">
        <v>-1968</v>
      </c>
      <c r="AC1" s="1">
        <v>-43</v>
      </c>
      <c r="AD1" s="1">
        <v>-15</v>
      </c>
      <c r="AE1" s="1">
        <v>-15</v>
      </c>
      <c r="AF1" s="42">
        <v>32671824</v>
      </c>
      <c r="AG1" s="1">
        <v>30091709</v>
      </c>
      <c r="AH1" s="1">
        <v>18957776</v>
      </c>
      <c r="AI1" s="1">
        <v>0</v>
      </c>
      <c r="AJ1" s="1">
        <v>11133933</v>
      </c>
    </row>
    <row r="2" spans="1:142" s="2" customFormat="1" ht="21" x14ac:dyDescent="0.4">
      <c r="A2" s="2" t="s">
        <v>1006</v>
      </c>
      <c r="J2" s="3"/>
      <c r="EH2" s="4"/>
      <c r="EL2" s="4"/>
    </row>
    <row r="3" spans="1:142" x14ac:dyDescent="0.25">
      <c r="A3" s="1" t="s">
        <v>1007</v>
      </c>
      <c r="B3" s="1">
        <v>364969822</v>
      </c>
      <c r="C3" s="1">
        <v>262491070</v>
      </c>
      <c r="D3" s="1">
        <v>262493128</v>
      </c>
      <c r="E3" s="1">
        <v>39309169</v>
      </c>
      <c r="F3" s="1">
        <v>-1029</v>
      </c>
      <c r="G3" s="1">
        <v>-1029</v>
      </c>
      <c r="H3" s="1">
        <v>3017</v>
      </c>
      <c r="I3" s="1">
        <v>-211512</v>
      </c>
      <c r="J3" s="1">
        <v>-211446</v>
      </c>
      <c r="K3" s="1">
        <v>-209939</v>
      </c>
      <c r="L3" s="1">
        <v>-33</v>
      </c>
      <c r="M3" s="1">
        <v>-33</v>
      </c>
      <c r="N3" s="1">
        <v>1894486</v>
      </c>
      <c r="O3" s="1">
        <v>1891472</v>
      </c>
      <c r="P3" s="1">
        <v>1891483</v>
      </c>
      <c r="Q3" s="1">
        <v>1846610</v>
      </c>
      <c r="R3" s="1">
        <v>-4</v>
      </c>
      <c r="S3" s="1">
        <v>-7</v>
      </c>
      <c r="T3" s="1">
        <v>18275644</v>
      </c>
      <c r="U3" s="1">
        <v>7837002</v>
      </c>
      <c r="V3" s="1">
        <v>7837002</v>
      </c>
      <c r="W3" s="1">
        <v>3894287</v>
      </c>
      <c r="Z3" s="1">
        <v>0</v>
      </c>
      <c r="AA3" s="1">
        <v>-1210</v>
      </c>
      <c r="AB3" s="1">
        <v>-1184</v>
      </c>
      <c r="AC3" s="1">
        <v>-16</v>
      </c>
      <c r="AD3" s="1">
        <v>-13</v>
      </c>
      <c r="AE3" s="1">
        <v>-13</v>
      </c>
      <c r="AF3" s="1">
        <v>14731729</v>
      </c>
      <c r="AG3" s="1">
        <v>13587820</v>
      </c>
      <c r="AH3" s="1">
        <v>8560328</v>
      </c>
      <c r="AI3" s="1">
        <v>0</v>
      </c>
      <c r="AJ3" s="1">
        <v>5027492</v>
      </c>
    </row>
    <row r="4" spans="1:142" x14ac:dyDescent="0.25">
      <c r="A4" s="1" t="s">
        <v>1008</v>
      </c>
      <c r="B4" s="1">
        <v>6362787</v>
      </c>
      <c r="C4" s="1">
        <v>4359250</v>
      </c>
      <c r="D4" s="1">
        <v>4359306</v>
      </c>
      <c r="E4" s="1">
        <v>282509</v>
      </c>
      <c r="F4" s="1">
        <v>-28</v>
      </c>
      <c r="G4" s="1">
        <v>-28</v>
      </c>
      <c r="H4" s="1">
        <v>139</v>
      </c>
      <c r="I4" s="1">
        <v>-11179</v>
      </c>
      <c r="J4" s="1">
        <v>-11179</v>
      </c>
      <c r="K4" s="1">
        <v>-11179</v>
      </c>
      <c r="L4" s="1">
        <v>0</v>
      </c>
      <c r="M4" s="1">
        <v>0</v>
      </c>
      <c r="N4" s="1">
        <v>226391</v>
      </c>
      <c r="O4" s="1">
        <v>220781</v>
      </c>
      <c r="P4" s="1">
        <v>220781</v>
      </c>
      <c r="Q4" s="1">
        <v>220782</v>
      </c>
      <c r="R4" s="1">
        <v>0</v>
      </c>
      <c r="S4" s="1">
        <v>0</v>
      </c>
      <c r="T4" s="1">
        <v>417947</v>
      </c>
      <c r="U4" s="1">
        <v>245162</v>
      </c>
      <c r="V4" s="1">
        <v>245162</v>
      </c>
      <c r="W4" s="1">
        <v>245162</v>
      </c>
      <c r="Z4" s="1">
        <v>0</v>
      </c>
      <c r="AA4" s="1">
        <v>-16</v>
      </c>
      <c r="AB4" s="1">
        <v>-16</v>
      </c>
      <c r="AC4" s="1">
        <v>-16</v>
      </c>
      <c r="AD4" s="1">
        <v>0</v>
      </c>
      <c r="AE4" s="1">
        <v>0</v>
      </c>
      <c r="AF4" s="1">
        <v>163836</v>
      </c>
      <c r="AG4" s="1">
        <v>152895</v>
      </c>
      <c r="AH4" s="1">
        <v>96324</v>
      </c>
      <c r="AI4" s="1">
        <v>0</v>
      </c>
      <c r="AJ4" s="1">
        <v>56571</v>
      </c>
    </row>
    <row r="5" spans="1:142" x14ac:dyDescent="0.25">
      <c r="A5" s="1" t="s">
        <v>1009</v>
      </c>
      <c r="B5" s="1">
        <v>4857864</v>
      </c>
      <c r="C5" s="1">
        <v>3468339</v>
      </c>
      <c r="D5" s="1">
        <v>3468361</v>
      </c>
      <c r="E5" s="1">
        <v>0</v>
      </c>
      <c r="F5" s="1">
        <v>-11</v>
      </c>
      <c r="G5" s="1">
        <v>-11</v>
      </c>
      <c r="H5" s="1">
        <v>108</v>
      </c>
      <c r="I5" s="1">
        <v>-5137</v>
      </c>
      <c r="J5" s="1">
        <v>-5135</v>
      </c>
      <c r="K5" s="1">
        <v>-5135</v>
      </c>
      <c r="L5" s="1">
        <v>-1</v>
      </c>
      <c r="M5" s="1">
        <v>-1</v>
      </c>
      <c r="N5" s="1">
        <v>116427</v>
      </c>
      <c r="O5" s="1">
        <v>98434</v>
      </c>
      <c r="P5" s="1">
        <v>98434</v>
      </c>
      <c r="Q5" s="1">
        <v>98434</v>
      </c>
      <c r="R5" s="1">
        <v>0</v>
      </c>
      <c r="S5" s="1">
        <v>0</v>
      </c>
      <c r="T5" s="1">
        <v>304630</v>
      </c>
      <c r="U5" s="1">
        <v>147168</v>
      </c>
      <c r="V5" s="1">
        <v>147168</v>
      </c>
      <c r="W5" s="1">
        <v>147168</v>
      </c>
      <c r="Z5" s="1">
        <v>0</v>
      </c>
      <c r="AA5" s="1">
        <v>0</v>
      </c>
      <c r="AB5" s="1">
        <v>0</v>
      </c>
      <c r="AC5" s="1">
        <v>0</v>
      </c>
      <c r="AD5" s="1">
        <v>0</v>
      </c>
      <c r="AE5" s="1">
        <v>0</v>
      </c>
      <c r="AF5" s="1">
        <v>122130</v>
      </c>
      <c r="AG5" s="1">
        <v>112238</v>
      </c>
      <c r="AH5" s="1">
        <v>70710</v>
      </c>
      <c r="AI5" s="1">
        <v>0</v>
      </c>
      <c r="AJ5" s="1">
        <v>41528</v>
      </c>
    </row>
    <row r="6" spans="1:142" x14ac:dyDescent="0.25">
      <c r="A6" s="1" t="s">
        <v>1010</v>
      </c>
      <c r="B6" s="1">
        <v>6852738</v>
      </c>
      <c r="C6" s="1">
        <v>4784964</v>
      </c>
      <c r="D6" s="1">
        <v>4785058</v>
      </c>
      <c r="E6" s="1">
        <v>1114181</v>
      </c>
      <c r="F6" s="1">
        <v>-47</v>
      </c>
      <c r="G6" s="1">
        <v>-47</v>
      </c>
      <c r="H6" s="1">
        <v>1029</v>
      </c>
      <c r="I6" s="1">
        <v>-12498</v>
      </c>
      <c r="J6" s="1">
        <v>-12494</v>
      </c>
      <c r="K6" s="1">
        <v>-12494</v>
      </c>
      <c r="L6" s="1">
        <v>-2</v>
      </c>
      <c r="M6" s="1">
        <v>-2</v>
      </c>
      <c r="N6" s="1">
        <v>76157</v>
      </c>
      <c r="O6" s="1">
        <v>81675</v>
      </c>
      <c r="P6" s="1">
        <v>81675</v>
      </c>
      <c r="Q6" s="1">
        <v>81675</v>
      </c>
      <c r="R6" s="1">
        <v>0</v>
      </c>
      <c r="S6" s="1">
        <v>0</v>
      </c>
      <c r="T6" s="1">
        <v>272004</v>
      </c>
      <c r="U6" s="1">
        <v>144323</v>
      </c>
      <c r="V6" s="1">
        <v>144323</v>
      </c>
      <c r="W6" s="1">
        <v>144323</v>
      </c>
      <c r="Z6" s="1">
        <v>0</v>
      </c>
      <c r="AA6" s="1">
        <v>0</v>
      </c>
      <c r="AB6" s="1">
        <v>0</v>
      </c>
      <c r="AC6" s="1">
        <v>0</v>
      </c>
      <c r="AD6" s="1">
        <v>0</v>
      </c>
      <c r="AE6" s="1">
        <v>0</v>
      </c>
      <c r="AF6" s="1">
        <v>157617</v>
      </c>
      <c r="AG6" s="1">
        <v>147746</v>
      </c>
      <c r="AH6" s="1">
        <v>93080</v>
      </c>
      <c r="AI6" s="1">
        <v>0</v>
      </c>
      <c r="AJ6" s="1">
        <v>54666</v>
      </c>
    </row>
    <row r="7" spans="1:142" x14ac:dyDescent="0.25">
      <c r="A7" s="1" t="s">
        <v>1011</v>
      </c>
      <c r="B7" s="1">
        <v>12719562</v>
      </c>
      <c r="C7" s="1">
        <v>9226039</v>
      </c>
      <c r="D7" s="1">
        <v>9226075</v>
      </c>
      <c r="E7" s="1">
        <v>559546</v>
      </c>
      <c r="F7" s="1">
        <v>-18</v>
      </c>
      <c r="G7" s="1">
        <v>-18</v>
      </c>
      <c r="H7" s="1">
        <v>1521</v>
      </c>
      <c r="I7" s="1">
        <v>-15378</v>
      </c>
      <c r="J7" s="1">
        <v>-15368</v>
      </c>
      <c r="K7" s="1">
        <v>-15368</v>
      </c>
      <c r="L7" s="1">
        <v>-5</v>
      </c>
      <c r="M7" s="1">
        <v>-5</v>
      </c>
      <c r="N7" s="1">
        <v>445902</v>
      </c>
      <c r="O7" s="1">
        <v>439058</v>
      </c>
      <c r="P7" s="1">
        <v>439070</v>
      </c>
      <c r="Q7" s="1">
        <v>439070</v>
      </c>
      <c r="R7" s="1">
        <v>-4</v>
      </c>
      <c r="S7" s="1">
        <v>-8</v>
      </c>
      <c r="T7" s="1">
        <v>507226</v>
      </c>
      <c r="U7" s="1">
        <v>236357</v>
      </c>
      <c r="V7" s="1">
        <v>236357</v>
      </c>
      <c r="W7" s="1">
        <v>236357</v>
      </c>
      <c r="Z7" s="1">
        <v>0</v>
      </c>
      <c r="AA7" s="1">
        <v>9</v>
      </c>
      <c r="AB7" s="1">
        <v>9</v>
      </c>
      <c r="AC7" s="1">
        <v>0</v>
      </c>
      <c r="AD7" s="1">
        <v>0</v>
      </c>
      <c r="AE7" s="1">
        <v>0</v>
      </c>
      <c r="AF7" s="1">
        <v>381202</v>
      </c>
      <c r="AG7" s="1">
        <v>357260</v>
      </c>
      <c r="AH7" s="1">
        <v>225074</v>
      </c>
      <c r="AI7" s="1">
        <v>0</v>
      </c>
      <c r="AJ7" s="1">
        <v>132186</v>
      </c>
    </row>
    <row r="8" spans="1:142" x14ac:dyDescent="0.25">
      <c r="A8" s="1" t="s">
        <v>1012</v>
      </c>
      <c r="B8" s="1">
        <v>5774124</v>
      </c>
      <c r="C8" s="1">
        <v>4242154</v>
      </c>
      <c r="D8" s="1">
        <v>4242178</v>
      </c>
      <c r="E8" s="1">
        <v>296950</v>
      </c>
      <c r="F8" s="1">
        <v>-12</v>
      </c>
      <c r="G8" s="1">
        <v>-12</v>
      </c>
      <c r="H8" s="1">
        <v>15</v>
      </c>
      <c r="I8" s="1">
        <v>-5277</v>
      </c>
      <c r="J8" s="1">
        <v>-5271</v>
      </c>
      <c r="K8" s="1">
        <v>-5271</v>
      </c>
      <c r="L8" s="1">
        <v>-3</v>
      </c>
      <c r="M8" s="1">
        <v>-3</v>
      </c>
      <c r="N8" s="1">
        <v>13661</v>
      </c>
      <c r="O8" s="1">
        <v>12721</v>
      </c>
      <c r="P8" s="1">
        <v>12721</v>
      </c>
      <c r="Q8" s="1">
        <v>12721</v>
      </c>
      <c r="R8" s="1">
        <v>0</v>
      </c>
      <c r="S8" s="1">
        <v>0</v>
      </c>
      <c r="T8" s="1">
        <v>182883</v>
      </c>
      <c r="U8" s="1">
        <v>67869</v>
      </c>
      <c r="V8" s="1">
        <v>67869</v>
      </c>
      <c r="W8" s="1">
        <v>67869</v>
      </c>
      <c r="Z8" s="1">
        <v>0</v>
      </c>
      <c r="AA8" s="1">
        <v>0</v>
      </c>
      <c r="AB8" s="1">
        <v>0</v>
      </c>
      <c r="AC8" s="1">
        <v>0</v>
      </c>
      <c r="AD8" s="1">
        <v>0</v>
      </c>
      <c r="AE8" s="1">
        <v>0</v>
      </c>
      <c r="AF8" s="1">
        <v>123286</v>
      </c>
      <c r="AG8" s="1">
        <v>113414</v>
      </c>
      <c r="AH8" s="1">
        <v>71451</v>
      </c>
      <c r="AI8" s="1">
        <v>0</v>
      </c>
      <c r="AJ8" s="1">
        <v>41963</v>
      </c>
    </row>
    <row r="9" spans="1:142" x14ac:dyDescent="0.25">
      <c r="A9" s="1" t="s">
        <v>1013</v>
      </c>
      <c r="B9" s="1">
        <v>5369323</v>
      </c>
      <c r="C9" s="1">
        <v>3772527</v>
      </c>
      <c r="D9" s="1">
        <v>3772621</v>
      </c>
      <c r="E9" s="1">
        <v>3772621</v>
      </c>
      <c r="F9" s="1">
        <v>-47</v>
      </c>
      <c r="G9" s="1">
        <v>-47</v>
      </c>
      <c r="H9" s="1">
        <v>59</v>
      </c>
      <c r="I9" s="1">
        <v>-8435</v>
      </c>
      <c r="J9" s="1">
        <v>-8433</v>
      </c>
      <c r="K9" s="1">
        <v>-8433</v>
      </c>
      <c r="L9" s="1">
        <v>-1</v>
      </c>
      <c r="M9" s="1">
        <v>-1</v>
      </c>
      <c r="N9" s="1">
        <v>20219</v>
      </c>
      <c r="O9" s="1">
        <v>17687</v>
      </c>
      <c r="P9" s="1">
        <v>17686</v>
      </c>
      <c r="Q9" s="1">
        <v>17686</v>
      </c>
      <c r="R9" s="1">
        <v>0</v>
      </c>
      <c r="S9" s="1">
        <v>1</v>
      </c>
      <c r="T9" s="1">
        <v>276151</v>
      </c>
      <c r="U9" s="1">
        <v>120278</v>
      </c>
      <c r="V9" s="1">
        <v>120278</v>
      </c>
      <c r="W9" s="1">
        <v>120278</v>
      </c>
      <c r="Z9" s="1">
        <v>0</v>
      </c>
      <c r="AA9" s="1">
        <v>-21</v>
      </c>
      <c r="AB9" s="1">
        <v>-21</v>
      </c>
      <c r="AC9" s="1">
        <v>0</v>
      </c>
      <c r="AD9" s="1">
        <v>0</v>
      </c>
      <c r="AE9" s="1">
        <v>0</v>
      </c>
      <c r="AF9" s="1">
        <v>205576</v>
      </c>
      <c r="AG9" s="1">
        <v>187465</v>
      </c>
      <c r="AH9" s="1">
        <v>118103</v>
      </c>
      <c r="AI9" s="1">
        <v>0</v>
      </c>
      <c r="AJ9" s="1">
        <v>69362</v>
      </c>
    </row>
    <row r="10" spans="1:142" x14ac:dyDescent="0.25">
      <c r="A10" s="1" t="s">
        <v>1014</v>
      </c>
      <c r="B10" s="1">
        <v>4406106</v>
      </c>
      <c r="C10" s="1">
        <v>3047101</v>
      </c>
      <c r="D10" s="1">
        <v>3047097</v>
      </c>
      <c r="E10" s="1">
        <v>744450</v>
      </c>
      <c r="F10" s="1">
        <v>2</v>
      </c>
      <c r="G10" s="1">
        <v>2</v>
      </c>
      <c r="H10" s="1">
        <v>226</v>
      </c>
      <c r="I10" s="1">
        <v>-2853</v>
      </c>
      <c r="J10" s="1">
        <v>-2853</v>
      </c>
      <c r="K10" s="1">
        <v>-2853</v>
      </c>
      <c r="L10" s="1">
        <v>0</v>
      </c>
      <c r="M10" s="1">
        <v>0</v>
      </c>
      <c r="N10" s="1">
        <v>21720</v>
      </c>
      <c r="O10" s="1">
        <v>30390</v>
      </c>
      <c r="P10" s="1">
        <v>30390</v>
      </c>
      <c r="Q10" s="1">
        <v>30390</v>
      </c>
      <c r="R10" s="1">
        <v>0</v>
      </c>
      <c r="S10" s="1">
        <v>0</v>
      </c>
      <c r="T10" s="1">
        <v>194255</v>
      </c>
      <c r="U10" s="1">
        <v>90621</v>
      </c>
      <c r="V10" s="1">
        <v>90621</v>
      </c>
      <c r="W10" s="1">
        <v>90621</v>
      </c>
      <c r="Z10" s="1">
        <v>0</v>
      </c>
      <c r="AA10" s="1">
        <v>0</v>
      </c>
      <c r="AB10" s="1">
        <v>0</v>
      </c>
      <c r="AC10" s="1">
        <v>0</v>
      </c>
      <c r="AD10" s="1">
        <v>0</v>
      </c>
      <c r="AE10" s="1">
        <v>0</v>
      </c>
      <c r="AF10" s="1">
        <v>66431</v>
      </c>
      <c r="AG10" s="1">
        <v>62230</v>
      </c>
      <c r="AH10" s="1">
        <v>39205</v>
      </c>
      <c r="AI10" s="1">
        <v>0</v>
      </c>
      <c r="AJ10" s="1">
        <v>23025</v>
      </c>
    </row>
    <row r="11" spans="1:142" x14ac:dyDescent="0.25">
      <c r="A11" s="1" t="s">
        <v>1015</v>
      </c>
      <c r="B11" s="1">
        <v>4316903</v>
      </c>
      <c r="C11" s="1">
        <v>2990449</v>
      </c>
      <c r="D11" s="1">
        <v>2990497</v>
      </c>
      <c r="E11" s="1">
        <v>209365</v>
      </c>
      <c r="F11" s="1">
        <v>-24</v>
      </c>
      <c r="G11" s="1">
        <v>-24</v>
      </c>
      <c r="H11" s="1">
        <v>27</v>
      </c>
      <c r="I11" s="1">
        <v>-8391</v>
      </c>
      <c r="J11" s="1">
        <v>-8385</v>
      </c>
      <c r="K11" s="1">
        <v>-8385</v>
      </c>
      <c r="L11" s="1">
        <v>-3</v>
      </c>
      <c r="M11" s="1">
        <v>-3</v>
      </c>
      <c r="N11" s="1">
        <v>179476</v>
      </c>
      <c r="O11" s="1">
        <v>176642</v>
      </c>
      <c r="P11" s="1">
        <v>176642</v>
      </c>
      <c r="Q11" s="1">
        <v>176642</v>
      </c>
      <c r="R11" s="1">
        <v>0</v>
      </c>
      <c r="S11" s="1">
        <v>0</v>
      </c>
      <c r="T11" s="1">
        <v>252794</v>
      </c>
      <c r="U11" s="1">
        <v>144557</v>
      </c>
      <c r="V11" s="1">
        <v>144557</v>
      </c>
      <c r="W11" s="1">
        <v>144557</v>
      </c>
      <c r="Z11" s="1">
        <v>0</v>
      </c>
      <c r="AA11" s="1">
        <v>-94</v>
      </c>
      <c r="AB11" s="1">
        <v>-94</v>
      </c>
      <c r="AC11" s="1">
        <v>0</v>
      </c>
      <c r="AD11" s="1">
        <v>0</v>
      </c>
      <c r="AE11" s="1">
        <v>0</v>
      </c>
      <c r="AF11" s="1">
        <v>102907</v>
      </c>
      <c r="AG11" s="1">
        <v>95449</v>
      </c>
      <c r="AH11" s="1">
        <v>60133</v>
      </c>
      <c r="AI11" s="1">
        <v>0</v>
      </c>
      <c r="AJ11" s="1">
        <v>35316</v>
      </c>
    </row>
    <row r="12" spans="1:142" x14ac:dyDescent="0.25">
      <c r="A12" s="1" t="s">
        <v>1016</v>
      </c>
      <c r="B12" s="1">
        <v>4165300</v>
      </c>
      <c r="C12" s="1">
        <v>2946590</v>
      </c>
      <c r="D12" s="1">
        <v>2946590</v>
      </c>
      <c r="E12" s="1">
        <v>1099618</v>
      </c>
      <c r="F12" s="1">
        <v>0</v>
      </c>
      <c r="G12" s="1">
        <v>0</v>
      </c>
      <c r="H12" s="1">
        <v>73</v>
      </c>
      <c r="I12" s="1">
        <v>-6944</v>
      </c>
      <c r="J12" s="1">
        <v>-6942</v>
      </c>
      <c r="K12" s="1">
        <v>-6942</v>
      </c>
      <c r="L12" s="1">
        <v>-1</v>
      </c>
      <c r="M12" s="1">
        <v>-1</v>
      </c>
      <c r="N12" s="1">
        <v>108761</v>
      </c>
      <c r="O12" s="1">
        <v>97214</v>
      </c>
      <c r="P12" s="1">
        <v>97214</v>
      </c>
      <c r="Q12" s="1">
        <v>97214</v>
      </c>
      <c r="R12" s="1">
        <v>0</v>
      </c>
      <c r="S12" s="1">
        <v>0</v>
      </c>
      <c r="T12" s="1">
        <v>195747</v>
      </c>
      <c r="U12" s="1">
        <v>86859</v>
      </c>
      <c r="V12" s="1">
        <v>86859</v>
      </c>
      <c r="W12" s="1">
        <v>86859</v>
      </c>
      <c r="Z12" s="1">
        <v>0</v>
      </c>
      <c r="AA12" s="1">
        <v>-36</v>
      </c>
      <c r="AB12" s="1">
        <v>-36</v>
      </c>
      <c r="AC12" s="1">
        <v>0</v>
      </c>
      <c r="AD12" s="1">
        <v>0</v>
      </c>
      <c r="AE12" s="1">
        <v>0</v>
      </c>
      <c r="AF12" s="1">
        <v>135463</v>
      </c>
      <c r="AG12" s="1">
        <v>126313</v>
      </c>
      <c r="AH12" s="1">
        <v>79577</v>
      </c>
      <c r="AI12" s="1">
        <v>0</v>
      </c>
      <c r="AJ12" s="1">
        <v>46736</v>
      </c>
    </row>
    <row r="13" spans="1:142" x14ac:dyDescent="0.25">
      <c r="A13" s="1" t="s">
        <v>1017</v>
      </c>
      <c r="B13" s="1">
        <v>74312966</v>
      </c>
      <c r="C13" s="1">
        <v>53696986</v>
      </c>
      <c r="D13" s="1">
        <v>53697182</v>
      </c>
      <c r="E13" s="1">
        <v>26848592</v>
      </c>
      <c r="F13" s="1">
        <v>-98</v>
      </c>
      <c r="G13" s="1">
        <v>-98</v>
      </c>
      <c r="H13" s="1">
        <v>1406</v>
      </c>
      <c r="I13" s="1">
        <v>-81982</v>
      </c>
      <c r="J13" s="1">
        <v>-81920</v>
      </c>
      <c r="K13" s="1">
        <v>-81920</v>
      </c>
      <c r="L13" s="1">
        <v>-31</v>
      </c>
      <c r="M13" s="1">
        <v>-31</v>
      </c>
      <c r="N13" s="1">
        <v>22283</v>
      </c>
      <c r="O13" s="1">
        <v>19123</v>
      </c>
      <c r="P13" s="1">
        <v>19123</v>
      </c>
      <c r="Q13" s="1">
        <v>19125</v>
      </c>
      <c r="R13" s="1">
        <v>0</v>
      </c>
      <c r="S13" s="1">
        <v>0</v>
      </c>
      <c r="T13" s="1">
        <v>4263941</v>
      </c>
      <c r="U13" s="1">
        <v>1706098</v>
      </c>
      <c r="V13" s="1">
        <v>1706098</v>
      </c>
      <c r="W13" s="1">
        <v>1706098</v>
      </c>
      <c r="Z13" s="1">
        <v>0</v>
      </c>
      <c r="AA13" s="1">
        <v>-232</v>
      </c>
      <c r="AB13" s="1">
        <v>-232</v>
      </c>
      <c r="AC13" s="1">
        <v>0</v>
      </c>
      <c r="AD13" s="1">
        <v>0</v>
      </c>
      <c r="AE13" s="1">
        <v>0</v>
      </c>
      <c r="AF13" s="1">
        <v>2934323</v>
      </c>
      <c r="AG13" s="1">
        <v>2711663</v>
      </c>
      <c r="AH13" s="1">
        <v>1708348</v>
      </c>
      <c r="AI13" s="1">
        <v>0</v>
      </c>
      <c r="AJ13" s="1">
        <v>1003315</v>
      </c>
    </row>
    <row r="14" spans="1:142" x14ac:dyDescent="0.25">
      <c r="A14" s="1" t="s">
        <v>1018</v>
      </c>
      <c r="B14" s="1">
        <v>2865863</v>
      </c>
      <c r="C14" s="1">
        <v>2066154</v>
      </c>
      <c r="D14" s="1">
        <v>2066160</v>
      </c>
      <c r="E14" s="1">
        <v>331133</v>
      </c>
      <c r="F14" s="1">
        <v>-3</v>
      </c>
      <c r="G14" s="1">
        <v>-3</v>
      </c>
      <c r="H14" s="1">
        <v>-420</v>
      </c>
      <c r="I14" s="1">
        <v>-2845</v>
      </c>
      <c r="J14" s="1">
        <v>-2845</v>
      </c>
      <c r="K14" s="1">
        <v>-2845</v>
      </c>
      <c r="L14" s="1">
        <v>0</v>
      </c>
      <c r="M14" s="1">
        <v>0</v>
      </c>
      <c r="N14" s="1">
        <v>104418</v>
      </c>
      <c r="O14" s="1">
        <v>123486</v>
      </c>
      <c r="P14" s="1">
        <v>123486</v>
      </c>
      <c r="Q14" s="1">
        <v>123486</v>
      </c>
      <c r="R14" s="1">
        <v>0</v>
      </c>
      <c r="S14" s="1">
        <v>0</v>
      </c>
      <c r="T14" s="1">
        <v>196922</v>
      </c>
      <c r="U14" s="1">
        <v>115979</v>
      </c>
      <c r="V14" s="1">
        <v>115979</v>
      </c>
      <c r="W14" s="1">
        <v>115979</v>
      </c>
      <c r="Z14" s="1">
        <v>0</v>
      </c>
      <c r="AA14" s="1">
        <v>-6</v>
      </c>
      <c r="AB14" s="1">
        <v>-6</v>
      </c>
      <c r="AC14" s="1">
        <v>0</v>
      </c>
      <c r="AD14" s="1">
        <v>0</v>
      </c>
      <c r="AE14" s="1">
        <v>0</v>
      </c>
      <c r="AF14" s="1">
        <v>74207</v>
      </c>
      <c r="AG14" s="1">
        <v>70646</v>
      </c>
      <c r="AH14" s="1">
        <v>44507</v>
      </c>
      <c r="AI14" s="1">
        <v>0</v>
      </c>
      <c r="AJ14" s="1">
        <v>26139</v>
      </c>
    </row>
    <row r="15" spans="1:142" x14ac:dyDescent="0.25">
      <c r="A15" s="1" t="s">
        <v>1019</v>
      </c>
      <c r="B15" s="1">
        <v>5335440</v>
      </c>
      <c r="C15" s="1">
        <v>3902736</v>
      </c>
      <c r="D15" s="1">
        <v>3902738</v>
      </c>
      <c r="E15" s="1">
        <v>432299</v>
      </c>
      <c r="F15" s="1">
        <v>-1</v>
      </c>
      <c r="G15" s="1">
        <v>-1</v>
      </c>
      <c r="H15" s="1">
        <v>301</v>
      </c>
      <c r="I15" s="1">
        <v>-5828</v>
      </c>
      <c r="J15" s="1">
        <v>-5828</v>
      </c>
      <c r="K15" s="1">
        <v>-5828</v>
      </c>
      <c r="L15" s="1">
        <v>0</v>
      </c>
      <c r="M15" s="1">
        <v>0</v>
      </c>
      <c r="N15" s="1">
        <v>59146</v>
      </c>
      <c r="O15" s="1">
        <v>72828</v>
      </c>
      <c r="P15" s="1">
        <v>72828</v>
      </c>
      <c r="Q15" s="1">
        <v>72828</v>
      </c>
      <c r="R15" s="1">
        <v>0</v>
      </c>
      <c r="S15" s="1">
        <v>0</v>
      </c>
      <c r="T15" s="1">
        <v>238881</v>
      </c>
      <c r="U15" s="1">
        <v>103137</v>
      </c>
      <c r="V15" s="1">
        <v>103137</v>
      </c>
      <c r="W15" s="1">
        <v>103137</v>
      </c>
      <c r="Z15" s="1">
        <v>0</v>
      </c>
      <c r="AA15" s="1">
        <v>-6</v>
      </c>
      <c r="AB15" s="1">
        <v>-6</v>
      </c>
      <c r="AC15" s="1">
        <v>0</v>
      </c>
      <c r="AD15" s="1">
        <v>0</v>
      </c>
      <c r="AE15" s="1">
        <v>0</v>
      </c>
      <c r="AF15" s="1">
        <v>111576</v>
      </c>
      <c r="AG15" s="1">
        <v>102778</v>
      </c>
      <c r="AH15" s="1">
        <v>64750</v>
      </c>
      <c r="AI15" s="1">
        <v>0</v>
      </c>
      <c r="AJ15" s="1">
        <v>38028</v>
      </c>
    </row>
    <row r="16" spans="1:142" x14ac:dyDescent="0.25">
      <c r="A16" s="1" t="s">
        <v>1020</v>
      </c>
      <c r="B16" s="1">
        <v>3865997</v>
      </c>
      <c r="C16" s="1">
        <v>2733534</v>
      </c>
      <c r="D16" s="1">
        <v>2733560</v>
      </c>
      <c r="E16" s="1">
        <v>616811</v>
      </c>
      <c r="F16" s="1">
        <v>-13</v>
      </c>
      <c r="G16" s="1">
        <v>-13</v>
      </c>
      <c r="H16" s="1">
        <v>55</v>
      </c>
      <c r="I16" s="1">
        <v>-4135</v>
      </c>
      <c r="J16" s="1">
        <v>-4135</v>
      </c>
      <c r="K16" s="1">
        <v>-4135</v>
      </c>
      <c r="L16" s="1">
        <v>0</v>
      </c>
      <c r="M16" s="1">
        <v>0</v>
      </c>
      <c r="N16" s="1">
        <v>24370</v>
      </c>
      <c r="O16" s="1">
        <v>24162</v>
      </c>
      <c r="P16" s="1">
        <v>24162</v>
      </c>
      <c r="Q16" s="1">
        <v>24162</v>
      </c>
      <c r="R16" s="1">
        <v>0</v>
      </c>
      <c r="S16" s="1">
        <v>0</v>
      </c>
      <c r="T16" s="1">
        <v>187485</v>
      </c>
      <c r="U16" s="1">
        <v>84488</v>
      </c>
      <c r="V16" s="1">
        <v>84488</v>
      </c>
      <c r="W16" s="1">
        <v>84488</v>
      </c>
      <c r="Z16" s="1">
        <v>0</v>
      </c>
      <c r="AA16" s="1">
        <v>0</v>
      </c>
      <c r="AB16" s="1">
        <v>0</v>
      </c>
      <c r="AC16" s="1">
        <v>0</v>
      </c>
      <c r="AD16" s="1">
        <v>0</v>
      </c>
      <c r="AE16" s="1">
        <v>0</v>
      </c>
      <c r="AF16" s="1">
        <v>92593</v>
      </c>
      <c r="AG16" s="1">
        <v>85790</v>
      </c>
      <c r="AH16" s="1">
        <v>54048</v>
      </c>
      <c r="AI16" s="1">
        <v>0</v>
      </c>
      <c r="AJ16" s="1">
        <v>31742</v>
      </c>
    </row>
    <row r="17" spans="1:36" x14ac:dyDescent="0.25">
      <c r="A17" s="1" t="s">
        <v>1021</v>
      </c>
      <c r="B17" s="1">
        <v>3207130</v>
      </c>
      <c r="C17" s="1">
        <v>2217848</v>
      </c>
      <c r="D17" s="1">
        <v>2217840</v>
      </c>
      <c r="E17" s="1">
        <v>44357</v>
      </c>
      <c r="F17" s="1">
        <v>4</v>
      </c>
      <c r="G17" s="1">
        <v>4</v>
      </c>
      <c r="H17" s="1">
        <v>0</v>
      </c>
      <c r="I17" s="1">
        <v>-3362</v>
      </c>
      <c r="J17" s="1">
        <v>-3362</v>
      </c>
      <c r="K17" s="1">
        <v>-3362</v>
      </c>
      <c r="L17" s="1">
        <v>0</v>
      </c>
      <c r="M17" s="1">
        <v>0</v>
      </c>
      <c r="N17" s="1">
        <v>310328</v>
      </c>
      <c r="O17" s="1">
        <v>309660</v>
      </c>
      <c r="P17" s="1">
        <v>309660</v>
      </c>
      <c r="Q17" s="1">
        <v>309662</v>
      </c>
      <c r="R17" s="1">
        <v>0</v>
      </c>
      <c r="S17" s="1">
        <v>0</v>
      </c>
      <c r="T17" s="1">
        <v>277363</v>
      </c>
      <c r="U17" s="1">
        <v>145066</v>
      </c>
      <c r="V17" s="1">
        <v>145066</v>
      </c>
      <c r="W17" s="1">
        <v>145066</v>
      </c>
      <c r="Z17" s="1">
        <v>0</v>
      </c>
      <c r="AA17" s="1">
        <v>0</v>
      </c>
      <c r="AB17" s="1">
        <v>0</v>
      </c>
      <c r="AC17" s="1">
        <v>0</v>
      </c>
      <c r="AD17" s="1">
        <v>0</v>
      </c>
      <c r="AE17" s="1">
        <v>0</v>
      </c>
      <c r="AF17" s="1">
        <v>76405</v>
      </c>
      <c r="AG17" s="1">
        <v>71349</v>
      </c>
      <c r="AH17" s="1">
        <v>44950</v>
      </c>
      <c r="AI17" s="1">
        <v>0</v>
      </c>
      <c r="AJ17" s="1">
        <v>26399</v>
      </c>
    </row>
    <row r="18" spans="1:36" x14ac:dyDescent="0.25">
      <c r="A18" s="1" t="s">
        <v>1022</v>
      </c>
      <c r="B18" s="1">
        <v>6755184</v>
      </c>
      <c r="C18" s="1">
        <v>4639030</v>
      </c>
      <c r="D18" s="1">
        <v>4639068</v>
      </c>
      <c r="E18" s="1">
        <v>469507</v>
      </c>
      <c r="F18" s="1">
        <v>-19</v>
      </c>
      <c r="G18" s="1">
        <v>-19</v>
      </c>
      <c r="H18" s="1">
        <v>-1659</v>
      </c>
      <c r="I18" s="1">
        <v>-12524</v>
      </c>
      <c r="J18" s="1">
        <v>-12524</v>
      </c>
      <c r="K18" s="1">
        <v>-12524</v>
      </c>
      <c r="L18" s="1">
        <v>0</v>
      </c>
      <c r="M18" s="1">
        <v>0</v>
      </c>
      <c r="N18" s="1">
        <v>19304</v>
      </c>
      <c r="O18" s="1">
        <v>30454</v>
      </c>
      <c r="P18" s="1">
        <v>30454</v>
      </c>
      <c r="Q18" s="1">
        <v>30454</v>
      </c>
      <c r="R18" s="1">
        <v>0</v>
      </c>
      <c r="S18" s="1">
        <v>0</v>
      </c>
      <c r="T18" s="1">
        <v>274159</v>
      </c>
      <c r="U18" s="1">
        <v>113375</v>
      </c>
      <c r="V18" s="1">
        <v>113375</v>
      </c>
      <c r="W18" s="1">
        <v>113375</v>
      </c>
      <c r="Z18" s="1">
        <v>0</v>
      </c>
      <c r="AA18" s="1">
        <v>-24</v>
      </c>
      <c r="AB18" s="1">
        <v>-24</v>
      </c>
      <c r="AC18" s="1">
        <v>0</v>
      </c>
      <c r="AD18" s="1">
        <v>0</v>
      </c>
      <c r="AE18" s="1">
        <v>0</v>
      </c>
      <c r="AF18" s="1">
        <v>168460</v>
      </c>
      <c r="AG18" s="1">
        <v>154851</v>
      </c>
      <c r="AH18" s="1">
        <v>97556</v>
      </c>
      <c r="AI18" s="1">
        <v>0</v>
      </c>
      <c r="AJ18" s="1">
        <v>57295</v>
      </c>
    </row>
    <row r="19" spans="1:36" x14ac:dyDescent="0.25">
      <c r="A19" s="1" t="s">
        <v>1023</v>
      </c>
      <c r="B19" s="1">
        <v>6711548</v>
      </c>
      <c r="C19" s="1">
        <v>4863336</v>
      </c>
      <c r="D19" s="1">
        <v>4863386</v>
      </c>
      <c r="E19" s="1">
        <v>2487230</v>
      </c>
      <c r="F19" s="1">
        <v>-25</v>
      </c>
      <c r="G19" s="1">
        <v>-25</v>
      </c>
      <c r="H19" s="1">
        <v>49</v>
      </c>
      <c r="I19" s="1">
        <v>-16323</v>
      </c>
      <c r="J19" s="1">
        <v>-16321</v>
      </c>
      <c r="K19" s="1">
        <v>-16321</v>
      </c>
      <c r="L19" s="1">
        <v>-1</v>
      </c>
      <c r="M19" s="1">
        <v>-1</v>
      </c>
      <c r="N19" s="1">
        <v>89446</v>
      </c>
      <c r="O19" s="1">
        <v>72526</v>
      </c>
      <c r="P19" s="1">
        <v>72526</v>
      </c>
      <c r="Q19" s="1">
        <v>72526</v>
      </c>
      <c r="R19" s="1">
        <v>0</v>
      </c>
      <c r="S19" s="1">
        <v>0</v>
      </c>
      <c r="T19" s="1">
        <v>407835</v>
      </c>
      <c r="U19" s="1">
        <v>196629</v>
      </c>
      <c r="V19" s="1">
        <v>196629</v>
      </c>
      <c r="W19" s="1">
        <v>196629</v>
      </c>
      <c r="Z19" s="1">
        <v>0</v>
      </c>
      <c r="AA19" s="1">
        <v>-4</v>
      </c>
      <c r="AB19" s="1">
        <v>-4</v>
      </c>
      <c r="AC19" s="1">
        <v>0</v>
      </c>
      <c r="AD19" s="1">
        <v>0</v>
      </c>
      <c r="AE19" s="1">
        <v>0</v>
      </c>
      <c r="AF19" s="1">
        <v>176013</v>
      </c>
      <c r="AG19" s="1">
        <v>162638</v>
      </c>
      <c r="AH19" s="1">
        <v>102462</v>
      </c>
      <c r="AI19" s="1">
        <v>0</v>
      </c>
      <c r="AJ19" s="1">
        <v>60176</v>
      </c>
    </row>
    <row r="20" spans="1:36" x14ac:dyDescent="0.25">
      <c r="A20" s="1" t="s">
        <v>1024</v>
      </c>
      <c r="B20" s="1">
        <v>6797350</v>
      </c>
      <c r="C20" s="1">
        <v>4988057</v>
      </c>
      <c r="D20" s="1">
        <v>4988193</v>
      </c>
      <c r="E20" s="1">
        <v>0</v>
      </c>
      <c r="F20" s="1">
        <v>-68</v>
      </c>
      <c r="G20" s="1">
        <v>-68</v>
      </c>
      <c r="H20" s="1">
        <v>9</v>
      </c>
      <c r="I20" s="1">
        <v>-6940</v>
      </c>
      <c r="J20" s="1">
        <v>-6944</v>
      </c>
      <c r="K20" s="1">
        <v>-6944</v>
      </c>
      <c r="L20" s="1">
        <v>2</v>
      </c>
      <c r="M20" s="1">
        <v>2</v>
      </c>
      <c r="N20" s="1">
        <v>9563</v>
      </c>
      <c r="O20" s="1">
        <v>11671</v>
      </c>
      <c r="P20" s="1">
        <v>11671</v>
      </c>
      <c r="Q20" s="1">
        <v>11671</v>
      </c>
      <c r="R20" s="1">
        <v>0</v>
      </c>
      <c r="S20" s="1">
        <v>0</v>
      </c>
      <c r="T20" s="1">
        <v>342987</v>
      </c>
      <c r="U20" s="1">
        <v>146321</v>
      </c>
      <c r="V20" s="1">
        <v>146321</v>
      </c>
      <c r="W20" s="1">
        <v>146321</v>
      </c>
      <c r="Z20" s="1">
        <v>0</v>
      </c>
      <c r="AA20" s="1">
        <v>15</v>
      </c>
      <c r="AB20" s="1">
        <v>15</v>
      </c>
      <c r="AC20" s="1">
        <v>0</v>
      </c>
      <c r="AD20" s="1">
        <v>0</v>
      </c>
      <c r="AE20" s="1">
        <v>0</v>
      </c>
      <c r="AF20" s="1">
        <v>194828</v>
      </c>
      <c r="AG20" s="1">
        <v>179675</v>
      </c>
      <c r="AH20" s="1">
        <v>113195</v>
      </c>
      <c r="AI20" s="1">
        <v>0</v>
      </c>
      <c r="AJ20" s="1">
        <v>66480</v>
      </c>
    </row>
    <row r="21" spans="1:36" x14ac:dyDescent="0.25">
      <c r="A21" s="1" t="s">
        <v>1025</v>
      </c>
      <c r="B21" s="1">
        <v>200293637</v>
      </c>
      <c r="C21" s="1">
        <v>144545976</v>
      </c>
      <c r="D21" s="1">
        <v>144547218</v>
      </c>
      <c r="E21" s="1">
        <v>0</v>
      </c>
      <c r="F21" s="1">
        <v>-621</v>
      </c>
      <c r="G21" s="1">
        <v>-621</v>
      </c>
      <c r="H21" s="1">
        <v>79</v>
      </c>
      <c r="I21" s="1">
        <v>-1481</v>
      </c>
      <c r="J21" s="1">
        <v>-1507</v>
      </c>
      <c r="K21" s="1">
        <v>0</v>
      </c>
      <c r="L21" s="1">
        <v>13</v>
      </c>
      <c r="M21" s="1">
        <v>13</v>
      </c>
      <c r="N21" s="1">
        <v>46914</v>
      </c>
      <c r="O21" s="1">
        <v>52960</v>
      </c>
      <c r="P21" s="1">
        <v>52960</v>
      </c>
      <c r="Q21" s="1">
        <v>8082</v>
      </c>
      <c r="R21" s="1">
        <v>0</v>
      </c>
      <c r="S21" s="1">
        <v>0</v>
      </c>
      <c r="T21" s="1">
        <v>9482434</v>
      </c>
      <c r="U21" s="1">
        <v>3942715</v>
      </c>
      <c r="V21" s="1">
        <v>3942715</v>
      </c>
      <c r="W21" s="1">
        <v>0</v>
      </c>
      <c r="Z21" s="1">
        <v>0</v>
      </c>
      <c r="AA21" s="1">
        <v>-795</v>
      </c>
      <c r="AB21" s="1">
        <v>-769</v>
      </c>
      <c r="AC21" s="1">
        <v>0</v>
      </c>
      <c r="AD21" s="1">
        <v>-13</v>
      </c>
      <c r="AE21" s="1">
        <v>-13</v>
      </c>
      <c r="AF21" s="1">
        <v>9444876</v>
      </c>
      <c r="AG21" s="1">
        <v>8693420</v>
      </c>
      <c r="AH21" s="1">
        <v>5476855</v>
      </c>
      <c r="AI21" s="1">
        <v>0</v>
      </c>
      <c r="AJ21" s="1">
        <v>3216565</v>
      </c>
    </row>
    <row r="22" spans="1:36" x14ac:dyDescent="0.25">
      <c r="A22" s="1" t="s">
        <v>1026</v>
      </c>
      <c r="B22" s="1">
        <v>118980384</v>
      </c>
      <c r="C22" s="1">
        <v>85669685</v>
      </c>
      <c r="D22" s="1">
        <v>85670287</v>
      </c>
      <c r="E22" s="1">
        <v>17394682</v>
      </c>
      <c r="F22" s="1">
        <v>-301</v>
      </c>
      <c r="G22" s="1">
        <v>-301</v>
      </c>
      <c r="H22" s="1">
        <v>1356</v>
      </c>
      <c r="I22" s="1">
        <v>-120347</v>
      </c>
      <c r="J22" s="1">
        <v>-120353</v>
      </c>
      <c r="K22" s="1">
        <v>-67850</v>
      </c>
      <c r="L22" s="1">
        <v>3</v>
      </c>
      <c r="M22" s="1">
        <v>3</v>
      </c>
      <c r="N22" s="1">
        <v>1980706</v>
      </c>
      <c r="O22" s="1">
        <v>1902707</v>
      </c>
      <c r="P22" s="1">
        <v>1902707</v>
      </c>
      <c r="Q22" s="1">
        <v>1901005</v>
      </c>
      <c r="R22" s="1">
        <v>0</v>
      </c>
      <c r="S22" s="1">
        <v>0</v>
      </c>
      <c r="T22" s="1">
        <v>4451483</v>
      </c>
      <c r="U22" s="1">
        <v>2018753</v>
      </c>
      <c r="V22" s="1">
        <v>2018753</v>
      </c>
      <c r="W22" s="1">
        <v>989106</v>
      </c>
      <c r="Z22" s="1">
        <v>0</v>
      </c>
      <c r="AA22" s="1">
        <v>-218</v>
      </c>
      <c r="AB22" s="1">
        <v>-216</v>
      </c>
      <c r="AC22" s="1">
        <v>0</v>
      </c>
      <c r="AD22" s="1">
        <v>-1</v>
      </c>
      <c r="AE22" s="1">
        <v>-1</v>
      </c>
      <c r="AF22" s="1">
        <v>4390514</v>
      </c>
      <c r="AG22" s="1">
        <v>4056583</v>
      </c>
      <c r="AH22" s="1">
        <v>2555647</v>
      </c>
      <c r="AI22" s="1">
        <v>0</v>
      </c>
      <c r="AJ22" s="1">
        <v>1500936</v>
      </c>
    </row>
    <row r="23" spans="1:36" x14ac:dyDescent="0.25">
      <c r="A23" s="1" t="s">
        <v>1027</v>
      </c>
      <c r="B23" s="1">
        <v>3604909</v>
      </c>
      <c r="C23" s="1">
        <v>2545782</v>
      </c>
      <c r="D23" s="1">
        <v>2545792</v>
      </c>
      <c r="E23" s="1">
        <v>68117</v>
      </c>
      <c r="F23" s="1">
        <v>-5</v>
      </c>
      <c r="G23" s="1">
        <v>-5</v>
      </c>
      <c r="H23" s="1">
        <v>20</v>
      </c>
      <c r="I23" s="1">
        <v>-3618</v>
      </c>
      <c r="J23" s="1">
        <v>-3618</v>
      </c>
      <c r="K23" s="1">
        <v>-3618</v>
      </c>
      <c r="L23" s="1">
        <v>0</v>
      </c>
      <c r="M23" s="1">
        <v>0</v>
      </c>
      <c r="N23" s="1">
        <v>360921</v>
      </c>
      <c r="O23" s="1">
        <v>329981</v>
      </c>
      <c r="P23" s="1">
        <v>329981</v>
      </c>
      <c r="Q23" s="1">
        <v>329981</v>
      </c>
      <c r="R23" s="1">
        <v>0</v>
      </c>
      <c r="S23" s="1">
        <v>0</v>
      </c>
      <c r="T23" s="1">
        <v>113866</v>
      </c>
      <c r="U23" s="1">
        <v>47334</v>
      </c>
      <c r="V23" s="1">
        <v>47334</v>
      </c>
      <c r="W23" s="1">
        <v>47334</v>
      </c>
      <c r="Z23" s="1">
        <v>0</v>
      </c>
      <c r="AA23" s="1">
        <v>-13</v>
      </c>
      <c r="AB23" s="1">
        <v>-13</v>
      </c>
      <c r="AC23" s="1">
        <v>0</v>
      </c>
      <c r="AD23" s="1">
        <v>0</v>
      </c>
      <c r="AE23" s="1">
        <v>0</v>
      </c>
      <c r="AF23" s="1">
        <v>102994</v>
      </c>
      <c r="AG23" s="1">
        <v>96010</v>
      </c>
      <c r="AH23" s="1">
        <v>60486</v>
      </c>
      <c r="AI23" s="1">
        <v>0</v>
      </c>
      <c r="AJ23" s="1">
        <v>35524</v>
      </c>
    </row>
    <row r="24" spans="1:36" x14ac:dyDescent="0.25">
      <c r="A24" s="1" t="s">
        <v>1028</v>
      </c>
      <c r="B24" s="1">
        <v>2408529</v>
      </c>
      <c r="C24" s="1">
        <v>1858755</v>
      </c>
      <c r="D24" s="1">
        <v>1858765</v>
      </c>
      <c r="E24" s="1">
        <v>1858765</v>
      </c>
      <c r="F24" s="1">
        <v>-5</v>
      </c>
      <c r="G24" s="1">
        <v>-5</v>
      </c>
      <c r="H24" s="1">
        <v>0</v>
      </c>
      <c r="I24" s="1">
        <v>-3415</v>
      </c>
      <c r="J24" s="1">
        <v>-3415</v>
      </c>
      <c r="K24" s="1">
        <v>-3415</v>
      </c>
      <c r="L24" s="1">
        <v>0</v>
      </c>
      <c r="M24" s="1">
        <v>0</v>
      </c>
      <c r="N24" s="1">
        <v>9979</v>
      </c>
      <c r="O24" s="1">
        <v>24756</v>
      </c>
      <c r="P24" s="1">
        <v>24756</v>
      </c>
      <c r="Q24" s="1">
        <v>24756</v>
      </c>
      <c r="R24" s="1">
        <v>0</v>
      </c>
      <c r="S24" s="1">
        <v>0</v>
      </c>
      <c r="T24" s="1">
        <v>106832</v>
      </c>
      <c r="U24" s="1">
        <v>35218</v>
      </c>
      <c r="V24" s="1">
        <v>35218</v>
      </c>
      <c r="W24" s="1">
        <v>35218</v>
      </c>
      <c r="Z24" s="1">
        <v>0</v>
      </c>
      <c r="AA24" s="1">
        <v>0</v>
      </c>
      <c r="AB24" s="1">
        <v>0</v>
      </c>
      <c r="AC24" s="1">
        <v>0</v>
      </c>
      <c r="AD24" s="1">
        <v>0</v>
      </c>
      <c r="AE24" s="1">
        <v>0</v>
      </c>
      <c r="AF24" s="1">
        <v>69553</v>
      </c>
      <c r="AG24" s="1">
        <v>65884</v>
      </c>
      <c r="AH24" s="1">
        <v>41507</v>
      </c>
      <c r="AI24" s="1">
        <v>0</v>
      </c>
      <c r="AJ24" s="1">
        <v>24377</v>
      </c>
    </row>
    <row r="25" spans="1:36" x14ac:dyDescent="0.25">
      <c r="A25" s="1" t="s">
        <v>1029</v>
      </c>
      <c r="B25" s="1">
        <v>6051883</v>
      </c>
      <c r="C25" s="1">
        <v>4270484</v>
      </c>
      <c r="D25" s="1">
        <v>4270508</v>
      </c>
      <c r="E25" s="1">
        <v>640575</v>
      </c>
      <c r="F25" s="1">
        <v>-12</v>
      </c>
      <c r="G25" s="1">
        <v>-12</v>
      </c>
      <c r="H25" s="1">
        <v>-460</v>
      </c>
      <c r="I25" s="1">
        <v>-10978</v>
      </c>
      <c r="J25" s="1">
        <v>-10972</v>
      </c>
      <c r="K25" s="1">
        <v>-10972</v>
      </c>
      <c r="L25" s="1">
        <v>-3</v>
      </c>
      <c r="M25" s="1">
        <v>-3</v>
      </c>
      <c r="N25" s="1">
        <v>242391</v>
      </c>
      <c r="O25" s="1">
        <v>226153</v>
      </c>
      <c r="P25" s="1">
        <v>226153</v>
      </c>
      <c r="Q25" s="1">
        <v>226153</v>
      </c>
      <c r="R25" s="1">
        <v>0</v>
      </c>
      <c r="S25" s="1">
        <v>0</v>
      </c>
      <c r="T25" s="1">
        <v>266755</v>
      </c>
      <c r="U25" s="1">
        <v>124841</v>
      </c>
      <c r="V25" s="1">
        <v>124841</v>
      </c>
      <c r="W25" s="1">
        <v>124841</v>
      </c>
      <c r="Z25" s="1">
        <v>0</v>
      </c>
      <c r="AA25" s="1">
        <v>0</v>
      </c>
      <c r="AB25" s="1">
        <v>0</v>
      </c>
      <c r="AC25" s="1">
        <v>0</v>
      </c>
      <c r="AD25" s="1">
        <v>0</v>
      </c>
      <c r="AE25" s="1">
        <v>0</v>
      </c>
      <c r="AF25" s="1">
        <v>91371</v>
      </c>
      <c r="AG25" s="1">
        <v>86451</v>
      </c>
      <c r="AH25" s="1">
        <v>54464</v>
      </c>
      <c r="AI25" s="1">
        <v>0</v>
      </c>
      <c r="AJ25" s="1">
        <v>31987</v>
      </c>
    </row>
    <row r="26" spans="1:36" x14ac:dyDescent="0.25">
      <c r="A26" s="1" t="s">
        <v>1030</v>
      </c>
      <c r="B26" s="1">
        <v>5508135</v>
      </c>
      <c r="C26" s="1">
        <v>3871616</v>
      </c>
      <c r="D26" s="1">
        <v>3871644</v>
      </c>
      <c r="E26" s="1">
        <v>1486560</v>
      </c>
      <c r="F26" s="1">
        <v>-14</v>
      </c>
      <c r="G26" s="1">
        <v>-14</v>
      </c>
      <c r="H26" s="1">
        <v>236</v>
      </c>
      <c r="I26" s="1">
        <v>-9470</v>
      </c>
      <c r="J26" s="1">
        <v>-9468</v>
      </c>
      <c r="K26" s="1">
        <v>-9468</v>
      </c>
      <c r="L26" s="1">
        <v>-1</v>
      </c>
      <c r="M26" s="1">
        <v>-1</v>
      </c>
      <c r="N26" s="1">
        <v>33538</v>
      </c>
      <c r="O26" s="1">
        <v>37792</v>
      </c>
      <c r="P26" s="1">
        <v>37792</v>
      </c>
      <c r="Q26" s="1">
        <v>37792</v>
      </c>
      <c r="R26" s="1">
        <v>0</v>
      </c>
      <c r="S26" s="1">
        <v>0</v>
      </c>
      <c r="T26" s="1">
        <v>230880</v>
      </c>
      <c r="U26" s="1">
        <v>96969</v>
      </c>
      <c r="V26" s="1">
        <v>96969</v>
      </c>
      <c r="W26" s="1">
        <v>96969</v>
      </c>
      <c r="Z26" s="1">
        <v>0</v>
      </c>
      <c r="AA26" s="1">
        <v>20</v>
      </c>
      <c r="AB26" s="1">
        <v>20</v>
      </c>
      <c r="AC26" s="1">
        <v>0</v>
      </c>
      <c r="AD26" s="1">
        <v>0</v>
      </c>
      <c r="AE26" s="1">
        <v>0</v>
      </c>
      <c r="AF26" s="1">
        <v>123316</v>
      </c>
      <c r="AG26" s="1">
        <v>114337</v>
      </c>
      <c r="AH26" s="1">
        <v>72032</v>
      </c>
      <c r="AI26" s="1">
        <v>0</v>
      </c>
      <c r="AJ26" s="1">
        <v>42305</v>
      </c>
    </row>
    <row r="27" spans="1:36" x14ac:dyDescent="0.25">
      <c r="A27" s="1" t="s">
        <v>1031</v>
      </c>
      <c r="B27" s="1">
        <v>12199196</v>
      </c>
      <c r="C27" s="1">
        <v>8571587</v>
      </c>
      <c r="D27" s="1">
        <v>8571603</v>
      </c>
      <c r="E27" s="1">
        <v>2142934</v>
      </c>
      <c r="F27" s="1">
        <v>-8</v>
      </c>
      <c r="G27" s="1">
        <v>-8</v>
      </c>
      <c r="H27" s="1">
        <v>15</v>
      </c>
      <c r="I27" s="1">
        <v>-15544</v>
      </c>
      <c r="J27" s="1">
        <v>-15558</v>
      </c>
      <c r="K27" s="1">
        <v>-15558</v>
      </c>
      <c r="L27" s="1">
        <v>7</v>
      </c>
      <c r="M27" s="1">
        <v>7</v>
      </c>
      <c r="N27" s="1">
        <v>244574</v>
      </c>
      <c r="O27" s="1">
        <v>240625</v>
      </c>
      <c r="P27" s="1">
        <v>240625</v>
      </c>
      <c r="Q27" s="1">
        <v>240624</v>
      </c>
      <c r="R27" s="1">
        <v>0</v>
      </c>
      <c r="S27" s="1">
        <v>0</v>
      </c>
      <c r="T27" s="1">
        <v>700606</v>
      </c>
      <c r="U27" s="1">
        <v>348185</v>
      </c>
      <c r="V27" s="1">
        <v>348185</v>
      </c>
      <c r="W27" s="1">
        <v>348185</v>
      </c>
      <c r="Z27" s="1">
        <v>0</v>
      </c>
      <c r="AA27" s="1">
        <v>-1</v>
      </c>
      <c r="AB27" s="1">
        <v>-1</v>
      </c>
      <c r="AC27" s="1">
        <v>0</v>
      </c>
      <c r="AD27" s="1">
        <v>0</v>
      </c>
      <c r="AE27" s="1">
        <v>0</v>
      </c>
      <c r="AF27" s="1">
        <v>240054</v>
      </c>
      <c r="AG27" s="1">
        <v>223738</v>
      </c>
      <c r="AH27" s="1">
        <v>140955</v>
      </c>
      <c r="AI27" s="1">
        <v>0</v>
      </c>
      <c r="AJ27" s="1">
        <v>82783</v>
      </c>
    </row>
    <row r="28" spans="1:36" x14ac:dyDescent="0.25">
      <c r="A28" s="1" t="s">
        <v>1032</v>
      </c>
      <c r="B28" s="1">
        <v>10719700</v>
      </c>
      <c r="C28" s="1">
        <v>7688788</v>
      </c>
      <c r="D28" s="1">
        <v>7688944</v>
      </c>
      <c r="E28" s="1">
        <v>7688944</v>
      </c>
      <c r="F28" s="1">
        <v>-78</v>
      </c>
      <c r="G28" s="1">
        <v>-78</v>
      </c>
      <c r="H28" s="1">
        <v>60</v>
      </c>
      <c r="I28" s="1">
        <v>-15505</v>
      </c>
      <c r="J28" s="1">
        <v>-15509</v>
      </c>
      <c r="K28" s="1">
        <v>-15509</v>
      </c>
      <c r="L28" s="1">
        <v>2</v>
      </c>
      <c r="M28" s="1">
        <v>2</v>
      </c>
      <c r="N28" s="1">
        <v>27770</v>
      </c>
      <c r="O28" s="1">
        <v>23275</v>
      </c>
      <c r="P28" s="1">
        <v>23275</v>
      </c>
      <c r="Q28" s="1">
        <v>23275</v>
      </c>
      <c r="R28" s="1">
        <v>0</v>
      </c>
      <c r="S28" s="1">
        <v>0</v>
      </c>
      <c r="T28" s="1">
        <v>499276</v>
      </c>
      <c r="U28" s="1">
        <v>237355</v>
      </c>
      <c r="V28" s="1">
        <v>237355</v>
      </c>
      <c r="W28" s="1">
        <v>237355</v>
      </c>
      <c r="Z28" s="1">
        <v>0</v>
      </c>
      <c r="AA28" s="1">
        <v>-38</v>
      </c>
      <c r="AB28" s="1">
        <v>-38</v>
      </c>
      <c r="AC28" s="1">
        <v>0</v>
      </c>
      <c r="AD28" s="1">
        <v>0</v>
      </c>
      <c r="AE28" s="1">
        <v>0</v>
      </c>
      <c r="AF28" s="1">
        <v>399277</v>
      </c>
      <c r="AG28" s="1">
        <v>369373</v>
      </c>
      <c r="AH28" s="1">
        <v>232705</v>
      </c>
      <c r="AI28" s="1">
        <v>0</v>
      </c>
      <c r="AJ28" s="1">
        <v>136668</v>
      </c>
    </row>
    <row r="29" spans="1:36" x14ac:dyDescent="0.25">
      <c r="A29" s="1" t="s">
        <v>1033</v>
      </c>
      <c r="B29" s="1">
        <v>2185048</v>
      </c>
      <c r="C29" s="1">
        <v>1659628</v>
      </c>
      <c r="D29" s="1">
        <v>1659628</v>
      </c>
      <c r="E29" s="1">
        <v>1659628</v>
      </c>
      <c r="F29" s="1">
        <v>0</v>
      </c>
      <c r="G29" s="1">
        <v>0</v>
      </c>
      <c r="H29" s="1">
        <v>13</v>
      </c>
      <c r="I29" s="1">
        <v>-3999</v>
      </c>
      <c r="J29" s="1">
        <v>-3999</v>
      </c>
      <c r="K29" s="1">
        <v>-3999</v>
      </c>
      <c r="L29" s="1">
        <v>0</v>
      </c>
      <c r="M29" s="1">
        <v>0</v>
      </c>
      <c r="N29" s="1">
        <v>989199</v>
      </c>
      <c r="O29" s="1">
        <v>944568</v>
      </c>
      <c r="P29" s="1">
        <v>944568</v>
      </c>
      <c r="Q29" s="1">
        <v>944568</v>
      </c>
      <c r="R29" s="1">
        <v>0</v>
      </c>
      <c r="S29" s="1">
        <v>0</v>
      </c>
      <c r="T29" s="1">
        <v>54992</v>
      </c>
      <c r="U29" s="1">
        <v>18119</v>
      </c>
      <c r="V29" s="1">
        <v>18119</v>
      </c>
      <c r="W29" s="1">
        <v>18119</v>
      </c>
      <c r="Z29" s="1">
        <v>0</v>
      </c>
      <c r="AA29" s="1">
        <v>-4</v>
      </c>
      <c r="AB29" s="1">
        <v>-4</v>
      </c>
      <c r="AC29" s="1">
        <v>0</v>
      </c>
      <c r="AD29" s="1">
        <v>0</v>
      </c>
      <c r="AE29" s="1">
        <v>0</v>
      </c>
      <c r="AF29" s="1">
        <v>76363</v>
      </c>
      <c r="AG29" s="1">
        <v>72060</v>
      </c>
      <c r="AH29" s="1">
        <v>45398</v>
      </c>
      <c r="AI29" s="1">
        <v>0</v>
      </c>
      <c r="AJ29" s="1">
        <v>26662</v>
      </c>
    </row>
    <row r="30" spans="1:36" x14ac:dyDescent="0.25">
      <c r="A30" s="1" t="s">
        <v>1034</v>
      </c>
      <c r="B30" s="1">
        <v>2430807</v>
      </c>
      <c r="C30" s="1">
        <v>1734131</v>
      </c>
      <c r="D30" s="1">
        <v>1734135</v>
      </c>
      <c r="E30" s="1">
        <v>1387472</v>
      </c>
      <c r="F30" s="1">
        <v>-2</v>
      </c>
      <c r="G30" s="1">
        <v>-2</v>
      </c>
      <c r="H30" s="1">
        <v>-39</v>
      </c>
      <c r="I30" s="1">
        <v>-2888</v>
      </c>
      <c r="J30" s="1">
        <v>-2888</v>
      </c>
      <c r="K30" s="1">
        <v>-2888</v>
      </c>
      <c r="L30" s="1">
        <v>0</v>
      </c>
      <c r="M30" s="1">
        <v>0</v>
      </c>
      <c r="N30" s="1">
        <v>25455</v>
      </c>
      <c r="O30" s="1">
        <v>27489</v>
      </c>
      <c r="P30" s="1">
        <v>27489</v>
      </c>
      <c r="Q30" s="1">
        <v>27489</v>
      </c>
      <c r="R30" s="1">
        <v>0</v>
      </c>
      <c r="S30" s="1">
        <v>0</v>
      </c>
      <c r="T30" s="1">
        <v>112267</v>
      </c>
      <c r="U30" s="1">
        <v>57787</v>
      </c>
      <c r="V30" s="1">
        <v>57787</v>
      </c>
      <c r="W30" s="1">
        <v>57787</v>
      </c>
      <c r="Z30" s="1">
        <v>0</v>
      </c>
      <c r="AA30" s="1">
        <v>-16</v>
      </c>
      <c r="AB30" s="1">
        <v>-14</v>
      </c>
      <c r="AC30" s="1">
        <v>0</v>
      </c>
      <c r="AD30" s="1">
        <v>-1</v>
      </c>
      <c r="AE30" s="1">
        <v>-1</v>
      </c>
      <c r="AF30" s="1">
        <v>75619</v>
      </c>
      <c r="AG30" s="1">
        <v>70506</v>
      </c>
      <c r="AH30" s="1">
        <v>44419</v>
      </c>
      <c r="AI30" s="1">
        <v>0</v>
      </c>
      <c r="AJ30" s="1">
        <v>26087</v>
      </c>
    </row>
    <row r="31" spans="1:36" x14ac:dyDescent="0.25">
      <c r="A31" s="1" t="s">
        <v>1035</v>
      </c>
      <c r="B31" s="1">
        <v>2720094</v>
      </c>
      <c r="C31" s="1">
        <v>1917493</v>
      </c>
      <c r="D31" s="1">
        <v>1917493</v>
      </c>
      <c r="E31" s="1">
        <v>383498</v>
      </c>
      <c r="F31" s="1">
        <v>0</v>
      </c>
      <c r="G31" s="1">
        <v>0</v>
      </c>
      <c r="H31" s="1">
        <v>5</v>
      </c>
      <c r="I31" s="1">
        <v>-2281</v>
      </c>
      <c r="J31" s="1">
        <v>-2279</v>
      </c>
      <c r="K31" s="1">
        <v>-2279</v>
      </c>
      <c r="L31" s="1">
        <v>-1</v>
      </c>
      <c r="M31" s="1">
        <v>-1</v>
      </c>
      <c r="N31" s="1">
        <v>9530</v>
      </c>
      <c r="O31" s="1">
        <v>9408</v>
      </c>
      <c r="P31" s="1">
        <v>9408</v>
      </c>
      <c r="Q31" s="1">
        <v>9408</v>
      </c>
      <c r="R31" s="1">
        <v>0</v>
      </c>
      <c r="S31" s="1">
        <v>0</v>
      </c>
      <c r="T31" s="1">
        <v>64046</v>
      </c>
      <c r="U31" s="1">
        <v>22079</v>
      </c>
      <c r="V31" s="1">
        <v>22079</v>
      </c>
      <c r="W31" s="1">
        <v>22079</v>
      </c>
      <c r="Z31" s="1">
        <v>0</v>
      </c>
      <c r="AA31" s="1">
        <v>0</v>
      </c>
      <c r="AB31" s="1">
        <v>0</v>
      </c>
      <c r="AC31" s="1">
        <v>0</v>
      </c>
      <c r="AD31" s="1">
        <v>0</v>
      </c>
      <c r="AE31" s="1">
        <v>0</v>
      </c>
      <c r="AF31" s="1">
        <v>72142</v>
      </c>
      <c r="AG31" s="1">
        <v>67500</v>
      </c>
      <c r="AH31" s="1">
        <v>42525</v>
      </c>
      <c r="AI31" s="1">
        <v>0</v>
      </c>
      <c r="AJ31" s="1">
        <v>24975</v>
      </c>
    </row>
    <row r="32" spans="1:36" x14ac:dyDescent="0.25">
      <c r="A32" s="1" t="s">
        <v>1036</v>
      </c>
      <c r="B32" s="1">
        <v>70934738</v>
      </c>
      <c r="C32" s="1">
        <v>51395046</v>
      </c>
      <c r="D32" s="1">
        <v>51395400</v>
      </c>
      <c r="E32" s="1">
        <v>0</v>
      </c>
      <c r="F32" s="1">
        <v>-177</v>
      </c>
      <c r="G32" s="1">
        <v>-177</v>
      </c>
      <c r="H32" s="1">
        <v>935</v>
      </c>
      <c r="I32" s="1">
        <v>-52505</v>
      </c>
      <c r="J32" s="1">
        <v>-52503</v>
      </c>
      <c r="K32" s="1">
        <v>0</v>
      </c>
      <c r="L32" s="1">
        <v>-1</v>
      </c>
      <c r="M32" s="1">
        <v>-1</v>
      </c>
      <c r="N32" s="1">
        <v>1757</v>
      </c>
      <c r="O32" s="1">
        <v>1701</v>
      </c>
      <c r="P32" s="1">
        <v>1701</v>
      </c>
      <c r="Q32" s="1">
        <v>0</v>
      </c>
      <c r="R32" s="1">
        <v>0</v>
      </c>
      <c r="S32" s="1">
        <v>0</v>
      </c>
      <c r="T32" s="1">
        <v>2297691</v>
      </c>
      <c r="U32" s="1">
        <v>1029647</v>
      </c>
      <c r="V32" s="1">
        <v>1029647</v>
      </c>
      <c r="W32" s="1">
        <v>0</v>
      </c>
      <c r="Z32" s="1">
        <v>0</v>
      </c>
      <c r="AA32" s="1">
        <v>-166</v>
      </c>
      <c r="AB32" s="1">
        <v>-166</v>
      </c>
      <c r="AC32" s="1">
        <v>0</v>
      </c>
      <c r="AD32" s="1">
        <v>0</v>
      </c>
      <c r="AE32" s="1">
        <v>0</v>
      </c>
      <c r="AF32" s="1">
        <v>3136194</v>
      </c>
      <c r="AG32" s="1">
        <v>2887265</v>
      </c>
      <c r="AH32" s="1">
        <v>1818977</v>
      </c>
      <c r="AI32" s="1">
        <v>0</v>
      </c>
      <c r="AJ32" s="1">
        <v>1068288</v>
      </c>
    </row>
    <row r="33" spans="1:36" x14ac:dyDescent="0.25">
      <c r="A33" s="1" t="s">
        <v>1037</v>
      </c>
      <c r="B33" s="1">
        <v>217345</v>
      </c>
      <c r="C33" s="1">
        <v>156375</v>
      </c>
      <c r="D33" s="1">
        <v>156375</v>
      </c>
      <c r="E33" s="1">
        <v>78189</v>
      </c>
      <c r="F33" s="1">
        <v>0</v>
      </c>
      <c r="G33" s="1">
        <v>0</v>
      </c>
      <c r="H33" s="1">
        <v>571</v>
      </c>
      <c r="I33" s="1">
        <v>-144</v>
      </c>
      <c r="J33" s="1">
        <v>-144</v>
      </c>
      <c r="K33" s="1">
        <v>-144</v>
      </c>
      <c r="L33" s="1">
        <v>0</v>
      </c>
      <c r="M33" s="1">
        <v>0</v>
      </c>
      <c r="N33" s="1">
        <v>35592</v>
      </c>
      <c r="O33" s="1">
        <v>36959</v>
      </c>
      <c r="P33" s="1">
        <v>36959</v>
      </c>
      <c r="Q33" s="1">
        <v>36959</v>
      </c>
      <c r="R33" s="1">
        <v>0</v>
      </c>
      <c r="S33" s="1">
        <v>0</v>
      </c>
      <c r="T33" s="1">
        <v>4272</v>
      </c>
      <c r="U33" s="1">
        <v>1219</v>
      </c>
      <c r="V33" s="1">
        <v>1219</v>
      </c>
      <c r="W33" s="1">
        <v>1219</v>
      </c>
      <c r="Z33" s="1">
        <v>0</v>
      </c>
      <c r="AA33" s="1">
        <v>0</v>
      </c>
      <c r="AB33" s="1">
        <v>0</v>
      </c>
      <c r="AC33" s="1">
        <v>0</v>
      </c>
      <c r="AD33" s="1">
        <v>0</v>
      </c>
      <c r="AE33" s="1">
        <v>0</v>
      </c>
      <c r="AF33" s="1">
        <v>3631</v>
      </c>
      <c r="AG33" s="1">
        <v>3459</v>
      </c>
      <c r="AH33" s="1">
        <v>2179</v>
      </c>
      <c r="AI33" s="1">
        <v>0</v>
      </c>
      <c r="AJ33" s="1">
        <v>1280</v>
      </c>
    </row>
    <row r="34" spans="1:36" x14ac:dyDescent="0.25">
      <c r="A34" s="1" t="s">
        <v>1038</v>
      </c>
      <c r="B34" s="1">
        <v>20863853</v>
      </c>
      <c r="C34" s="1">
        <v>14657206</v>
      </c>
      <c r="D34" s="1">
        <v>14657322</v>
      </c>
      <c r="E34" s="1">
        <v>5226034</v>
      </c>
      <c r="F34" s="1">
        <v>-58</v>
      </c>
      <c r="G34" s="1">
        <v>-58</v>
      </c>
      <c r="H34" s="1">
        <v>122</v>
      </c>
      <c r="I34" s="1">
        <v>-43746</v>
      </c>
      <c r="J34" s="1">
        <v>-43744</v>
      </c>
      <c r="K34" s="1">
        <v>-43744</v>
      </c>
      <c r="L34" s="1">
        <v>-1</v>
      </c>
      <c r="M34" s="1">
        <v>-1</v>
      </c>
      <c r="N34" s="1">
        <v>997571</v>
      </c>
      <c r="O34" s="1">
        <v>938083</v>
      </c>
      <c r="P34" s="1">
        <v>938111</v>
      </c>
      <c r="Q34" s="1">
        <v>938182</v>
      </c>
      <c r="R34" s="1">
        <v>-10</v>
      </c>
      <c r="S34" s="1">
        <v>-18</v>
      </c>
      <c r="T34" s="1">
        <v>836160</v>
      </c>
      <c r="U34" s="1">
        <v>345210</v>
      </c>
      <c r="V34" s="1">
        <v>345210</v>
      </c>
      <c r="W34" s="1">
        <v>345210</v>
      </c>
      <c r="Z34" s="1">
        <v>0</v>
      </c>
      <c r="AA34" s="1">
        <v>-44</v>
      </c>
      <c r="AB34" s="1">
        <v>-44</v>
      </c>
      <c r="AC34" s="1">
        <v>0</v>
      </c>
      <c r="AD34" s="1">
        <v>0</v>
      </c>
      <c r="AE34" s="1">
        <v>0</v>
      </c>
      <c r="AF34" s="1">
        <v>672485</v>
      </c>
      <c r="AG34" s="1">
        <v>594888</v>
      </c>
      <c r="AH34" s="1">
        <v>374779</v>
      </c>
      <c r="AI34" s="1">
        <v>0</v>
      </c>
      <c r="AJ34" s="1">
        <v>220109</v>
      </c>
    </row>
    <row r="35" spans="1:36" x14ac:dyDescent="0.25">
      <c r="A35" s="1" t="s">
        <v>1039</v>
      </c>
      <c r="B35" s="1">
        <v>1975492</v>
      </c>
      <c r="C35" s="1">
        <v>1239356</v>
      </c>
      <c r="D35" s="1">
        <v>1239356</v>
      </c>
      <c r="E35" s="1">
        <v>1239462</v>
      </c>
      <c r="F35" s="1">
        <v>0</v>
      </c>
      <c r="G35" s="1">
        <v>0</v>
      </c>
      <c r="H35" s="1">
        <v>-107</v>
      </c>
      <c r="I35" s="1">
        <v>-22680</v>
      </c>
      <c r="J35" s="1">
        <v>-22688</v>
      </c>
      <c r="K35" s="1">
        <v>-22688</v>
      </c>
      <c r="L35" s="1">
        <v>4</v>
      </c>
      <c r="M35" s="1">
        <v>4</v>
      </c>
      <c r="N35" s="1">
        <v>44615</v>
      </c>
      <c r="O35" s="1">
        <v>31532</v>
      </c>
      <c r="P35" s="1">
        <v>31532</v>
      </c>
      <c r="Q35" s="1">
        <v>31530</v>
      </c>
      <c r="R35" s="1">
        <v>0</v>
      </c>
      <c r="S35" s="1">
        <v>0</v>
      </c>
      <c r="T35" s="1">
        <v>62399</v>
      </c>
      <c r="U35" s="1">
        <v>24513</v>
      </c>
      <c r="V35" s="1">
        <v>24513</v>
      </c>
      <c r="W35" s="1">
        <v>24513</v>
      </c>
      <c r="Z35" s="1">
        <v>0</v>
      </c>
      <c r="AA35" s="1">
        <v>-2</v>
      </c>
      <c r="AB35" s="1">
        <v>-2</v>
      </c>
      <c r="AC35" s="1">
        <v>0</v>
      </c>
      <c r="AD35" s="1">
        <v>0</v>
      </c>
      <c r="AE35" s="1">
        <v>0</v>
      </c>
      <c r="AF35" s="1">
        <v>164364</v>
      </c>
      <c r="AG35" s="1">
        <v>143259</v>
      </c>
      <c r="AH35" s="1">
        <v>90253</v>
      </c>
      <c r="AI35" s="1">
        <v>0</v>
      </c>
      <c r="AJ35" s="1">
        <v>53006</v>
      </c>
    </row>
    <row r="36" spans="1:36" x14ac:dyDescent="0.25">
      <c r="A36" s="1" t="s">
        <v>1040</v>
      </c>
      <c r="B36" s="1">
        <v>307012</v>
      </c>
      <c r="C36" s="1">
        <v>175472</v>
      </c>
      <c r="D36" s="1">
        <v>175486</v>
      </c>
      <c r="E36" s="1">
        <v>0</v>
      </c>
      <c r="F36" s="1">
        <v>-7</v>
      </c>
      <c r="G36" s="1">
        <v>-7</v>
      </c>
      <c r="H36" s="1">
        <v>0</v>
      </c>
      <c r="I36" s="1">
        <v>-30</v>
      </c>
      <c r="J36" s="1">
        <v>-30</v>
      </c>
      <c r="K36" s="1">
        <v>-30</v>
      </c>
      <c r="L36" s="1">
        <v>0</v>
      </c>
      <c r="M36" s="1">
        <v>0</v>
      </c>
      <c r="N36" s="1">
        <v>1079</v>
      </c>
      <c r="O36" s="1">
        <v>690</v>
      </c>
      <c r="P36" s="1">
        <v>690</v>
      </c>
      <c r="Q36" s="1">
        <v>690</v>
      </c>
      <c r="R36" s="1">
        <v>0</v>
      </c>
      <c r="S36" s="1">
        <v>0</v>
      </c>
      <c r="T36" s="1">
        <v>20892</v>
      </c>
      <c r="U36" s="1">
        <v>-1154</v>
      </c>
      <c r="V36" s="1">
        <v>-1154</v>
      </c>
      <c r="W36" s="1">
        <v>-1154</v>
      </c>
      <c r="Z36" s="1">
        <v>0</v>
      </c>
      <c r="AA36" s="1">
        <v>0</v>
      </c>
      <c r="AB36" s="1">
        <v>0</v>
      </c>
      <c r="AC36" s="1">
        <v>0</v>
      </c>
      <c r="AD36" s="1">
        <v>0</v>
      </c>
      <c r="AE36" s="1">
        <v>0</v>
      </c>
      <c r="AF36" s="1">
        <v>10350</v>
      </c>
      <c r="AG36" s="1">
        <v>7665</v>
      </c>
      <c r="AH36" s="1">
        <v>4829</v>
      </c>
      <c r="AI36" s="1">
        <v>0</v>
      </c>
      <c r="AJ36" s="1">
        <v>2836</v>
      </c>
    </row>
    <row r="37" spans="1:36" x14ac:dyDescent="0.25">
      <c r="A37" s="1" t="s">
        <v>1041</v>
      </c>
      <c r="B37" s="1">
        <v>1535617</v>
      </c>
      <c r="C37" s="1">
        <v>1078313</v>
      </c>
      <c r="D37" s="1">
        <v>1078331</v>
      </c>
      <c r="E37" s="1">
        <v>124628</v>
      </c>
      <c r="F37" s="1">
        <v>-9</v>
      </c>
      <c r="G37" s="1">
        <v>-9</v>
      </c>
      <c r="H37" s="1">
        <v>74</v>
      </c>
      <c r="I37" s="1">
        <v>-3814</v>
      </c>
      <c r="J37" s="1">
        <v>-3806</v>
      </c>
      <c r="K37" s="1">
        <v>-3806</v>
      </c>
      <c r="L37" s="1">
        <v>-4</v>
      </c>
      <c r="M37" s="1">
        <v>-4</v>
      </c>
      <c r="N37" s="1">
        <v>161543</v>
      </c>
      <c r="O37" s="1">
        <v>124439</v>
      </c>
      <c r="P37" s="1">
        <v>124464</v>
      </c>
      <c r="Q37" s="1">
        <v>124537</v>
      </c>
      <c r="R37" s="1">
        <v>-9</v>
      </c>
      <c r="S37" s="1">
        <v>-16</v>
      </c>
      <c r="T37" s="1">
        <v>80680</v>
      </c>
      <c r="U37" s="1">
        <v>36340</v>
      </c>
      <c r="V37" s="1">
        <v>36340</v>
      </c>
      <c r="W37" s="1">
        <v>36340</v>
      </c>
      <c r="Z37" s="1">
        <v>0</v>
      </c>
      <c r="AA37" s="1">
        <v>-8</v>
      </c>
      <c r="AB37" s="1">
        <v>-8</v>
      </c>
      <c r="AC37" s="1">
        <v>0</v>
      </c>
      <c r="AD37" s="1">
        <v>0</v>
      </c>
      <c r="AE37" s="1">
        <v>0</v>
      </c>
      <c r="AF37" s="1">
        <v>62060</v>
      </c>
      <c r="AG37" s="1">
        <v>54143</v>
      </c>
      <c r="AH37" s="1">
        <v>34110</v>
      </c>
      <c r="AI37" s="1">
        <v>0</v>
      </c>
      <c r="AJ37" s="1">
        <v>20033</v>
      </c>
    </row>
    <row r="38" spans="1:36" x14ac:dyDescent="0.25">
      <c r="A38" s="1" t="s">
        <v>1042</v>
      </c>
      <c r="B38" s="1">
        <v>1329511</v>
      </c>
      <c r="C38" s="1">
        <v>898963</v>
      </c>
      <c r="D38" s="1">
        <v>898957</v>
      </c>
      <c r="E38" s="1">
        <v>80574</v>
      </c>
      <c r="F38" s="1">
        <v>3</v>
      </c>
      <c r="G38" s="1">
        <v>3</v>
      </c>
      <c r="H38" s="1">
        <v>25</v>
      </c>
      <c r="I38" s="1">
        <v>-397</v>
      </c>
      <c r="J38" s="1">
        <v>-397</v>
      </c>
      <c r="K38" s="1">
        <v>-397</v>
      </c>
      <c r="L38" s="1">
        <v>0</v>
      </c>
      <c r="M38" s="1">
        <v>0</v>
      </c>
      <c r="N38" s="1">
        <v>43001</v>
      </c>
      <c r="O38" s="1">
        <v>38539</v>
      </c>
      <c r="P38" s="1">
        <v>38539</v>
      </c>
      <c r="Q38" s="1">
        <v>38539</v>
      </c>
      <c r="R38" s="1">
        <v>0</v>
      </c>
      <c r="S38" s="1">
        <v>0</v>
      </c>
      <c r="T38" s="1">
        <v>68575</v>
      </c>
      <c r="U38" s="1">
        <v>39349</v>
      </c>
      <c r="V38" s="1">
        <v>39349</v>
      </c>
      <c r="W38" s="1">
        <v>39349</v>
      </c>
      <c r="Z38" s="1">
        <v>0</v>
      </c>
      <c r="AA38" s="1">
        <v>-5</v>
      </c>
      <c r="AB38" s="1">
        <v>-5</v>
      </c>
      <c r="AC38" s="1">
        <v>0</v>
      </c>
      <c r="AD38" s="1">
        <v>0</v>
      </c>
      <c r="AE38" s="1">
        <v>0</v>
      </c>
      <c r="AF38" s="1">
        <v>26599</v>
      </c>
      <c r="AG38" s="1">
        <v>21773</v>
      </c>
      <c r="AH38" s="1">
        <v>13717</v>
      </c>
      <c r="AI38" s="1">
        <v>0</v>
      </c>
      <c r="AJ38" s="1">
        <v>8056</v>
      </c>
    </row>
    <row r="39" spans="1:36" x14ac:dyDescent="0.25">
      <c r="A39" s="1" t="s">
        <v>1043</v>
      </c>
      <c r="B39" s="1">
        <v>1841326</v>
      </c>
      <c r="C39" s="1">
        <v>1156331</v>
      </c>
      <c r="D39" s="1">
        <v>1156381</v>
      </c>
      <c r="E39" s="1">
        <v>1040729</v>
      </c>
      <c r="F39" s="1">
        <v>-25</v>
      </c>
      <c r="G39" s="1">
        <v>-25</v>
      </c>
      <c r="H39" s="1">
        <v>22</v>
      </c>
      <c r="I39" s="1">
        <v>-3297</v>
      </c>
      <c r="J39" s="1">
        <v>-3299</v>
      </c>
      <c r="K39" s="1">
        <v>-3299</v>
      </c>
      <c r="L39" s="1">
        <v>1</v>
      </c>
      <c r="M39" s="1">
        <v>1</v>
      </c>
      <c r="N39" s="1">
        <v>57383</v>
      </c>
      <c r="O39" s="1">
        <v>42987</v>
      </c>
      <c r="P39" s="1">
        <v>42987</v>
      </c>
      <c r="Q39" s="1">
        <v>42987</v>
      </c>
      <c r="R39" s="1">
        <v>0</v>
      </c>
      <c r="S39" s="1">
        <v>0</v>
      </c>
      <c r="T39" s="1">
        <v>75476</v>
      </c>
      <c r="U39" s="1">
        <v>32467</v>
      </c>
      <c r="V39" s="1">
        <v>32467</v>
      </c>
      <c r="W39" s="1">
        <v>32467</v>
      </c>
      <c r="Z39" s="1">
        <v>0</v>
      </c>
      <c r="AA39" s="1">
        <v>0</v>
      </c>
      <c r="AB39" s="1">
        <v>0</v>
      </c>
      <c r="AC39" s="1">
        <v>0</v>
      </c>
      <c r="AD39" s="1">
        <v>0</v>
      </c>
      <c r="AE39" s="1">
        <v>0</v>
      </c>
      <c r="AF39" s="1">
        <v>76564</v>
      </c>
      <c r="AG39" s="1">
        <v>64178</v>
      </c>
      <c r="AH39" s="1">
        <v>40432</v>
      </c>
      <c r="AI39" s="1">
        <v>0</v>
      </c>
      <c r="AJ39" s="1">
        <v>23746</v>
      </c>
    </row>
    <row r="40" spans="1:36" x14ac:dyDescent="0.25">
      <c r="A40" s="1" t="s">
        <v>1044</v>
      </c>
      <c r="B40" s="1">
        <v>1387963</v>
      </c>
      <c r="C40" s="1">
        <v>1177449</v>
      </c>
      <c r="D40" s="1">
        <v>1177459</v>
      </c>
      <c r="E40" s="1">
        <v>1177459</v>
      </c>
      <c r="F40" s="1">
        <v>-5</v>
      </c>
      <c r="G40" s="1">
        <v>-5</v>
      </c>
      <c r="H40" s="1">
        <v>-1</v>
      </c>
      <c r="I40" s="1">
        <v>-882</v>
      </c>
      <c r="J40" s="1">
        <v>-882</v>
      </c>
      <c r="K40" s="1">
        <v>-882</v>
      </c>
      <c r="L40" s="1">
        <v>0</v>
      </c>
      <c r="M40" s="1">
        <v>0</v>
      </c>
      <c r="N40" s="1">
        <v>7948</v>
      </c>
      <c r="O40" s="1">
        <v>5900</v>
      </c>
      <c r="P40" s="1">
        <v>5903</v>
      </c>
      <c r="Q40" s="1">
        <v>5903</v>
      </c>
      <c r="R40" s="1">
        <v>-1</v>
      </c>
      <c r="S40" s="1">
        <v>-2</v>
      </c>
      <c r="T40" s="1">
        <v>3042</v>
      </c>
      <c r="U40" s="1">
        <v>930</v>
      </c>
      <c r="V40" s="1">
        <v>930</v>
      </c>
      <c r="W40" s="1">
        <v>930</v>
      </c>
      <c r="Z40" s="1">
        <v>0</v>
      </c>
      <c r="AA40" s="1">
        <v>-29</v>
      </c>
      <c r="AB40" s="1">
        <v>-29</v>
      </c>
      <c r="AC40" s="1">
        <v>0</v>
      </c>
      <c r="AD40" s="1">
        <v>0</v>
      </c>
      <c r="AE40" s="1">
        <v>0</v>
      </c>
      <c r="AF40" s="1">
        <v>53469</v>
      </c>
      <c r="AG40" s="1">
        <v>45214</v>
      </c>
      <c r="AH40" s="1">
        <v>28485</v>
      </c>
      <c r="AI40" s="1">
        <v>0</v>
      </c>
      <c r="AJ40" s="1">
        <v>16729</v>
      </c>
    </row>
    <row r="41" spans="1:36" x14ac:dyDescent="0.25">
      <c r="A41" s="1" t="s">
        <v>1045</v>
      </c>
      <c r="B41" s="1">
        <v>12486932</v>
      </c>
      <c r="C41" s="1">
        <v>8931322</v>
      </c>
      <c r="D41" s="1">
        <v>8931352</v>
      </c>
      <c r="E41" s="1">
        <v>1563182</v>
      </c>
      <c r="F41" s="1">
        <v>-15</v>
      </c>
      <c r="G41" s="1">
        <v>-15</v>
      </c>
      <c r="H41" s="1">
        <v>109</v>
      </c>
      <c r="I41" s="1">
        <v>-12646</v>
      </c>
      <c r="J41" s="1">
        <v>-12642</v>
      </c>
      <c r="K41" s="1">
        <v>-12642</v>
      </c>
      <c r="L41" s="1">
        <v>-2</v>
      </c>
      <c r="M41" s="1">
        <v>-2</v>
      </c>
      <c r="N41" s="1">
        <v>682002</v>
      </c>
      <c r="O41" s="1">
        <v>693996</v>
      </c>
      <c r="P41" s="1">
        <v>693996</v>
      </c>
      <c r="Q41" s="1">
        <v>693996</v>
      </c>
      <c r="R41" s="1">
        <v>0</v>
      </c>
      <c r="S41" s="1">
        <v>0</v>
      </c>
      <c r="T41" s="1">
        <v>525096</v>
      </c>
      <c r="U41" s="1">
        <v>212765</v>
      </c>
      <c r="V41" s="1">
        <v>212765</v>
      </c>
      <c r="W41" s="1">
        <v>212765</v>
      </c>
      <c r="Z41" s="1">
        <v>0</v>
      </c>
      <c r="AA41" s="1">
        <v>0</v>
      </c>
      <c r="AB41" s="1">
        <v>0</v>
      </c>
      <c r="AC41" s="1">
        <v>0</v>
      </c>
      <c r="AD41" s="1">
        <v>0</v>
      </c>
      <c r="AE41" s="1">
        <v>0</v>
      </c>
      <c r="AF41" s="1">
        <v>279079</v>
      </c>
      <c r="AG41" s="1">
        <v>258656</v>
      </c>
      <c r="AH41" s="1">
        <v>162953</v>
      </c>
      <c r="AI41" s="1">
        <v>0</v>
      </c>
      <c r="AJ41" s="1">
        <v>95703</v>
      </c>
    </row>
    <row r="42" spans="1:36" x14ac:dyDescent="0.25">
      <c r="A42" s="1" t="s">
        <v>1046</v>
      </c>
      <c r="B42" s="1">
        <v>96622890</v>
      </c>
      <c r="C42" s="1">
        <v>68746899</v>
      </c>
      <c r="D42" s="1">
        <v>68747313</v>
      </c>
      <c r="E42" s="1">
        <v>17159438</v>
      </c>
      <c r="F42" s="1">
        <v>-207</v>
      </c>
      <c r="G42" s="1">
        <v>-207</v>
      </c>
      <c r="H42" s="1">
        <v>537</v>
      </c>
      <c r="I42" s="1">
        <v>-131904</v>
      </c>
      <c r="J42" s="1">
        <v>-131712</v>
      </c>
      <c r="K42" s="1">
        <v>-129873</v>
      </c>
      <c r="L42" s="1">
        <v>-96</v>
      </c>
      <c r="M42" s="1">
        <v>-96</v>
      </c>
      <c r="N42" s="1">
        <v>6125481</v>
      </c>
      <c r="O42" s="1">
        <v>5911267</v>
      </c>
      <c r="P42" s="1">
        <v>5911303</v>
      </c>
      <c r="Q42" s="1">
        <v>5905737</v>
      </c>
      <c r="R42" s="1">
        <v>-13</v>
      </c>
      <c r="S42" s="1">
        <v>-23</v>
      </c>
      <c r="T42" s="1">
        <v>5759378</v>
      </c>
      <c r="U42" s="1">
        <v>2743297</v>
      </c>
      <c r="V42" s="1">
        <v>2743297</v>
      </c>
      <c r="W42" s="1">
        <v>2678279</v>
      </c>
      <c r="Z42" s="1">
        <v>0</v>
      </c>
      <c r="AA42" s="1">
        <v>114</v>
      </c>
      <c r="AB42" s="1">
        <v>114</v>
      </c>
      <c r="AC42" s="1">
        <v>3</v>
      </c>
      <c r="AD42" s="1">
        <v>0</v>
      </c>
      <c r="AE42" s="1">
        <v>0</v>
      </c>
      <c r="AF42" s="1">
        <v>2814034</v>
      </c>
      <c r="AG42" s="1">
        <v>2577326</v>
      </c>
      <c r="AH42" s="1">
        <v>1623714</v>
      </c>
      <c r="AI42" s="1">
        <v>0</v>
      </c>
      <c r="AJ42" s="1">
        <v>953612</v>
      </c>
    </row>
    <row r="43" spans="1:36" x14ac:dyDescent="0.25">
      <c r="A43" s="1" t="s">
        <v>1047</v>
      </c>
      <c r="B43" s="1">
        <v>2426781</v>
      </c>
      <c r="C43" s="1">
        <v>1631127</v>
      </c>
      <c r="D43" s="1">
        <v>1631137</v>
      </c>
      <c r="E43" s="1">
        <v>815585</v>
      </c>
      <c r="F43" s="1">
        <v>-5</v>
      </c>
      <c r="G43" s="1">
        <v>-5</v>
      </c>
      <c r="H43" s="1">
        <v>0</v>
      </c>
      <c r="I43" s="1">
        <v>-2045</v>
      </c>
      <c r="J43" s="1">
        <v>-2045</v>
      </c>
      <c r="K43" s="1">
        <v>-2045</v>
      </c>
      <c r="L43" s="1">
        <v>0</v>
      </c>
      <c r="M43" s="1">
        <v>0</v>
      </c>
      <c r="N43" s="1">
        <v>215655</v>
      </c>
      <c r="O43" s="1">
        <v>142390</v>
      </c>
      <c r="P43" s="1">
        <v>142390</v>
      </c>
      <c r="Q43" s="1">
        <v>142390</v>
      </c>
      <c r="R43" s="1">
        <v>0</v>
      </c>
      <c r="S43" s="1">
        <v>0</v>
      </c>
      <c r="T43" s="1">
        <v>97324</v>
      </c>
      <c r="U43" s="1">
        <v>51984</v>
      </c>
      <c r="V43" s="1">
        <v>51984</v>
      </c>
      <c r="W43" s="1">
        <v>51984</v>
      </c>
      <c r="Z43" s="1">
        <v>0</v>
      </c>
      <c r="AA43" s="1">
        <v>-20</v>
      </c>
      <c r="AB43" s="1">
        <v>-20</v>
      </c>
      <c r="AC43" s="1">
        <v>0</v>
      </c>
      <c r="AD43" s="1">
        <v>0</v>
      </c>
      <c r="AE43" s="1">
        <v>0</v>
      </c>
      <c r="AF43" s="1">
        <v>40245</v>
      </c>
      <c r="AG43" s="1">
        <v>36521</v>
      </c>
      <c r="AH43" s="1">
        <v>23008</v>
      </c>
      <c r="AI43" s="1">
        <v>0</v>
      </c>
      <c r="AJ43" s="1">
        <v>13513</v>
      </c>
    </row>
    <row r="44" spans="1:36" x14ac:dyDescent="0.25">
      <c r="A44" s="1" t="s">
        <v>1048</v>
      </c>
      <c r="B44" s="1">
        <v>1835751</v>
      </c>
      <c r="C44" s="1">
        <v>1751672</v>
      </c>
      <c r="D44" s="1">
        <v>1751672</v>
      </c>
      <c r="E44" s="1">
        <v>875837</v>
      </c>
      <c r="F44" s="1">
        <v>0</v>
      </c>
      <c r="G44" s="1">
        <v>0</v>
      </c>
      <c r="H44" s="1">
        <v>0</v>
      </c>
      <c r="I44" s="1">
        <v>-751</v>
      </c>
      <c r="J44" s="1">
        <v>-751</v>
      </c>
      <c r="K44" s="1">
        <v>-751</v>
      </c>
      <c r="L44" s="1">
        <v>0</v>
      </c>
      <c r="M44" s="1">
        <v>0</v>
      </c>
      <c r="N44" s="1">
        <v>167822</v>
      </c>
      <c r="O44" s="1">
        <v>154824</v>
      </c>
      <c r="P44" s="1">
        <v>154824</v>
      </c>
      <c r="Q44" s="1">
        <v>154824</v>
      </c>
      <c r="R44" s="1">
        <v>0</v>
      </c>
      <c r="S44" s="1">
        <v>0</v>
      </c>
      <c r="T44" s="1">
        <v>25203</v>
      </c>
      <c r="U44" s="1">
        <v>12156</v>
      </c>
      <c r="V44" s="1">
        <v>12156</v>
      </c>
      <c r="W44" s="1">
        <v>12156</v>
      </c>
      <c r="Z44" s="1">
        <v>0</v>
      </c>
      <c r="AA44" s="1">
        <v>0</v>
      </c>
      <c r="AB44" s="1">
        <v>0</v>
      </c>
      <c r="AC44" s="1">
        <v>0</v>
      </c>
      <c r="AD44" s="1">
        <v>0</v>
      </c>
      <c r="AE44" s="1">
        <v>0</v>
      </c>
      <c r="AF44" s="1">
        <v>17551</v>
      </c>
      <c r="AG44" s="1">
        <v>16465</v>
      </c>
      <c r="AH44" s="1">
        <v>10373</v>
      </c>
      <c r="AI44" s="1">
        <v>0</v>
      </c>
      <c r="AJ44" s="1">
        <v>6092</v>
      </c>
    </row>
    <row r="45" spans="1:36" x14ac:dyDescent="0.25">
      <c r="A45" s="1" t="s">
        <v>1049</v>
      </c>
      <c r="B45" s="1">
        <v>7779584</v>
      </c>
      <c r="C45" s="1">
        <v>5330900</v>
      </c>
      <c r="D45" s="1">
        <v>5330896</v>
      </c>
      <c r="E45" s="1">
        <v>786085</v>
      </c>
      <c r="F45" s="1">
        <v>2</v>
      </c>
      <c r="G45" s="1">
        <v>2</v>
      </c>
      <c r="H45" s="1">
        <v>6</v>
      </c>
      <c r="I45" s="1">
        <v>-11211</v>
      </c>
      <c r="J45" s="1">
        <v>-11211</v>
      </c>
      <c r="K45" s="1">
        <v>-11211</v>
      </c>
      <c r="L45" s="1">
        <v>0</v>
      </c>
      <c r="M45" s="1">
        <v>0</v>
      </c>
      <c r="N45" s="1">
        <v>182575</v>
      </c>
      <c r="O45" s="1">
        <v>178501</v>
      </c>
      <c r="P45" s="1">
        <v>178501</v>
      </c>
      <c r="Q45" s="1">
        <v>178501</v>
      </c>
      <c r="R45" s="1">
        <v>0</v>
      </c>
      <c r="S45" s="1">
        <v>0</v>
      </c>
      <c r="T45" s="1">
        <v>864643</v>
      </c>
      <c r="U45" s="1">
        <v>344624</v>
      </c>
      <c r="V45" s="1">
        <v>344624</v>
      </c>
      <c r="W45" s="1">
        <v>344624</v>
      </c>
      <c r="Z45" s="1">
        <v>0</v>
      </c>
      <c r="AA45" s="1">
        <v>2</v>
      </c>
      <c r="AB45" s="1">
        <v>2</v>
      </c>
      <c r="AC45" s="1">
        <v>0</v>
      </c>
      <c r="AD45" s="1">
        <v>0</v>
      </c>
      <c r="AE45" s="1">
        <v>0</v>
      </c>
      <c r="AF45" s="1">
        <v>311586</v>
      </c>
      <c r="AG45" s="1">
        <v>287642</v>
      </c>
      <c r="AH45" s="1">
        <v>181214</v>
      </c>
      <c r="AI45" s="1">
        <v>0</v>
      </c>
      <c r="AJ45" s="1">
        <v>106428</v>
      </c>
    </row>
    <row r="46" spans="1:36" x14ac:dyDescent="0.25">
      <c r="A46" s="1" t="s">
        <v>1050</v>
      </c>
      <c r="B46" s="1">
        <v>46066638</v>
      </c>
      <c r="C46" s="1">
        <v>32620786</v>
      </c>
      <c r="D46" s="1">
        <v>32621042</v>
      </c>
      <c r="E46" s="1">
        <v>11338109</v>
      </c>
      <c r="F46" s="1">
        <v>-128</v>
      </c>
      <c r="G46" s="1">
        <v>-128</v>
      </c>
      <c r="H46" s="1">
        <v>447</v>
      </c>
      <c r="I46" s="1">
        <v>-73808</v>
      </c>
      <c r="J46" s="1">
        <v>-73640</v>
      </c>
      <c r="K46" s="1">
        <v>-73573</v>
      </c>
      <c r="L46" s="1">
        <v>-84</v>
      </c>
      <c r="M46" s="1">
        <v>-84</v>
      </c>
      <c r="N46" s="1">
        <v>3145814</v>
      </c>
      <c r="O46" s="1">
        <v>3085601</v>
      </c>
      <c r="P46" s="1">
        <v>3085626</v>
      </c>
      <c r="Q46" s="1">
        <v>3085624</v>
      </c>
      <c r="R46" s="1">
        <v>-9</v>
      </c>
      <c r="S46" s="1">
        <v>-16</v>
      </c>
      <c r="T46" s="1">
        <v>2885348</v>
      </c>
      <c r="U46" s="1">
        <v>1526080</v>
      </c>
      <c r="V46" s="1">
        <v>1526080</v>
      </c>
      <c r="W46" s="1">
        <v>1511842</v>
      </c>
      <c r="Z46" s="1">
        <v>0</v>
      </c>
      <c r="AA46" s="1">
        <v>142</v>
      </c>
      <c r="AB46" s="1">
        <v>142</v>
      </c>
      <c r="AC46" s="1">
        <v>0</v>
      </c>
      <c r="AD46" s="1">
        <v>0</v>
      </c>
      <c r="AE46" s="1">
        <v>0</v>
      </c>
      <c r="AF46" s="1">
        <v>1245057</v>
      </c>
      <c r="AG46" s="1">
        <v>1130434</v>
      </c>
      <c r="AH46" s="1">
        <v>712173</v>
      </c>
      <c r="AI46" s="1">
        <v>0</v>
      </c>
      <c r="AJ46" s="1">
        <v>418261</v>
      </c>
    </row>
    <row r="47" spans="1:36" x14ac:dyDescent="0.25">
      <c r="A47" s="1" t="s">
        <v>1051</v>
      </c>
      <c r="B47" s="1">
        <v>3407665</v>
      </c>
      <c r="C47" s="1">
        <v>2281774</v>
      </c>
      <c r="D47" s="1">
        <v>2281788</v>
      </c>
      <c r="E47" s="1">
        <v>960848</v>
      </c>
      <c r="F47" s="1">
        <v>-7</v>
      </c>
      <c r="G47" s="1">
        <v>-7</v>
      </c>
      <c r="H47" s="1">
        <v>-3</v>
      </c>
      <c r="I47" s="1">
        <v>-4167</v>
      </c>
      <c r="J47" s="1">
        <v>-4155</v>
      </c>
      <c r="K47" s="1">
        <v>-4155</v>
      </c>
      <c r="L47" s="1">
        <v>-6</v>
      </c>
      <c r="M47" s="1">
        <v>-6</v>
      </c>
      <c r="N47" s="1">
        <v>104882</v>
      </c>
      <c r="O47" s="1">
        <v>93911</v>
      </c>
      <c r="P47" s="1">
        <v>93911</v>
      </c>
      <c r="Q47" s="1">
        <v>93911</v>
      </c>
      <c r="R47" s="1">
        <v>0</v>
      </c>
      <c r="S47" s="1">
        <v>0</v>
      </c>
      <c r="T47" s="1">
        <v>234847</v>
      </c>
      <c r="U47" s="1">
        <v>128509</v>
      </c>
      <c r="V47" s="1">
        <v>128509</v>
      </c>
      <c r="W47" s="1">
        <v>128509</v>
      </c>
      <c r="Z47" s="1">
        <v>0</v>
      </c>
      <c r="AA47" s="1">
        <v>0</v>
      </c>
      <c r="AB47" s="1">
        <v>0</v>
      </c>
      <c r="AC47" s="1">
        <v>0</v>
      </c>
      <c r="AD47" s="1">
        <v>0</v>
      </c>
      <c r="AE47" s="1">
        <v>0</v>
      </c>
      <c r="AF47" s="1">
        <v>99230</v>
      </c>
      <c r="AG47" s="1">
        <v>88964</v>
      </c>
      <c r="AH47" s="1">
        <v>56047</v>
      </c>
      <c r="AI47" s="1">
        <v>0</v>
      </c>
      <c r="AJ47" s="1">
        <v>32917</v>
      </c>
    </row>
    <row r="48" spans="1:36" x14ac:dyDescent="0.25">
      <c r="A48" s="1" t="s">
        <v>1052</v>
      </c>
      <c r="B48" s="1">
        <v>8796375</v>
      </c>
      <c r="C48" s="1">
        <v>6254354</v>
      </c>
      <c r="D48" s="1">
        <v>6254402</v>
      </c>
      <c r="E48" s="1">
        <v>312742</v>
      </c>
      <c r="F48" s="1">
        <v>-24</v>
      </c>
      <c r="G48" s="1">
        <v>-24</v>
      </c>
      <c r="H48" s="1">
        <v>-144</v>
      </c>
      <c r="I48" s="1">
        <v>-13135</v>
      </c>
      <c r="J48" s="1">
        <v>-13133</v>
      </c>
      <c r="K48" s="1">
        <v>-13133</v>
      </c>
      <c r="L48" s="1">
        <v>-1</v>
      </c>
      <c r="M48" s="1">
        <v>-1</v>
      </c>
      <c r="N48" s="1">
        <v>723344</v>
      </c>
      <c r="O48" s="1">
        <v>696105</v>
      </c>
      <c r="P48" s="1">
        <v>696105</v>
      </c>
      <c r="Q48" s="1">
        <v>696105</v>
      </c>
      <c r="R48" s="1">
        <v>0</v>
      </c>
      <c r="S48" s="1">
        <v>0</v>
      </c>
      <c r="T48" s="1">
        <v>409705</v>
      </c>
      <c r="U48" s="1">
        <v>204569</v>
      </c>
      <c r="V48" s="1">
        <v>204569</v>
      </c>
      <c r="W48" s="1">
        <v>204569</v>
      </c>
      <c r="Z48" s="1">
        <v>0</v>
      </c>
      <c r="AA48" s="1">
        <v>-35</v>
      </c>
      <c r="AB48" s="1">
        <v>-35</v>
      </c>
      <c r="AC48" s="1">
        <v>0</v>
      </c>
      <c r="AD48" s="1">
        <v>0</v>
      </c>
      <c r="AE48" s="1">
        <v>0</v>
      </c>
      <c r="AF48" s="1">
        <v>321423</v>
      </c>
      <c r="AG48" s="1">
        <v>298035</v>
      </c>
      <c r="AH48" s="1">
        <v>187762</v>
      </c>
      <c r="AI48" s="1">
        <v>0</v>
      </c>
      <c r="AJ48" s="1">
        <v>110273</v>
      </c>
    </row>
    <row r="49" spans="1:36" x14ac:dyDescent="0.25">
      <c r="A49" s="1" t="s">
        <v>1053</v>
      </c>
      <c r="B49" s="1">
        <v>23941022</v>
      </c>
      <c r="C49" s="1">
        <v>17251850</v>
      </c>
      <c r="D49" s="1">
        <v>17251940</v>
      </c>
      <c r="E49" s="1">
        <v>2070232</v>
      </c>
      <c r="F49" s="1">
        <v>-45</v>
      </c>
      <c r="G49" s="1">
        <v>-45</v>
      </c>
      <c r="H49" s="1">
        <v>238</v>
      </c>
      <c r="I49" s="1">
        <v>-25015</v>
      </c>
      <c r="J49" s="1">
        <v>-25005</v>
      </c>
      <c r="K49" s="1">
        <v>-25005</v>
      </c>
      <c r="L49" s="1">
        <v>-5</v>
      </c>
      <c r="M49" s="1">
        <v>-5</v>
      </c>
      <c r="N49" s="1">
        <v>1579230</v>
      </c>
      <c r="O49" s="1">
        <v>1554340</v>
      </c>
      <c r="P49" s="1">
        <v>1554351</v>
      </c>
      <c r="Q49" s="1">
        <v>1554382</v>
      </c>
      <c r="R49" s="1">
        <v>-4</v>
      </c>
      <c r="S49" s="1">
        <v>-7</v>
      </c>
      <c r="T49" s="1">
        <v>1038605</v>
      </c>
      <c r="U49" s="1">
        <v>413127</v>
      </c>
      <c r="V49" s="1">
        <v>413127</v>
      </c>
      <c r="W49" s="1">
        <v>413127</v>
      </c>
      <c r="Z49" s="1">
        <v>0</v>
      </c>
      <c r="AA49" s="1">
        <v>25</v>
      </c>
      <c r="AB49" s="1">
        <v>25</v>
      </c>
      <c r="AC49" s="1">
        <v>3</v>
      </c>
      <c r="AD49" s="1">
        <v>0</v>
      </c>
      <c r="AE49" s="1">
        <v>0</v>
      </c>
      <c r="AF49" s="1">
        <v>687233</v>
      </c>
      <c r="AG49" s="1">
        <v>633240</v>
      </c>
      <c r="AH49" s="1">
        <v>398941</v>
      </c>
      <c r="AI49" s="1">
        <v>0</v>
      </c>
      <c r="AJ49" s="1">
        <v>234299</v>
      </c>
    </row>
    <row r="50" spans="1:36" x14ac:dyDescent="0.25">
      <c r="A50" s="1" t="s">
        <v>1054</v>
      </c>
      <c r="B50" s="1">
        <v>2369074</v>
      </c>
      <c r="C50" s="1">
        <v>1624436</v>
      </c>
      <c r="D50" s="1">
        <v>1624436</v>
      </c>
      <c r="E50" s="1">
        <v>0</v>
      </c>
      <c r="F50" s="1">
        <v>0</v>
      </c>
      <c r="G50" s="1">
        <v>0</v>
      </c>
      <c r="H50" s="1">
        <v>-7</v>
      </c>
      <c r="I50" s="1">
        <v>-1772</v>
      </c>
      <c r="J50" s="1">
        <v>-1772</v>
      </c>
      <c r="K50" s="1">
        <v>0</v>
      </c>
      <c r="L50" s="1">
        <v>0</v>
      </c>
      <c r="M50" s="1">
        <v>0</v>
      </c>
      <c r="N50" s="1">
        <v>6159</v>
      </c>
      <c r="O50" s="1">
        <v>5595</v>
      </c>
      <c r="P50" s="1">
        <v>5595</v>
      </c>
      <c r="Q50" s="1">
        <v>0</v>
      </c>
      <c r="R50" s="1">
        <v>0</v>
      </c>
      <c r="S50" s="1">
        <v>0</v>
      </c>
      <c r="T50" s="1">
        <v>203703</v>
      </c>
      <c r="U50" s="1">
        <v>62248</v>
      </c>
      <c r="V50" s="1">
        <v>62248</v>
      </c>
      <c r="W50" s="1">
        <v>11468</v>
      </c>
      <c r="Z50" s="1">
        <v>0</v>
      </c>
      <c r="AA50" s="1">
        <v>0</v>
      </c>
      <c r="AB50" s="1">
        <v>0</v>
      </c>
      <c r="AC50" s="1">
        <v>0</v>
      </c>
      <c r="AD50" s="1">
        <v>0</v>
      </c>
      <c r="AE50" s="1">
        <v>0</v>
      </c>
      <c r="AF50" s="1">
        <v>91709</v>
      </c>
      <c r="AG50" s="1">
        <v>86025</v>
      </c>
      <c r="AH50" s="1">
        <v>54196</v>
      </c>
      <c r="AI50" s="1">
        <v>0</v>
      </c>
      <c r="AJ50" s="1">
        <v>31829</v>
      </c>
    </row>
    <row r="51" spans="1:36" x14ac:dyDescent="0.25">
      <c r="A51" s="1" t="s">
        <v>1055</v>
      </c>
      <c r="B51" s="1">
        <v>131199568</v>
      </c>
      <c r="C51" s="1">
        <v>95685175</v>
      </c>
      <c r="D51" s="1">
        <v>95686015</v>
      </c>
      <c r="E51" s="1">
        <v>27869088</v>
      </c>
      <c r="F51" s="1">
        <v>-420</v>
      </c>
      <c r="G51" s="1">
        <v>-420</v>
      </c>
      <c r="H51" s="1">
        <v>5312</v>
      </c>
      <c r="I51" s="1">
        <v>-154177</v>
      </c>
      <c r="J51" s="1">
        <v>-154141</v>
      </c>
      <c r="K51" s="1">
        <v>-154141</v>
      </c>
      <c r="L51" s="1">
        <v>-18</v>
      </c>
      <c r="M51" s="1">
        <v>-18</v>
      </c>
      <c r="N51" s="1">
        <v>2381649</v>
      </c>
      <c r="O51" s="1">
        <v>2380580</v>
      </c>
      <c r="P51" s="1">
        <v>2380564</v>
      </c>
      <c r="Q51" s="1">
        <v>2380535</v>
      </c>
      <c r="R51" s="1">
        <v>6</v>
      </c>
      <c r="S51" s="1">
        <v>10</v>
      </c>
      <c r="T51" s="1">
        <v>6559374</v>
      </c>
      <c r="U51" s="1">
        <v>2920371</v>
      </c>
      <c r="V51" s="1">
        <v>2920371</v>
      </c>
      <c r="W51" s="1">
        <v>2920371</v>
      </c>
      <c r="Z51" s="1">
        <v>0</v>
      </c>
      <c r="AA51" s="1">
        <v>-266</v>
      </c>
      <c r="AB51" s="1">
        <v>-264</v>
      </c>
      <c r="AC51" s="1">
        <v>-26</v>
      </c>
      <c r="AD51" s="1">
        <v>-1</v>
      </c>
      <c r="AE51" s="1">
        <v>-1</v>
      </c>
      <c r="AF51" s="1">
        <v>4531393</v>
      </c>
      <c r="AG51" s="1">
        <v>4207104</v>
      </c>
      <c r="AH51" s="1">
        <v>2650475</v>
      </c>
      <c r="AI51" s="1">
        <v>0</v>
      </c>
      <c r="AJ51" s="1">
        <v>1556629</v>
      </c>
    </row>
    <row r="52" spans="1:36" x14ac:dyDescent="0.25">
      <c r="A52" s="1" t="s">
        <v>1056</v>
      </c>
      <c r="B52" s="1">
        <v>14275589</v>
      </c>
      <c r="C52" s="1">
        <v>10345273</v>
      </c>
      <c r="D52" s="1">
        <v>10345553</v>
      </c>
      <c r="E52" s="1">
        <v>6987067</v>
      </c>
      <c r="F52" s="1">
        <v>-140</v>
      </c>
      <c r="G52" s="1">
        <v>-140</v>
      </c>
      <c r="H52" s="1">
        <v>504</v>
      </c>
      <c r="I52" s="1">
        <v>-24797</v>
      </c>
      <c r="J52" s="1">
        <v>-24797</v>
      </c>
      <c r="K52" s="1">
        <v>-24797</v>
      </c>
      <c r="L52" s="1">
        <v>0</v>
      </c>
      <c r="M52" s="1">
        <v>0</v>
      </c>
      <c r="N52" s="1">
        <v>65665</v>
      </c>
      <c r="O52" s="1">
        <v>107751</v>
      </c>
      <c r="P52" s="1">
        <v>107729</v>
      </c>
      <c r="Q52" s="1">
        <v>107663</v>
      </c>
      <c r="R52" s="1">
        <v>8</v>
      </c>
      <c r="S52" s="1">
        <v>14</v>
      </c>
      <c r="T52" s="1">
        <v>1143398</v>
      </c>
      <c r="U52" s="1">
        <v>456937</v>
      </c>
      <c r="V52" s="1">
        <v>456937</v>
      </c>
      <c r="W52" s="1">
        <v>456937</v>
      </c>
      <c r="Z52" s="1">
        <v>0</v>
      </c>
      <c r="AA52" s="1">
        <v>-143</v>
      </c>
      <c r="AB52" s="1">
        <v>-141</v>
      </c>
      <c r="AC52" s="1">
        <v>0</v>
      </c>
      <c r="AD52" s="1">
        <v>-1</v>
      </c>
      <c r="AE52" s="1">
        <v>-1</v>
      </c>
      <c r="AF52" s="1">
        <v>406631</v>
      </c>
      <c r="AG52" s="1">
        <v>374903</v>
      </c>
      <c r="AH52" s="1">
        <v>236189</v>
      </c>
      <c r="AI52" s="1">
        <v>0</v>
      </c>
      <c r="AJ52" s="1">
        <v>138714</v>
      </c>
    </row>
    <row r="53" spans="1:36" x14ac:dyDescent="0.25">
      <c r="A53" s="1" t="s">
        <v>1057</v>
      </c>
      <c r="B53" s="1">
        <v>2775643</v>
      </c>
      <c r="C53" s="1">
        <v>2073945</v>
      </c>
      <c r="D53" s="1">
        <v>2073945</v>
      </c>
      <c r="E53" s="1">
        <v>311093</v>
      </c>
      <c r="F53" s="1">
        <v>0</v>
      </c>
      <c r="G53" s="1">
        <v>0</v>
      </c>
      <c r="H53" s="1">
        <v>6</v>
      </c>
      <c r="I53" s="1">
        <v>-2809</v>
      </c>
      <c r="J53" s="1">
        <v>-2809</v>
      </c>
      <c r="K53" s="1">
        <v>-2809</v>
      </c>
      <c r="L53" s="1">
        <v>0</v>
      </c>
      <c r="M53" s="1">
        <v>0</v>
      </c>
      <c r="N53" s="1">
        <v>26942</v>
      </c>
      <c r="O53" s="1">
        <v>22849</v>
      </c>
      <c r="P53" s="1">
        <v>22849</v>
      </c>
      <c r="Q53" s="1">
        <v>22849</v>
      </c>
      <c r="R53" s="1">
        <v>0</v>
      </c>
      <c r="S53" s="1">
        <v>0</v>
      </c>
      <c r="T53" s="1">
        <v>179112</v>
      </c>
      <c r="U53" s="1">
        <v>84864</v>
      </c>
      <c r="V53" s="1">
        <v>84864</v>
      </c>
      <c r="W53" s="1">
        <v>84864</v>
      </c>
      <c r="Z53" s="1">
        <v>0</v>
      </c>
      <c r="AA53" s="1">
        <v>1</v>
      </c>
      <c r="AB53" s="1">
        <v>1</v>
      </c>
      <c r="AC53" s="1">
        <v>0</v>
      </c>
      <c r="AD53" s="1">
        <v>0</v>
      </c>
      <c r="AE53" s="1">
        <v>0</v>
      </c>
      <c r="AF53" s="1">
        <v>69368</v>
      </c>
      <c r="AG53" s="1">
        <v>64257</v>
      </c>
      <c r="AH53" s="1">
        <v>40482</v>
      </c>
      <c r="AI53" s="1">
        <v>0</v>
      </c>
      <c r="AJ53" s="1">
        <v>23775</v>
      </c>
    </row>
    <row r="54" spans="1:36" x14ac:dyDescent="0.25">
      <c r="A54" s="1" t="s">
        <v>1058</v>
      </c>
      <c r="B54" s="1">
        <v>2556837</v>
      </c>
      <c r="C54" s="1">
        <v>2101986</v>
      </c>
      <c r="D54" s="1">
        <v>2102026</v>
      </c>
      <c r="E54" s="1">
        <v>315305</v>
      </c>
      <c r="F54" s="1">
        <v>-20</v>
      </c>
      <c r="G54" s="1">
        <v>-20</v>
      </c>
      <c r="H54" s="1">
        <v>-4</v>
      </c>
      <c r="I54" s="1">
        <v>-2914</v>
      </c>
      <c r="J54" s="1">
        <v>-2914</v>
      </c>
      <c r="K54" s="1">
        <v>-2914</v>
      </c>
      <c r="L54" s="1">
        <v>0</v>
      </c>
      <c r="M54" s="1">
        <v>0</v>
      </c>
      <c r="N54" s="1">
        <v>75254</v>
      </c>
      <c r="O54" s="1">
        <v>81823</v>
      </c>
      <c r="P54" s="1">
        <v>81828</v>
      </c>
      <c r="Q54" s="1">
        <v>81840</v>
      </c>
      <c r="R54" s="1">
        <v>-2</v>
      </c>
      <c r="S54" s="1">
        <v>-3</v>
      </c>
      <c r="T54" s="1">
        <v>178957</v>
      </c>
      <c r="U54" s="1">
        <v>95876</v>
      </c>
      <c r="V54" s="1">
        <v>95876</v>
      </c>
      <c r="W54" s="1">
        <v>95876</v>
      </c>
      <c r="Z54" s="1">
        <v>0</v>
      </c>
      <c r="AA54" s="1">
        <v>0</v>
      </c>
      <c r="AB54" s="1">
        <v>0</v>
      </c>
      <c r="AC54" s="1">
        <v>0</v>
      </c>
      <c r="AD54" s="1">
        <v>0</v>
      </c>
      <c r="AE54" s="1">
        <v>0</v>
      </c>
      <c r="AF54" s="1">
        <v>64296</v>
      </c>
      <c r="AG54" s="1">
        <v>60132</v>
      </c>
      <c r="AH54" s="1">
        <v>37883</v>
      </c>
      <c r="AI54" s="1">
        <v>0</v>
      </c>
      <c r="AJ54" s="1">
        <v>22249</v>
      </c>
    </row>
    <row r="55" spans="1:36" x14ac:dyDescent="0.25">
      <c r="A55" s="1" t="s">
        <v>1059</v>
      </c>
      <c r="B55" s="1">
        <v>21016654</v>
      </c>
      <c r="C55" s="1">
        <v>15574950</v>
      </c>
      <c r="D55" s="1">
        <v>15574904</v>
      </c>
      <c r="E55" s="1">
        <v>4672680</v>
      </c>
      <c r="F55" s="1">
        <v>23</v>
      </c>
      <c r="G55" s="1">
        <v>23</v>
      </c>
      <c r="H55" s="1">
        <v>367</v>
      </c>
      <c r="I55" s="1">
        <v>-31083</v>
      </c>
      <c r="J55" s="1">
        <v>-31083</v>
      </c>
      <c r="K55" s="1">
        <v>-31083</v>
      </c>
      <c r="L55" s="1">
        <v>0</v>
      </c>
      <c r="M55" s="1">
        <v>0</v>
      </c>
      <c r="N55" s="1">
        <v>182675</v>
      </c>
      <c r="O55" s="1">
        <v>182337</v>
      </c>
      <c r="P55" s="1">
        <v>182337</v>
      </c>
      <c r="Q55" s="1">
        <v>182337</v>
      </c>
      <c r="R55" s="1">
        <v>0</v>
      </c>
      <c r="S55" s="1">
        <v>0</v>
      </c>
      <c r="T55" s="1">
        <v>1171151</v>
      </c>
      <c r="U55" s="1">
        <v>549516</v>
      </c>
      <c r="V55" s="1">
        <v>549516</v>
      </c>
      <c r="W55" s="1">
        <v>549516</v>
      </c>
      <c r="Z55" s="1">
        <v>0</v>
      </c>
      <c r="AA55" s="1">
        <v>-16</v>
      </c>
      <c r="AB55" s="1">
        <v>-16</v>
      </c>
      <c r="AC55" s="1">
        <v>-16</v>
      </c>
      <c r="AD55" s="1">
        <v>0</v>
      </c>
      <c r="AE55" s="1">
        <v>0</v>
      </c>
      <c r="AF55" s="1">
        <v>1231343</v>
      </c>
      <c r="AG55" s="1">
        <v>1152094</v>
      </c>
      <c r="AH55" s="1">
        <v>725819</v>
      </c>
      <c r="AI55" s="1">
        <v>0</v>
      </c>
      <c r="AJ55" s="1">
        <v>426275</v>
      </c>
    </row>
    <row r="56" spans="1:36" x14ac:dyDescent="0.25">
      <c r="A56" s="1" t="s">
        <v>1060</v>
      </c>
      <c r="B56" s="1">
        <v>8618990</v>
      </c>
      <c r="C56" s="1">
        <v>6160695</v>
      </c>
      <c r="D56" s="1">
        <v>6160703</v>
      </c>
      <c r="E56" s="1">
        <v>276187</v>
      </c>
      <c r="F56" s="1">
        <v>-4</v>
      </c>
      <c r="G56" s="1">
        <v>-4</v>
      </c>
      <c r="H56" s="1">
        <v>-130</v>
      </c>
      <c r="I56" s="1">
        <v>-5871</v>
      </c>
      <c r="J56" s="1">
        <v>-5865</v>
      </c>
      <c r="K56" s="1">
        <v>-5865</v>
      </c>
      <c r="L56" s="1">
        <v>-3</v>
      </c>
      <c r="M56" s="1">
        <v>-3</v>
      </c>
      <c r="N56" s="1">
        <v>77657</v>
      </c>
      <c r="O56" s="1">
        <v>78661</v>
      </c>
      <c r="P56" s="1">
        <v>78661</v>
      </c>
      <c r="Q56" s="1">
        <v>78661</v>
      </c>
      <c r="R56" s="1">
        <v>0</v>
      </c>
      <c r="S56" s="1">
        <v>0</v>
      </c>
      <c r="T56" s="1">
        <v>306786</v>
      </c>
      <c r="U56" s="1">
        <v>145612</v>
      </c>
      <c r="V56" s="1">
        <v>145612</v>
      </c>
      <c r="W56" s="1">
        <v>145612</v>
      </c>
      <c r="Z56" s="1">
        <v>0</v>
      </c>
      <c r="AA56" s="1">
        <v>-23</v>
      </c>
      <c r="AB56" s="1">
        <v>-23</v>
      </c>
      <c r="AC56" s="1">
        <v>0</v>
      </c>
      <c r="AD56" s="1">
        <v>0</v>
      </c>
      <c r="AE56" s="1">
        <v>0</v>
      </c>
      <c r="AF56" s="1">
        <v>189304</v>
      </c>
      <c r="AG56" s="1">
        <v>177078</v>
      </c>
      <c r="AH56" s="1">
        <v>111559</v>
      </c>
      <c r="AI56" s="1">
        <v>0</v>
      </c>
      <c r="AJ56" s="1">
        <v>65519</v>
      </c>
    </row>
    <row r="57" spans="1:36" x14ac:dyDescent="0.25">
      <c r="A57" s="1" t="s">
        <v>1061</v>
      </c>
      <c r="B57" s="1">
        <v>5496913</v>
      </c>
      <c r="C57" s="1">
        <v>3893216</v>
      </c>
      <c r="D57" s="1">
        <v>3893232</v>
      </c>
      <c r="E57" s="1">
        <v>757148</v>
      </c>
      <c r="F57" s="1">
        <v>-8</v>
      </c>
      <c r="G57" s="1">
        <v>-8</v>
      </c>
      <c r="H57" s="1">
        <v>116</v>
      </c>
      <c r="I57" s="1">
        <v>-6466</v>
      </c>
      <c r="J57" s="1">
        <v>-6464</v>
      </c>
      <c r="K57" s="1">
        <v>-6464</v>
      </c>
      <c r="L57" s="1">
        <v>-1</v>
      </c>
      <c r="M57" s="1">
        <v>-1</v>
      </c>
      <c r="N57" s="1">
        <v>57235</v>
      </c>
      <c r="O57" s="1">
        <v>73268</v>
      </c>
      <c r="P57" s="1">
        <v>73268</v>
      </c>
      <c r="Q57" s="1">
        <v>73268</v>
      </c>
      <c r="R57" s="1">
        <v>0</v>
      </c>
      <c r="S57" s="1">
        <v>0</v>
      </c>
      <c r="T57" s="1">
        <v>247388</v>
      </c>
      <c r="U57" s="1">
        <v>107841</v>
      </c>
      <c r="V57" s="1">
        <v>107841</v>
      </c>
      <c r="W57" s="1">
        <v>107841</v>
      </c>
      <c r="Z57" s="1">
        <v>0</v>
      </c>
      <c r="AA57" s="1">
        <v>0</v>
      </c>
      <c r="AB57" s="1">
        <v>0</v>
      </c>
      <c r="AC57" s="1">
        <v>0</v>
      </c>
      <c r="AD57" s="1">
        <v>0</v>
      </c>
      <c r="AE57" s="1">
        <v>0</v>
      </c>
      <c r="AF57" s="1">
        <v>162348</v>
      </c>
      <c r="AG57" s="1">
        <v>154656</v>
      </c>
      <c r="AH57" s="1">
        <v>97433</v>
      </c>
      <c r="AI57" s="1">
        <v>0</v>
      </c>
      <c r="AJ57" s="1">
        <v>57223</v>
      </c>
    </row>
    <row r="58" spans="1:36" x14ac:dyDescent="0.25">
      <c r="A58" s="1" t="s">
        <v>1062</v>
      </c>
      <c r="B58" s="1">
        <v>6380541</v>
      </c>
      <c r="C58" s="1">
        <v>4547105</v>
      </c>
      <c r="D58" s="1">
        <v>4547189</v>
      </c>
      <c r="E58" s="1">
        <v>1751241</v>
      </c>
      <c r="F58" s="1">
        <v>-42</v>
      </c>
      <c r="G58" s="1">
        <v>-42</v>
      </c>
      <c r="H58" s="1">
        <v>813</v>
      </c>
      <c r="I58" s="1">
        <v>-3446</v>
      </c>
      <c r="J58" s="1">
        <v>-3446</v>
      </c>
      <c r="K58" s="1">
        <v>-3446</v>
      </c>
      <c r="L58" s="1">
        <v>0</v>
      </c>
      <c r="M58" s="1">
        <v>0</v>
      </c>
      <c r="N58" s="1">
        <v>13395</v>
      </c>
      <c r="O58" s="1">
        <v>12428</v>
      </c>
      <c r="P58" s="1">
        <v>12428</v>
      </c>
      <c r="Q58" s="1">
        <v>12428</v>
      </c>
      <c r="R58" s="1">
        <v>0</v>
      </c>
      <c r="S58" s="1">
        <v>0</v>
      </c>
      <c r="T58" s="1">
        <v>325410</v>
      </c>
      <c r="U58" s="1">
        <v>163721</v>
      </c>
      <c r="V58" s="1">
        <v>163721</v>
      </c>
      <c r="W58" s="1">
        <v>163721</v>
      </c>
      <c r="Z58" s="1">
        <v>0</v>
      </c>
      <c r="AA58" s="1">
        <v>0</v>
      </c>
      <c r="AB58" s="1">
        <v>0</v>
      </c>
      <c r="AC58" s="1">
        <v>0</v>
      </c>
      <c r="AD58" s="1">
        <v>0</v>
      </c>
      <c r="AE58" s="1">
        <v>0</v>
      </c>
      <c r="AF58" s="1">
        <v>145336</v>
      </c>
      <c r="AG58" s="1">
        <v>136065</v>
      </c>
      <c r="AH58" s="1">
        <v>85721</v>
      </c>
      <c r="AI58" s="1">
        <v>0</v>
      </c>
      <c r="AJ58" s="1">
        <v>50344</v>
      </c>
    </row>
    <row r="59" spans="1:36" x14ac:dyDescent="0.25">
      <c r="A59" s="1" t="s">
        <v>1063</v>
      </c>
      <c r="B59" s="1">
        <v>17471262</v>
      </c>
      <c r="C59" s="1">
        <v>12455584</v>
      </c>
      <c r="D59" s="1">
        <v>12455686</v>
      </c>
      <c r="E59" s="1">
        <v>3736983</v>
      </c>
      <c r="F59" s="1">
        <v>-51</v>
      </c>
      <c r="G59" s="1">
        <v>-51</v>
      </c>
      <c r="H59" s="1">
        <v>38</v>
      </c>
      <c r="I59" s="1">
        <v>-20606</v>
      </c>
      <c r="J59" s="1">
        <v>-20584</v>
      </c>
      <c r="K59" s="1">
        <v>-20584</v>
      </c>
      <c r="L59" s="1">
        <v>-11</v>
      </c>
      <c r="M59" s="1">
        <v>-11</v>
      </c>
      <c r="N59" s="1">
        <v>146047</v>
      </c>
      <c r="O59" s="1">
        <v>131290</v>
      </c>
      <c r="P59" s="1">
        <v>131290</v>
      </c>
      <c r="Q59" s="1">
        <v>131290</v>
      </c>
      <c r="R59" s="1">
        <v>0</v>
      </c>
      <c r="S59" s="1">
        <v>0</v>
      </c>
      <c r="T59" s="1">
        <v>824876</v>
      </c>
      <c r="U59" s="1">
        <v>395083</v>
      </c>
      <c r="V59" s="1">
        <v>395083</v>
      </c>
      <c r="W59" s="1">
        <v>395083</v>
      </c>
      <c r="Z59" s="1">
        <v>0</v>
      </c>
      <c r="AA59" s="1">
        <v>37</v>
      </c>
      <c r="AB59" s="1">
        <v>37</v>
      </c>
      <c r="AC59" s="1">
        <v>0</v>
      </c>
      <c r="AD59" s="1">
        <v>0</v>
      </c>
      <c r="AE59" s="1">
        <v>0</v>
      </c>
      <c r="AF59" s="1">
        <v>603481</v>
      </c>
      <c r="AG59" s="1">
        <v>557462</v>
      </c>
      <c r="AH59" s="1">
        <v>351201</v>
      </c>
      <c r="AI59" s="1">
        <v>0</v>
      </c>
      <c r="AJ59" s="1">
        <v>206261</v>
      </c>
    </row>
    <row r="60" spans="1:36" x14ac:dyDescent="0.25">
      <c r="A60" s="1" t="s">
        <v>1064</v>
      </c>
      <c r="B60" s="1">
        <v>5587981</v>
      </c>
      <c r="C60" s="1">
        <v>3977878</v>
      </c>
      <c r="D60" s="1">
        <v>3977976</v>
      </c>
      <c r="E60" s="1">
        <v>3977976</v>
      </c>
      <c r="F60" s="1">
        <v>-49</v>
      </c>
      <c r="G60" s="1">
        <v>-49</v>
      </c>
      <c r="H60" s="1">
        <v>-13</v>
      </c>
      <c r="I60" s="1">
        <v>-8998</v>
      </c>
      <c r="J60" s="1">
        <v>-8996</v>
      </c>
      <c r="K60" s="1">
        <v>-8996</v>
      </c>
      <c r="L60" s="1">
        <v>-1</v>
      </c>
      <c r="M60" s="1">
        <v>-1</v>
      </c>
      <c r="N60" s="1">
        <v>334219</v>
      </c>
      <c r="O60" s="1">
        <v>332847</v>
      </c>
      <c r="P60" s="1">
        <v>332839</v>
      </c>
      <c r="Q60" s="1">
        <v>332839</v>
      </c>
      <c r="R60" s="1">
        <v>3</v>
      </c>
      <c r="S60" s="1">
        <v>5</v>
      </c>
      <c r="T60" s="1">
        <v>290532</v>
      </c>
      <c r="U60" s="1">
        <v>100873</v>
      </c>
      <c r="V60" s="1">
        <v>100873</v>
      </c>
      <c r="W60" s="1">
        <v>100873</v>
      </c>
      <c r="Z60" s="1">
        <v>0</v>
      </c>
      <c r="AA60" s="1">
        <v>-2</v>
      </c>
      <c r="AB60" s="1">
        <v>-2</v>
      </c>
      <c r="AC60" s="1">
        <v>0</v>
      </c>
      <c r="AD60" s="1">
        <v>0</v>
      </c>
      <c r="AE60" s="1">
        <v>0</v>
      </c>
      <c r="AF60" s="1">
        <v>186689</v>
      </c>
      <c r="AG60" s="1">
        <v>168573</v>
      </c>
      <c r="AH60" s="1">
        <v>106201</v>
      </c>
      <c r="AI60" s="1">
        <v>0</v>
      </c>
      <c r="AJ60" s="1">
        <v>62372</v>
      </c>
    </row>
    <row r="61" spans="1:36" x14ac:dyDescent="0.25">
      <c r="A61" s="1" t="s">
        <v>1065</v>
      </c>
      <c r="B61" s="1">
        <v>6668140</v>
      </c>
      <c r="C61" s="1">
        <v>5079296</v>
      </c>
      <c r="D61" s="1">
        <v>5079262</v>
      </c>
      <c r="E61" s="1">
        <v>492539</v>
      </c>
      <c r="F61" s="1">
        <v>17</v>
      </c>
      <c r="G61" s="1">
        <v>17</v>
      </c>
      <c r="H61" s="1">
        <v>-40</v>
      </c>
      <c r="I61" s="1">
        <v>-8662</v>
      </c>
      <c r="J61" s="1">
        <v>-8660</v>
      </c>
      <c r="K61" s="1">
        <v>-8660</v>
      </c>
      <c r="L61" s="1">
        <v>-1</v>
      </c>
      <c r="M61" s="1">
        <v>-1</v>
      </c>
      <c r="N61" s="1">
        <v>114087</v>
      </c>
      <c r="O61" s="1">
        <v>117231</v>
      </c>
      <c r="P61" s="1">
        <v>117231</v>
      </c>
      <c r="Q61" s="1">
        <v>117231</v>
      </c>
      <c r="R61" s="1">
        <v>0</v>
      </c>
      <c r="S61" s="1">
        <v>0</v>
      </c>
      <c r="T61" s="1">
        <v>301072</v>
      </c>
      <c r="U61" s="1">
        <v>143829</v>
      </c>
      <c r="V61" s="1">
        <v>143829</v>
      </c>
      <c r="W61" s="1">
        <v>143829</v>
      </c>
      <c r="Z61" s="1">
        <v>0</v>
      </c>
      <c r="AA61" s="1">
        <v>-34</v>
      </c>
      <c r="AB61" s="1">
        <v>-34</v>
      </c>
      <c r="AC61" s="1">
        <v>-10</v>
      </c>
      <c r="AD61" s="1">
        <v>0</v>
      </c>
      <c r="AE61" s="1">
        <v>0</v>
      </c>
      <c r="AF61" s="1">
        <v>123309</v>
      </c>
      <c r="AG61" s="1">
        <v>115606</v>
      </c>
      <c r="AH61" s="1">
        <v>72832</v>
      </c>
      <c r="AI61" s="1">
        <v>0</v>
      </c>
      <c r="AJ61" s="1">
        <v>42774</v>
      </c>
    </row>
    <row r="62" spans="1:36" x14ac:dyDescent="0.25">
      <c r="A62" s="1" t="s">
        <v>1066</v>
      </c>
      <c r="B62" s="1">
        <v>11447767</v>
      </c>
      <c r="C62" s="1">
        <v>8539177</v>
      </c>
      <c r="D62" s="1">
        <v>8539219</v>
      </c>
      <c r="E62" s="1">
        <v>1663716</v>
      </c>
      <c r="F62" s="1">
        <v>-21</v>
      </c>
      <c r="G62" s="1">
        <v>-21</v>
      </c>
      <c r="H62" s="1">
        <v>1207</v>
      </c>
      <c r="I62" s="1">
        <v>-3293</v>
      </c>
      <c r="J62" s="1">
        <v>-3291</v>
      </c>
      <c r="K62" s="1">
        <v>-3291</v>
      </c>
      <c r="L62" s="1">
        <v>-1</v>
      </c>
      <c r="M62" s="1">
        <v>-1</v>
      </c>
      <c r="N62" s="1">
        <v>38860</v>
      </c>
      <c r="O62" s="1">
        <v>36682</v>
      </c>
      <c r="P62" s="1">
        <v>36682</v>
      </c>
      <c r="Q62" s="1">
        <v>36682</v>
      </c>
      <c r="R62" s="1">
        <v>0</v>
      </c>
      <c r="S62" s="1">
        <v>0</v>
      </c>
      <c r="T62" s="1">
        <v>491844</v>
      </c>
      <c r="U62" s="1">
        <v>210915</v>
      </c>
      <c r="V62" s="1">
        <v>210915</v>
      </c>
      <c r="W62" s="1">
        <v>210915</v>
      </c>
      <c r="Z62" s="1">
        <v>0</v>
      </c>
      <c r="AA62" s="1">
        <v>9</v>
      </c>
      <c r="AB62" s="1">
        <v>9</v>
      </c>
      <c r="AC62" s="1">
        <v>0</v>
      </c>
      <c r="AD62" s="1">
        <v>0</v>
      </c>
      <c r="AE62" s="1">
        <v>0</v>
      </c>
      <c r="AF62" s="1">
        <v>367294</v>
      </c>
      <c r="AG62" s="1">
        <v>335898</v>
      </c>
      <c r="AH62" s="1">
        <v>211616</v>
      </c>
      <c r="AI62" s="1">
        <v>0</v>
      </c>
      <c r="AJ62" s="1">
        <v>124282</v>
      </c>
    </row>
    <row r="63" spans="1:36" x14ac:dyDescent="0.25">
      <c r="A63" s="1" t="s">
        <v>1067</v>
      </c>
      <c r="B63" s="1">
        <v>15530301</v>
      </c>
      <c r="C63" s="1">
        <v>11370716</v>
      </c>
      <c r="D63" s="1">
        <v>11370816</v>
      </c>
      <c r="E63" s="1">
        <v>2235074</v>
      </c>
      <c r="F63" s="1">
        <v>-50</v>
      </c>
      <c r="G63" s="1">
        <v>-50</v>
      </c>
      <c r="H63" s="1">
        <v>2001</v>
      </c>
      <c r="I63" s="1">
        <v>-24284</v>
      </c>
      <c r="J63" s="1">
        <v>-24290</v>
      </c>
      <c r="K63" s="1">
        <v>-24290</v>
      </c>
      <c r="L63" s="1">
        <v>3</v>
      </c>
      <c r="M63" s="1">
        <v>3</v>
      </c>
      <c r="N63" s="1">
        <v>270127</v>
      </c>
      <c r="O63" s="1">
        <v>253229</v>
      </c>
      <c r="P63" s="1">
        <v>253229</v>
      </c>
      <c r="Q63" s="1">
        <v>253229</v>
      </c>
      <c r="R63" s="1">
        <v>0</v>
      </c>
      <c r="S63" s="1">
        <v>0</v>
      </c>
      <c r="T63" s="1">
        <v>405884</v>
      </c>
      <c r="U63" s="1">
        <v>144116</v>
      </c>
      <c r="V63" s="1">
        <v>144116</v>
      </c>
      <c r="W63" s="1">
        <v>144116</v>
      </c>
      <c r="Z63" s="1">
        <v>0</v>
      </c>
      <c r="AA63" s="1">
        <v>-14</v>
      </c>
      <c r="AB63" s="1">
        <v>-14</v>
      </c>
      <c r="AC63" s="1">
        <v>0</v>
      </c>
      <c r="AD63" s="1">
        <v>0</v>
      </c>
      <c r="AE63" s="1">
        <v>0</v>
      </c>
      <c r="AF63" s="1">
        <v>599914</v>
      </c>
      <c r="AG63" s="1">
        <v>557529</v>
      </c>
      <c r="AH63" s="1">
        <v>351243</v>
      </c>
      <c r="AI63" s="1">
        <v>0</v>
      </c>
      <c r="AJ63" s="1">
        <v>206286</v>
      </c>
    </row>
    <row r="64" spans="1:36" x14ac:dyDescent="0.25">
      <c r="A64" s="1" t="s">
        <v>1068</v>
      </c>
      <c r="B64" s="1">
        <v>8640903</v>
      </c>
      <c r="C64" s="1">
        <v>6136235</v>
      </c>
      <c r="D64" s="1">
        <v>6136345</v>
      </c>
      <c r="E64" s="1">
        <v>0</v>
      </c>
      <c r="F64" s="1">
        <v>-55</v>
      </c>
      <c r="G64" s="1">
        <v>-55</v>
      </c>
      <c r="H64" s="1">
        <v>447</v>
      </c>
      <c r="I64" s="1">
        <v>-7950</v>
      </c>
      <c r="J64" s="1">
        <v>-7946</v>
      </c>
      <c r="K64" s="1">
        <v>-7946</v>
      </c>
      <c r="L64" s="1">
        <v>-2</v>
      </c>
      <c r="M64" s="1">
        <v>-2</v>
      </c>
      <c r="N64" s="1">
        <v>872975</v>
      </c>
      <c r="O64" s="1">
        <v>844721</v>
      </c>
      <c r="P64" s="1">
        <v>844730</v>
      </c>
      <c r="Q64" s="1">
        <v>844756</v>
      </c>
      <c r="R64" s="1">
        <v>-3</v>
      </c>
      <c r="S64" s="1">
        <v>-6</v>
      </c>
      <c r="T64" s="1">
        <v>438992</v>
      </c>
      <c r="U64" s="1">
        <v>209223</v>
      </c>
      <c r="V64" s="1">
        <v>209223</v>
      </c>
      <c r="W64" s="1">
        <v>209223</v>
      </c>
      <c r="Z64" s="1">
        <v>0</v>
      </c>
      <c r="AA64" s="1">
        <v>-9</v>
      </c>
      <c r="AB64" s="1">
        <v>-9</v>
      </c>
      <c r="AC64" s="1">
        <v>0</v>
      </c>
      <c r="AD64" s="1">
        <v>0</v>
      </c>
      <c r="AE64" s="1">
        <v>0</v>
      </c>
      <c r="AF64" s="1">
        <v>247176</v>
      </c>
      <c r="AG64" s="1">
        <v>225694</v>
      </c>
      <c r="AH64" s="1">
        <v>142187</v>
      </c>
      <c r="AI64" s="1">
        <v>0</v>
      </c>
      <c r="AJ64" s="1">
        <v>83507</v>
      </c>
    </row>
    <row r="65" spans="1:36" x14ac:dyDescent="0.25">
      <c r="A65" s="1" t="s">
        <v>1069</v>
      </c>
      <c r="B65" s="1">
        <v>4732047</v>
      </c>
      <c r="C65" s="1">
        <v>3429119</v>
      </c>
      <c r="D65" s="1">
        <v>3429159</v>
      </c>
      <c r="E65" s="1">
        <v>692079</v>
      </c>
      <c r="F65" s="1">
        <v>-20</v>
      </c>
      <c r="G65" s="1">
        <v>-20</v>
      </c>
      <c r="H65" s="1">
        <v>0</v>
      </c>
      <c r="I65" s="1">
        <v>-2998</v>
      </c>
      <c r="J65" s="1">
        <v>-2996</v>
      </c>
      <c r="K65" s="1">
        <v>-2996</v>
      </c>
      <c r="L65" s="1">
        <v>-1</v>
      </c>
      <c r="M65" s="1">
        <v>-1</v>
      </c>
      <c r="N65" s="1">
        <v>106511</v>
      </c>
      <c r="O65" s="1">
        <v>105463</v>
      </c>
      <c r="P65" s="1">
        <v>105463</v>
      </c>
      <c r="Q65" s="1">
        <v>105462</v>
      </c>
      <c r="R65" s="1">
        <v>0</v>
      </c>
      <c r="S65" s="1">
        <v>0</v>
      </c>
      <c r="T65" s="1">
        <v>253972</v>
      </c>
      <c r="U65" s="1">
        <v>111965</v>
      </c>
      <c r="V65" s="1">
        <v>111965</v>
      </c>
      <c r="W65" s="1">
        <v>111965</v>
      </c>
      <c r="Z65" s="1">
        <v>0</v>
      </c>
      <c r="AA65" s="1">
        <v>-72</v>
      </c>
      <c r="AB65" s="1">
        <v>-72</v>
      </c>
      <c r="AC65" s="1">
        <v>0</v>
      </c>
      <c r="AD65" s="1">
        <v>0</v>
      </c>
      <c r="AE65" s="1">
        <v>0</v>
      </c>
      <c r="AF65" s="1">
        <v>134904</v>
      </c>
      <c r="AG65" s="1">
        <v>127157</v>
      </c>
      <c r="AH65" s="1">
        <v>80109</v>
      </c>
      <c r="AI65" s="1">
        <v>0</v>
      </c>
      <c r="AJ65" s="1">
        <v>47048</v>
      </c>
    </row>
    <row r="66" spans="1:36" x14ac:dyDescent="0.25">
      <c r="A66" s="1" t="s">
        <v>1070</v>
      </c>
      <c r="B66" s="1">
        <v>64701101</v>
      </c>
      <c r="C66" s="1">
        <v>46880232</v>
      </c>
      <c r="D66" s="1">
        <v>46880528</v>
      </c>
      <c r="E66" s="1">
        <v>23362284</v>
      </c>
      <c r="F66" s="1">
        <v>-148</v>
      </c>
      <c r="G66" s="1">
        <v>-148</v>
      </c>
      <c r="H66" s="1">
        <v>66828</v>
      </c>
      <c r="I66" s="1">
        <v>-78135</v>
      </c>
      <c r="J66" s="1">
        <v>-78145</v>
      </c>
      <c r="K66" s="1">
        <v>-78145</v>
      </c>
      <c r="L66" s="1">
        <v>5</v>
      </c>
      <c r="M66" s="1">
        <v>5</v>
      </c>
      <c r="N66" s="1">
        <v>253989</v>
      </c>
      <c r="O66" s="1">
        <v>297714</v>
      </c>
      <c r="P66" s="1">
        <v>297717</v>
      </c>
      <c r="Q66" s="1">
        <v>297725</v>
      </c>
      <c r="R66" s="1">
        <v>-1</v>
      </c>
      <c r="S66" s="1">
        <v>-2</v>
      </c>
      <c r="T66" s="1">
        <v>2305025</v>
      </c>
      <c r="U66" s="1">
        <v>942046</v>
      </c>
      <c r="V66" s="1">
        <v>942046</v>
      </c>
      <c r="W66" s="1">
        <v>942046</v>
      </c>
      <c r="Z66" s="1">
        <v>0</v>
      </c>
      <c r="AA66" s="1">
        <v>-146</v>
      </c>
      <c r="AB66" s="1">
        <v>-146</v>
      </c>
      <c r="AC66" s="1">
        <v>0</v>
      </c>
      <c r="AD66" s="1">
        <v>0</v>
      </c>
      <c r="AE66" s="1">
        <v>0</v>
      </c>
      <c r="AF66" s="1">
        <v>2151043</v>
      </c>
      <c r="AG66" s="1">
        <v>1943376</v>
      </c>
      <c r="AH66" s="1">
        <v>1224326</v>
      </c>
      <c r="AI66" s="1">
        <v>0</v>
      </c>
      <c r="AJ66" s="1">
        <v>719050</v>
      </c>
    </row>
    <row r="67" spans="1:36" x14ac:dyDescent="0.25">
      <c r="A67" s="1" t="s">
        <v>1071</v>
      </c>
      <c r="B67" s="1">
        <v>2407225</v>
      </c>
      <c r="C67" s="1">
        <v>1848305</v>
      </c>
      <c r="D67" s="1">
        <v>1848377</v>
      </c>
      <c r="E67" s="1">
        <v>0</v>
      </c>
      <c r="F67" s="1">
        <v>-36</v>
      </c>
      <c r="G67" s="1">
        <v>-36</v>
      </c>
      <c r="H67" s="1">
        <v>1056</v>
      </c>
      <c r="I67" s="1">
        <v>-2756</v>
      </c>
      <c r="J67" s="1">
        <v>-2752</v>
      </c>
      <c r="K67" s="1">
        <v>-2752</v>
      </c>
      <c r="L67" s="1">
        <v>-2</v>
      </c>
      <c r="M67" s="1">
        <v>-2</v>
      </c>
      <c r="N67" s="1">
        <v>58973</v>
      </c>
      <c r="O67" s="1">
        <v>55666</v>
      </c>
      <c r="P67" s="1">
        <v>55666</v>
      </c>
      <c r="Q67" s="1">
        <v>55666</v>
      </c>
      <c r="R67" s="1">
        <v>0</v>
      </c>
      <c r="S67" s="1">
        <v>0</v>
      </c>
      <c r="T67" s="1">
        <v>268174</v>
      </c>
      <c r="U67" s="1">
        <v>126391</v>
      </c>
      <c r="V67" s="1">
        <v>126391</v>
      </c>
      <c r="W67" s="1">
        <v>126391</v>
      </c>
      <c r="Z67" s="1">
        <v>0</v>
      </c>
      <c r="AA67" s="1">
        <v>-68</v>
      </c>
      <c r="AB67" s="1">
        <v>-68</v>
      </c>
      <c r="AC67" s="1">
        <v>0</v>
      </c>
      <c r="AD67" s="1">
        <v>0</v>
      </c>
      <c r="AE67" s="1">
        <v>0</v>
      </c>
      <c r="AF67" s="1">
        <v>70027</v>
      </c>
      <c r="AG67" s="1">
        <v>64851</v>
      </c>
      <c r="AH67" s="1">
        <v>40856</v>
      </c>
      <c r="AI67" s="1">
        <v>0</v>
      </c>
      <c r="AJ67" s="1">
        <v>23995</v>
      </c>
    </row>
    <row r="68" spans="1:36" x14ac:dyDescent="0.25">
      <c r="A68" s="1" t="s">
        <v>1072</v>
      </c>
      <c r="B68" s="1">
        <v>26503042</v>
      </c>
      <c r="C68" s="1">
        <v>19347880</v>
      </c>
      <c r="D68" s="1">
        <v>19347990</v>
      </c>
      <c r="E68" s="1">
        <v>5776483</v>
      </c>
      <c r="F68" s="1">
        <v>-55</v>
      </c>
      <c r="G68" s="1">
        <v>-55</v>
      </c>
      <c r="H68" s="1">
        <v>65978</v>
      </c>
      <c r="I68" s="1">
        <v>-18930</v>
      </c>
      <c r="J68" s="1">
        <v>-18920</v>
      </c>
      <c r="K68" s="1">
        <v>-18920</v>
      </c>
      <c r="L68" s="1">
        <v>-5</v>
      </c>
      <c r="M68" s="1">
        <v>-5</v>
      </c>
      <c r="N68" s="1">
        <v>101635</v>
      </c>
      <c r="O68" s="1">
        <v>119350</v>
      </c>
      <c r="P68" s="1">
        <v>119353</v>
      </c>
      <c r="Q68" s="1">
        <v>119360</v>
      </c>
      <c r="R68" s="1">
        <v>-1</v>
      </c>
      <c r="S68" s="1">
        <v>-2</v>
      </c>
      <c r="T68" s="1">
        <v>821348</v>
      </c>
      <c r="U68" s="1">
        <v>370576</v>
      </c>
      <c r="V68" s="1">
        <v>370576</v>
      </c>
      <c r="W68" s="1">
        <v>370576</v>
      </c>
      <c r="Z68" s="1">
        <v>0</v>
      </c>
      <c r="AA68" s="1">
        <v>-29</v>
      </c>
      <c r="AB68" s="1">
        <v>-29</v>
      </c>
      <c r="AC68" s="1">
        <v>0</v>
      </c>
      <c r="AD68" s="1">
        <v>0</v>
      </c>
      <c r="AE68" s="1">
        <v>0</v>
      </c>
      <c r="AF68" s="1">
        <v>944363</v>
      </c>
      <c r="AG68" s="1">
        <v>869790</v>
      </c>
      <c r="AH68" s="1">
        <v>547968</v>
      </c>
      <c r="AI68" s="1">
        <v>0</v>
      </c>
      <c r="AJ68" s="1">
        <v>321822</v>
      </c>
    </row>
    <row r="69" spans="1:36" x14ac:dyDescent="0.25">
      <c r="A69" s="1" t="s">
        <v>1073</v>
      </c>
      <c r="B69" s="1">
        <v>9503924</v>
      </c>
      <c r="C69" s="1">
        <v>7077396</v>
      </c>
      <c r="D69" s="1">
        <v>7077406</v>
      </c>
      <c r="E69" s="1">
        <v>3538698</v>
      </c>
      <c r="F69" s="1">
        <v>-5</v>
      </c>
      <c r="G69" s="1">
        <v>-5</v>
      </c>
      <c r="H69" s="1">
        <v>47</v>
      </c>
      <c r="I69" s="1">
        <v>-13848</v>
      </c>
      <c r="J69" s="1">
        <v>-13882</v>
      </c>
      <c r="K69" s="1">
        <v>-13882</v>
      </c>
      <c r="L69" s="1">
        <v>17</v>
      </c>
      <c r="M69" s="1">
        <v>17</v>
      </c>
      <c r="N69" s="1">
        <v>18254</v>
      </c>
      <c r="O69" s="1">
        <v>24918</v>
      </c>
      <c r="P69" s="1">
        <v>24918</v>
      </c>
      <c r="Q69" s="1">
        <v>24919</v>
      </c>
      <c r="R69" s="1">
        <v>0</v>
      </c>
      <c r="S69" s="1">
        <v>0</v>
      </c>
      <c r="T69" s="1">
        <v>252469</v>
      </c>
      <c r="U69" s="1">
        <v>115561</v>
      </c>
      <c r="V69" s="1">
        <v>115561</v>
      </c>
      <c r="W69" s="1">
        <v>115561</v>
      </c>
      <c r="Z69" s="1">
        <v>0</v>
      </c>
      <c r="AA69" s="1">
        <v>-16</v>
      </c>
      <c r="AB69" s="1">
        <v>-16</v>
      </c>
      <c r="AC69" s="1">
        <v>0</v>
      </c>
      <c r="AD69" s="1">
        <v>0</v>
      </c>
      <c r="AE69" s="1">
        <v>0</v>
      </c>
      <c r="AF69" s="1">
        <v>342436</v>
      </c>
      <c r="AG69" s="1">
        <v>280237</v>
      </c>
      <c r="AH69" s="1">
        <v>176549</v>
      </c>
      <c r="AI69" s="1">
        <v>0</v>
      </c>
      <c r="AJ69" s="1">
        <v>103688</v>
      </c>
    </row>
    <row r="70" spans="1:36" x14ac:dyDescent="0.25">
      <c r="A70" s="1" t="s">
        <v>1074</v>
      </c>
      <c r="B70" s="1">
        <v>15878934</v>
      </c>
      <c r="C70" s="1">
        <v>11399101</v>
      </c>
      <c r="D70" s="1">
        <v>11399131</v>
      </c>
      <c r="E70" s="1">
        <v>6839479</v>
      </c>
      <c r="F70" s="1">
        <v>-15</v>
      </c>
      <c r="G70" s="1">
        <v>-15</v>
      </c>
      <c r="H70" s="1">
        <v>-1768</v>
      </c>
      <c r="I70" s="1">
        <v>-20827</v>
      </c>
      <c r="J70" s="1">
        <v>-20827</v>
      </c>
      <c r="K70" s="1">
        <v>-20827</v>
      </c>
      <c r="L70" s="1">
        <v>0</v>
      </c>
      <c r="M70" s="1">
        <v>0</v>
      </c>
      <c r="N70" s="1">
        <v>55651</v>
      </c>
      <c r="O70" s="1">
        <v>72569</v>
      </c>
      <c r="P70" s="1">
        <v>72569</v>
      </c>
      <c r="Q70" s="1">
        <v>72569</v>
      </c>
      <c r="R70" s="1">
        <v>0</v>
      </c>
      <c r="S70" s="1">
        <v>0</v>
      </c>
      <c r="T70" s="1">
        <v>437042</v>
      </c>
      <c r="U70" s="1">
        <v>189635</v>
      </c>
      <c r="V70" s="1">
        <v>189635</v>
      </c>
      <c r="W70" s="1">
        <v>189635</v>
      </c>
      <c r="Z70" s="1">
        <v>0</v>
      </c>
      <c r="AA70" s="1">
        <v>-25</v>
      </c>
      <c r="AB70" s="1">
        <v>-25</v>
      </c>
      <c r="AC70" s="1">
        <v>0</v>
      </c>
      <c r="AD70" s="1">
        <v>0</v>
      </c>
      <c r="AE70" s="1">
        <v>0</v>
      </c>
      <c r="AF70" s="1">
        <v>537548</v>
      </c>
      <c r="AG70" s="1">
        <v>491086</v>
      </c>
      <c r="AH70" s="1">
        <v>309384</v>
      </c>
      <c r="AI70" s="1">
        <v>0</v>
      </c>
      <c r="AJ70" s="1">
        <v>181702</v>
      </c>
    </row>
    <row r="71" spans="1:36" x14ac:dyDescent="0.25">
      <c r="A71" s="1" t="s">
        <v>1075</v>
      </c>
      <c r="B71" s="1">
        <v>6672291</v>
      </c>
      <c r="C71" s="1">
        <v>5065745</v>
      </c>
      <c r="D71" s="1">
        <v>5065797</v>
      </c>
      <c r="E71" s="1">
        <v>5065797</v>
      </c>
      <c r="F71" s="1">
        <v>-26</v>
      </c>
      <c r="G71" s="1">
        <v>-26</v>
      </c>
      <c r="H71" s="1">
        <v>679</v>
      </c>
      <c r="I71" s="1">
        <v>-14334</v>
      </c>
      <c r="J71" s="1">
        <v>-14326</v>
      </c>
      <c r="K71" s="1">
        <v>-14326</v>
      </c>
      <c r="L71" s="1">
        <v>-4</v>
      </c>
      <c r="M71" s="1">
        <v>-4</v>
      </c>
      <c r="N71" s="1">
        <v>12896</v>
      </c>
      <c r="O71" s="1">
        <v>18310</v>
      </c>
      <c r="P71" s="1">
        <v>18310</v>
      </c>
      <c r="Q71" s="1">
        <v>18310</v>
      </c>
      <c r="R71" s="1">
        <v>0</v>
      </c>
      <c r="S71" s="1">
        <v>0</v>
      </c>
      <c r="T71" s="1">
        <v>336733</v>
      </c>
      <c r="U71" s="1">
        <v>79935</v>
      </c>
      <c r="V71" s="1">
        <v>79935</v>
      </c>
      <c r="W71" s="1">
        <v>79935</v>
      </c>
      <c r="Z71" s="1">
        <v>0</v>
      </c>
      <c r="AA71" s="1">
        <v>-7</v>
      </c>
      <c r="AB71" s="1">
        <v>-7</v>
      </c>
      <c r="AC71" s="1">
        <v>0</v>
      </c>
      <c r="AD71" s="1">
        <v>0</v>
      </c>
      <c r="AE71" s="1">
        <v>0</v>
      </c>
      <c r="AF71" s="1">
        <v>188354</v>
      </c>
      <c r="AG71" s="1">
        <v>172924</v>
      </c>
      <c r="AH71" s="1">
        <v>108942</v>
      </c>
      <c r="AI71" s="1">
        <v>0</v>
      </c>
      <c r="AJ71" s="1">
        <v>63982</v>
      </c>
    </row>
    <row r="72" spans="1:36" x14ac:dyDescent="0.25">
      <c r="A72" s="1" t="s">
        <v>1076</v>
      </c>
      <c r="B72" s="1">
        <v>3735685</v>
      </c>
      <c r="C72" s="1">
        <v>2141805</v>
      </c>
      <c r="D72" s="1">
        <v>2141827</v>
      </c>
      <c r="E72" s="1">
        <v>2141827</v>
      </c>
      <c r="F72" s="1">
        <v>-11</v>
      </c>
      <c r="G72" s="1">
        <v>-11</v>
      </c>
      <c r="H72" s="1">
        <v>836</v>
      </c>
      <c r="I72" s="1">
        <v>-7440</v>
      </c>
      <c r="J72" s="1">
        <v>-7438</v>
      </c>
      <c r="K72" s="1">
        <v>-7438</v>
      </c>
      <c r="L72" s="1">
        <v>-1</v>
      </c>
      <c r="M72" s="1">
        <v>-1</v>
      </c>
      <c r="N72" s="1">
        <v>6580</v>
      </c>
      <c r="O72" s="1">
        <v>6901</v>
      </c>
      <c r="P72" s="1">
        <v>6901</v>
      </c>
      <c r="Q72" s="1">
        <v>6901</v>
      </c>
      <c r="R72" s="1">
        <v>0</v>
      </c>
      <c r="S72" s="1">
        <v>0</v>
      </c>
      <c r="T72" s="1">
        <v>189259</v>
      </c>
      <c r="U72" s="1">
        <v>59948</v>
      </c>
      <c r="V72" s="1">
        <v>59948</v>
      </c>
      <c r="W72" s="1">
        <v>59948</v>
      </c>
      <c r="Z72" s="1">
        <v>0</v>
      </c>
      <c r="AA72" s="1">
        <v>-1</v>
      </c>
      <c r="AB72" s="1">
        <v>-1</v>
      </c>
      <c r="AC72" s="1">
        <v>0</v>
      </c>
      <c r="AD72" s="1">
        <v>0</v>
      </c>
      <c r="AE72" s="1">
        <v>0</v>
      </c>
      <c r="AF72" s="1">
        <v>68315</v>
      </c>
      <c r="AG72" s="1">
        <v>64488</v>
      </c>
      <c r="AH72" s="1">
        <v>40627</v>
      </c>
      <c r="AI72" s="1">
        <v>0</v>
      </c>
      <c r="AJ72" s="1">
        <v>23861</v>
      </c>
    </row>
    <row r="73" spans="1:36" x14ac:dyDescent="0.25">
      <c r="A73" s="1" t="s">
        <v>1077</v>
      </c>
      <c r="B73" s="1">
        <v>89608101</v>
      </c>
      <c r="C73" s="1">
        <v>62870229</v>
      </c>
      <c r="D73" s="1">
        <v>62870879</v>
      </c>
      <c r="E73" s="1">
        <v>23592658</v>
      </c>
      <c r="F73" s="1">
        <v>-325</v>
      </c>
      <c r="G73" s="1">
        <v>-325</v>
      </c>
      <c r="H73" s="1">
        <v>246</v>
      </c>
      <c r="I73" s="1">
        <v>-126894</v>
      </c>
      <c r="J73" s="1">
        <v>-126784</v>
      </c>
      <c r="K73" s="1">
        <v>-126784</v>
      </c>
      <c r="L73" s="1">
        <v>-55</v>
      </c>
      <c r="M73" s="1">
        <v>-55</v>
      </c>
      <c r="N73" s="1">
        <v>1110131</v>
      </c>
      <c r="O73" s="1">
        <v>1070942</v>
      </c>
      <c r="P73" s="1">
        <v>1070946</v>
      </c>
      <c r="Q73" s="1">
        <v>1070959</v>
      </c>
      <c r="R73" s="1">
        <v>-1</v>
      </c>
      <c r="S73" s="1">
        <v>-3</v>
      </c>
      <c r="T73" s="1">
        <v>4479359</v>
      </c>
      <c r="U73" s="1">
        <v>2062369</v>
      </c>
      <c r="V73" s="1">
        <v>2062369</v>
      </c>
      <c r="W73" s="1">
        <v>2062369</v>
      </c>
      <c r="Z73" s="1">
        <v>0</v>
      </c>
      <c r="AA73" s="1">
        <v>-123</v>
      </c>
      <c r="AB73" s="1">
        <v>-123</v>
      </c>
      <c r="AC73" s="1">
        <v>0</v>
      </c>
      <c r="AD73" s="1">
        <v>0</v>
      </c>
      <c r="AE73" s="1">
        <v>0</v>
      </c>
      <c r="AF73" s="1">
        <v>2427645</v>
      </c>
      <c r="AG73" s="1">
        <v>2242807</v>
      </c>
      <c r="AH73" s="1">
        <v>1412970</v>
      </c>
      <c r="AI73" s="1">
        <v>0</v>
      </c>
      <c r="AJ73" s="1">
        <v>829837</v>
      </c>
    </row>
    <row r="74" spans="1:36" x14ac:dyDescent="0.25">
      <c r="A74" s="1" t="s">
        <v>1078</v>
      </c>
      <c r="B74" s="1">
        <v>998044</v>
      </c>
      <c r="C74" s="1">
        <v>760595</v>
      </c>
      <c r="D74" s="1">
        <v>760619</v>
      </c>
      <c r="E74" s="1">
        <v>760619</v>
      </c>
      <c r="F74" s="1">
        <v>-12</v>
      </c>
      <c r="G74" s="1">
        <v>-12</v>
      </c>
      <c r="H74" s="1">
        <v>0</v>
      </c>
      <c r="I74" s="1">
        <v>83</v>
      </c>
      <c r="J74" s="1">
        <v>83</v>
      </c>
      <c r="K74" s="1">
        <v>83</v>
      </c>
      <c r="L74" s="1">
        <v>0</v>
      </c>
      <c r="M74" s="1">
        <v>0</v>
      </c>
      <c r="N74" s="1">
        <v>11609</v>
      </c>
      <c r="O74" s="1">
        <v>6752</v>
      </c>
      <c r="P74" s="1">
        <v>6752</v>
      </c>
      <c r="Q74" s="1">
        <v>6752</v>
      </c>
      <c r="R74" s="1">
        <v>0</v>
      </c>
      <c r="S74" s="1">
        <v>0</v>
      </c>
      <c r="T74" s="1">
        <v>63904</v>
      </c>
      <c r="U74" s="1">
        <v>28644</v>
      </c>
      <c r="V74" s="1">
        <v>28644</v>
      </c>
      <c r="W74" s="1">
        <v>28644</v>
      </c>
      <c r="Z74" s="1">
        <v>0</v>
      </c>
      <c r="AA74" s="1">
        <v>0</v>
      </c>
      <c r="AB74" s="1">
        <v>0</v>
      </c>
      <c r="AC74" s="1">
        <v>0</v>
      </c>
      <c r="AD74" s="1">
        <v>0</v>
      </c>
      <c r="AE74" s="1">
        <v>0</v>
      </c>
      <c r="AF74" s="1">
        <v>32031</v>
      </c>
      <c r="AG74" s="1">
        <v>28966</v>
      </c>
      <c r="AH74" s="1">
        <v>18249</v>
      </c>
      <c r="AI74" s="1">
        <v>0</v>
      </c>
      <c r="AJ74" s="1">
        <v>10717</v>
      </c>
    </row>
    <row r="75" spans="1:36" x14ac:dyDescent="0.25">
      <c r="A75" s="1" t="s">
        <v>1079</v>
      </c>
      <c r="B75" s="1">
        <v>501556</v>
      </c>
      <c r="C75" s="1">
        <v>406415</v>
      </c>
      <c r="D75" s="1">
        <v>406403</v>
      </c>
      <c r="E75" s="1">
        <v>406403</v>
      </c>
      <c r="F75" s="1">
        <v>6</v>
      </c>
      <c r="G75" s="1">
        <v>6</v>
      </c>
      <c r="H75" s="1">
        <v>-6</v>
      </c>
      <c r="I75" s="1">
        <v>-1758</v>
      </c>
      <c r="J75" s="1">
        <v>-1758</v>
      </c>
      <c r="K75" s="1">
        <v>-1758</v>
      </c>
      <c r="L75" s="1">
        <v>0</v>
      </c>
      <c r="M75" s="1">
        <v>0</v>
      </c>
      <c r="N75" s="1">
        <v>5775</v>
      </c>
      <c r="O75" s="1">
        <v>4250</v>
      </c>
      <c r="P75" s="1">
        <v>4250</v>
      </c>
      <c r="Q75" s="1">
        <v>4250</v>
      </c>
      <c r="R75" s="1">
        <v>0</v>
      </c>
      <c r="S75" s="1">
        <v>0</v>
      </c>
      <c r="T75" s="1">
        <v>47522</v>
      </c>
      <c r="U75" s="1">
        <v>21111</v>
      </c>
      <c r="V75" s="1">
        <v>21111</v>
      </c>
      <c r="W75" s="1">
        <v>21111</v>
      </c>
      <c r="Z75" s="1">
        <v>0</v>
      </c>
      <c r="AA75" s="1">
        <v>0</v>
      </c>
      <c r="AB75" s="1">
        <v>0</v>
      </c>
      <c r="AC75" s="1">
        <v>0</v>
      </c>
      <c r="AD75" s="1">
        <v>0</v>
      </c>
      <c r="AE75" s="1">
        <v>0</v>
      </c>
      <c r="AF75" s="1">
        <v>13738</v>
      </c>
      <c r="AG75" s="1">
        <v>11798</v>
      </c>
      <c r="AH75" s="1">
        <v>7433</v>
      </c>
      <c r="AI75" s="1">
        <v>0</v>
      </c>
      <c r="AJ75" s="1">
        <v>4365</v>
      </c>
    </row>
    <row r="76" spans="1:36" x14ac:dyDescent="0.25">
      <c r="A76" s="1" t="s">
        <v>1080</v>
      </c>
      <c r="B76" s="1">
        <v>2013523</v>
      </c>
      <c r="C76" s="1">
        <v>1414836</v>
      </c>
      <c r="D76" s="1">
        <v>1414844</v>
      </c>
      <c r="E76" s="1">
        <v>424451</v>
      </c>
      <c r="F76" s="1">
        <v>-4</v>
      </c>
      <c r="G76" s="1">
        <v>-4</v>
      </c>
      <c r="H76" s="1">
        <v>9</v>
      </c>
      <c r="I76" s="1">
        <v>-1811</v>
      </c>
      <c r="J76" s="1">
        <v>-1811</v>
      </c>
      <c r="K76" s="1">
        <v>-1811</v>
      </c>
      <c r="L76" s="1">
        <v>0</v>
      </c>
      <c r="M76" s="1">
        <v>0</v>
      </c>
      <c r="N76" s="1">
        <v>12601</v>
      </c>
      <c r="O76" s="1">
        <v>13108</v>
      </c>
      <c r="P76" s="1">
        <v>13108</v>
      </c>
      <c r="Q76" s="1">
        <v>13108</v>
      </c>
      <c r="R76" s="1">
        <v>0</v>
      </c>
      <c r="S76" s="1">
        <v>0</v>
      </c>
      <c r="T76" s="1">
        <v>106746</v>
      </c>
      <c r="U76" s="1">
        <v>42777</v>
      </c>
      <c r="V76" s="1">
        <v>42777</v>
      </c>
      <c r="W76" s="1">
        <v>42777</v>
      </c>
      <c r="Z76" s="1">
        <v>0</v>
      </c>
      <c r="AA76" s="1">
        <v>0</v>
      </c>
      <c r="AB76" s="1">
        <v>0</v>
      </c>
      <c r="AC76" s="1">
        <v>0</v>
      </c>
      <c r="AD76" s="1">
        <v>0</v>
      </c>
      <c r="AE76" s="1">
        <v>0</v>
      </c>
      <c r="AF76" s="1">
        <v>49622</v>
      </c>
      <c r="AG76" s="1">
        <v>44598</v>
      </c>
      <c r="AH76" s="1">
        <v>28097</v>
      </c>
      <c r="AI76" s="1">
        <v>0</v>
      </c>
      <c r="AJ76" s="1">
        <v>16501</v>
      </c>
    </row>
    <row r="77" spans="1:36" x14ac:dyDescent="0.25">
      <c r="A77" s="1" t="s">
        <v>1081</v>
      </c>
      <c r="B77" s="1">
        <v>9500033</v>
      </c>
      <c r="C77" s="1">
        <v>6752646</v>
      </c>
      <c r="D77" s="1">
        <v>6752678</v>
      </c>
      <c r="E77" s="1">
        <v>3397401</v>
      </c>
      <c r="F77" s="1">
        <v>-16</v>
      </c>
      <c r="G77" s="1">
        <v>-16</v>
      </c>
      <c r="H77" s="1">
        <v>17</v>
      </c>
      <c r="I77" s="1">
        <v>-10766</v>
      </c>
      <c r="J77" s="1">
        <v>-10762</v>
      </c>
      <c r="K77" s="1">
        <v>-10762</v>
      </c>
      <c r="L77" s="1">
        <v>-2</v>
      </c>
      <c r="M77" s="1">
        <v>-2</v>
      </c>
      <c r="N77" s="1">
        <v>403441</v>
      </c>
      <c r="O77" s="1">
        <v>394587</v>
      </c>
      <c r="P77" s="1">
        <v>394587</v>
      </c>
      <c r="Q77" s="1">
        <v>394588</v>
      </c>
      <c r="R77" s="1">
        <v>0</v>
      </c>
      <c r="S77" s="1">
        <v>0</v>
      </c>
      <c r="T77" s="1">
        <v>563193</v>
      </c>
      <c r="U77" s="1">
        <v>261290</v>
      </c>
      <c r="V77" s="1">
        <v>261290</v>
      </c>
      <c r="W77" s="1">
        <v>261290</v>
      </c>
      <c r="Z77" s="1">
        <v>0</v>
      </c>
      <c r="AA77" s="1">
        <v>-6</v>
      </c>
      <c r="AB77" s="1">
        <v>-6</v>
      </c>
      <c r="AC77" s="1">
        <v>0</v>
      </c>
      <c r="AD77" s="1">
        <v>0</v>
      </c>
      <c r="AE77" s="1">
        <v>0</v>
      </c>
      <c r="AF77" s="1">
        <v>228264</v>
      </c>
      <c r="AG77" s="1">
        <v>212992</v>
      </c>
      <c r="AH77" s="1">
        <v>134185</v>
      </c>
      <c r="AI77" s="1">
        <v>0</v>
      </c>
      <c r="AJ77" s="1">
        <v>78807</v>
      </c>
    </row>
    <row r="78" spans="1:36" x14ac:dyDescent="0.25">
      <c r="A78" s="1" t="s">
        <v>1082</v>
      </c>
      <c r="B78" s="1">
        <v>16416907</v>
      </c>
      <c r="C78" s="1">
        <v>11405723</v>
      </c>
      <c r="D78" s="1">
        <v>11405775</v>
      </c>
      <c r="E78" s="1">
        <v>6003203</v>
      </c>
      <c r="F78" s="1">
        <v>-26</v>
      </c>
      <c r="G78" s="1">
        <v>-26</v>
      </c>
      <c r="H78" s="1">
        <v>134</v>
      </c>
      <c r="I78" s="1">
        <v>-27617</v>
      </c>
      <c r="J78" s="1">
        <v>-27573</v>
      </c>
      <c r="K78" s="1">
        <v>-27573</v>
      </c>
      <c r="L78" s="1">
        <v>-22</v>
      </c>
      <c r="M78" s="1">
        <v>-22</v>
      </c>
      <c r="N78" s="1">
        <v>96172</v>
      </c>
      <c r="O78" s="1">
        <v>87994</v>
      </c>
      <c r="P78" s="1">
        <v>87994</v>
      </c>
      <c r="Q78" s="1">
        <v>87994</v>
      </c>
      <c r="R78" s="1">
        <v>0</v>
      </c>
      <c r="S78" s="1">
        <v>0</v>
      </c>
      <c r="T78" s="1">
        <v>1022980</v>
      </c>
      <c r="U78" s="1">
        <v>465518</v>
      </c>
      <c r="V78" s="1">
        <v>465518</v>
      </c>
      <c r="W78" s="1">
        <v>465518</v>
      </c>
      <c r="Z78" s="1">
        <v>0</v>
      </c>
      <c r="AA78" s="1">
        <v>0</v>
      </c>
      <c r="AB78" s="1">
        <v>0</v>
      </c>
      <c r="AC78" s="1">
        <v>0</v>
      </c>
      <c r="AD78" s="1">
        <v>0</v>
      </c>
      <c r="AE78" s="1">
        <v>0</v>
      </c>
      <c r="AF78" s="1">
        <v>497587</v>
      </c>
      <c r="AG78" s="1">
        <v>455606</v>
      </c>
      <c r="AH78" s="1">
        <v>287032</v>
      </c>
      <c r="AI78" s="1">
        <v>0</v>
      </c>
      <c r="AJ78" s="1">
        <v>168574</v>
      </c>
    </row>
    <row r="79" spans="1:36" x14ac:dyDescent="0.25">
      <c r="A79" s="1" t="s">
        <v>1083</v>
      </c>
      <c r="B79" s="1">
        <v>13715558</v>
      </c>
      <c r="C79" s="1">
        <v>9047582</v>
      </c>
      <c r="D79" s="1">
        <v>9047628</v>
      </c>
      <c r="E79" s="1">
        <v>4099929</v>
      </c>
      <c r="F79" s="1">
        <v>-23</v>
      </c>
      <c r="G79" s="1">
        <v>-23</v>
      </c>
      <c r="H79" s="1">
        <v>-298</v>
      </c>
      <c r="I79" s="1">
        <v>-24994</v>
      </c>
      <c r="J79" s="1">
        <v>-24978</v>
      </c>
      <c r="K79" s="1">
        <v>-24978</v>
      </c>
      <c r="L79" s="1">
        <v>-8</v>
      </c>
      <c r="M79" s="1">
        <v>-8</v>
      </c>
      <c r="N79" s="1">
        <v>142325</v>
      </c>
      <c r="O79" s="1">
        <v>127052</v>
      </c>
      <c r="P79" s="1">
        <v>127055</v>
      </c>
      <c r="Q79" s="1">
        <v>127063</v>
      </c>
      <c r="R79" s="1">
        <v>-1</v>
      </c>
      <c r="S79" s="1">
        <v>-2</v>
      </c>
      <c r="T79" s="1">
        <v>854315</v>
      </c>
      <c r="U79" s="1">
        <v>396857</v>
      </c>
      <c r="V79" s="1">
        <v>396857</v>
      </c>
      <c r="W79" s="1">
        <v>396857</v>
      </c>
      <c r="Z79" s="1">
        <v>0</v>
      </c>
      <c r="AA79" s="1">
        <v>-16</v>
      </c>
      <c r="AB79" s="1">
        <v>-16</v>
      </c>
      <c r="AC79" s="1">
        <v>0</v>
      </c>
      <c r="AD79" s="1">
        <v>0</v>
      </c>
      <c r="AE79" s="1">
        <v>0</v>
      </c>
      <c r="AF79" s="1">
        <v>318452</v>
      </c>
      <c r="AG79" s="1">
        <v>289130</v>
      </c>
      <c r="AH79" s="1">
        <v>182152</v>
      </c>
      <c r="AI79" s="1">
        <v>0</v>
      </c>
      <c r="AJ79" s="1">
        <v>106978</v>
      </c>
    </row>
    <row r="80" spans="1:36" x14ac:dyDescent="0.25">
      <c r="A80" s="1" t="s">
        <v>1084</v>
      </c>
      <c r="B80" s="1">
        <v>9920790</v>
      </c>
      <c r="C80" s="1">
        <v>6951533</v>
      </c>
      <c r="D80" s="1">
        <v>6951559</v>
      </c>
      <c r="E80" s="1">
        <v>2480605</v>
      </c>
      <c r="F80" s="1">
        <v>-13</v>
      </c>
      <c r="G80" s="1">
        <v>-13</v>
      </c>
      <c r="H80" s="1">
        <v>148</v>
      </c>
      <c r="I80" s="1">
        <v>-15851</v>
      </c>
      <c r="J80" s="1">
        <v>-15821</v>
      </c>
      <c r="K80" s="1">
        <v>-15821</v>
      </c>
      <c r="L80" s="1">
        <v>-15</v>
      </c>
      <c r="M80" s="1">
        <v>-15</v>
      </c>
      <c r="N80" s="1">
        <v>38773</v>
      </c>
      <c r="O80" s="1">
        <v>48545</v>
      </c>
      <c r="P80" s="1">
        <v>48546</v>
      </c>
      <c r="Q80" s="1">
        <v>48549</v>
      </c>
      <c r="R80" s="1">
        <v>0</v>
      </c>
      <c r="S80" s="1">
        <v>-1</v>
      </c>
      <c r="T80" s="1">
        <v>593805</v>
      </c>
      <c r="U80" s="1">
        <v>295557</v>
      </c>
      <c r="V80" s="1">
        <v>295557</v>
      </c>
      <c r="W80" s="1">
        <v>295557</v>
      </c>
      <c r="Z80" s="1">
        <v>0</v>
      </c>
      <c r="AA80" s="1">
        <v>-1</v>
      </c>
      <c r="AB80" s="1">
        <v>-1</v>
      </c>
      <c r="AC80" s="1">
        <v>0</v>
      </c>
      <c r="AD80" s="1">
        <v>0</v>
      </c>
      <c r="AE80" s="1">
        <v>0</v>
      </c>
      <c r="AF80" s="1">
        <v>236209</v>
      </c>
      <c r="AG80" s="1">
        <v>217581</v>
      </c>
      <c r="AH80" s="1">
        <v>137076</v>
      </c>
      <c r="AI80" s="1">
        <v>0</v>
      </c>
      <c r="AJ80" s="1">
        <v>80505</v>
      </c>
    </row>
    <row r="81" spans="1:36" x14ac:dyDescent="0.25">
      <c r="A81" s="1" t="s">
        <v>1085</v>
      </c>
      <c r="B81" s="1">
        <v>23067228</v>
      </c>
      <c r="C81" s="1">
        <v>16488958</v>
      </c>
      <c r="D81" s="1">
        <v>16489276</v>
      </c>
      <c r="E81" s="1">
        <v>3414868</v>
      </c>
      <c r="F81" s="1">
        <v>-159</v>
      </c>
      <c r="G81" s="1">
        <v>-159</v>
      </c>
      <c r="H81" s="1">
        <v>223</v>
      </c>
      <c r="I81" s="1">
        <v>-25693</v>
      </c>
      <c r="J81" s="1">
        <v>-25689</v>
      </c>
      <c r="K81" s="1">
        <v>-25689</v>
      </c>
      <c r="L81" s="1">
        <v>-2</v>
      </c>
      <c r="M81" s="1">
        <v>-2</v>
      </c>
      <c r="N81" s="1">
        <v>147017</v>
      </c>
      <c r="O81" s="1">
        <v>147900</v>
      </c>
      <c r="P81" s="1">
        <v>147900</v>
      </c>
      <c r="Q81" s="1">
        <v>147902</v>
      </c>
      <c r="R81" s="1">
        <v>0</v>
      </c>
      <c r="S81" s="1">
        <v>0</v>
      </c>
      <c r="T81" s="1">
        <v>661679</v>
      </c>
      <c r="U81" s="1">
        <v>288872</v>
      </c>
      <c r="V81" s="1">
        <v>288872</v>
      </c>
      <c r="W81" s="1">
        <v>288872</v>
      </c>
      <c r="Z81" s="1">
        <v>0</v>
      </c>
      <c r="AA81" s="1">
        <v>-47</v>
      </c>
      <c r="AB81" s="1">
        <v>-47</v>
      </c>
      <c r="AC81" s="1">
        <v>0</v>
      </c>
      <c r="AD81" s="1">
        <v>0</v>
      </c>
      <c r="AE81" s="1">
        <v>0</v>
      </c>
      <c r="AF81" s="1">
        <v>636305</v>
      </c>
      <c r="AG81" s="1">
        <v>596516</v>
      </c>
      <c r="AH81" s="1">
        <v>375805</v>
      </c>
      <c r="AI81" s="1">
        <v>0</v>
      </c>
      <c r="AJ81" s="1">
        <v>220711</v>
      </c>
    </row>
    <row r="82" spans="1:36" x14ac:dyDescent="0.25">
      <c r="A82" s="1" t="s">
        <v>1086</v>
      </c>
      <c r="B82" s="1">
        <v>8008067</v>
      </c>
      <c r="C82" s="1">
        <v>5748098</v>
      </c>
      <c r="D82" s="1">
        <v>5748250</v>
      </c>
      <c r="E82" s="1">
        <v>1437025</v>
      </c>
      <c r="F82" s="1">
        <v>-76</v>
      </c>
      <c r="G82" s="1">
        <v>-76</v>
      </c>
      <c r="H82" s="1">
        <v>-11</v>
      </c>
      <c r="I82" s="1">
        <v>-12237</v>
      </c>
      <c r="J82" s="1">
        <v>-12229</v>
      </c>
      <c r="K82" s="1">
        <v>-12229</v>
      </c>
      <c r="L82" s="1">
        <v>-4</v>
      </c>
      <c r="M82" s="1">
        <v>-4</v>
      </c>
      <c r="N82" s="1">
        <v>242022</v>
      </c>
      <c r="O82" s="1">
        <v>231977</v>
      </c>
      <c r="P82" s="1">
        <v>231977</v>
      </c>
      <c r="Q82" s="1">
        <v>231976</v>
      </c>
      <c r="R82" s="1">
        <v>0</v>
      </c>
      <c r="S82" s="1">
        <v>0</v>
      </c>
      <c r="T82" s="1">
        <v>320635</v>
      </c>
      <c r="U82" s="1">
        <v>141247</v>
      </c>
      <c r="V82" s="1">
        <v>141247</v>
      </c>
      <c r="W82" s="1">
        <v>141247</v>
      </c>
      <c r="Z82" s="1">
        <v>0</v>
      </c>
      <c r="AA82" s="1">
        <v>-52</v>
      </c>
      <c r="AB82" s="1">
        <v>-52</v>
      </c>
      <c r="AC82" s="1">
        <v>0</v>
      </c>
      <c r="AD82" s="1">
        <v>0</v>
      </c>
      <c r="AE82" s="1">
        <v>0</v>
      </c>
      <c r="AF82" s="1">
        <v>245688</v>
      </c>
      <c r="AG82" s="1">
        <v>228217</v>
      </c>
      <c r="AH82" s="1">
        <v>143777</v>
      </c>
      <c r="AI82" s="1">
        <v>0</v>
      </c>
      <c r="AJ82" s="1">
        <v>84440</v>
      </c>
    </row>
    <row r="83" spans="1:36" x14ac:dyDescent="0.25">
      <c r="A83" s="1" t="s">
        <v>1087</v>
      </c>
      <c r="B83" s="1">
        <v>5466395</v>
      </c>
      <c r="C83" s="1">
        <v>3893843</v>
      </c>
      <c r="D83" s="1">
        <v>3893847</v>
      </c>
      <c r="E83" s="1">
        <v>1168154</v>
      </c>
      <c r="F83" s="1">
        <v>-2</v>
      </c>
      <c r="G83" s="1">
        <v>-2</v>
      </c>
      <c r="H83" s="1">
        <v>30</v>
      </c>
      <c r="I83" s="1">
        <v>-6250</v>
      </c>
      <c r="J83" s="1">
        <v>-6246</v>
      </c>
      <c r="K83" s="1">
        <v>-6246</v>
      </c>
      <c r="L83" s="1">
        <v>-2</v>
      </c>
      <c r="M83" s="1">
        <v>-2</v>
      </c>
      <c r="N83" s="1">
        <v>10396</v>
      </c>
      <c r="O83" s="1">
        <v>8777</v>
      </c>
      <c r="P83" s="1">
        <v>8777</v>
      </c>
      <c r="Q83" s="1">
        <v>8777</v>
      </c>
      <c r="R83" s="1">
        <v>0</v>
      </c>
      <c r="S83" s="1">
        <v>0</v>
      </c>
      <c r="T83" s="1">
        <v>244580</v>
      </c>
      <c r="U83" s="1">
        <v>120496</v>
      </c>
      <c r="V83" s="1">
        <v>120496</v>
      </c>
      <c r="W83" s="1">
        <v>120496</v>
      </c>
      <c r="Z83" s="1">
        <v>0</v>
      </c>
      <c r="AA83" s="1">
        <v>-1</v>
      </c>
      <c r="AB83" s="1">
        <v>-1</v>
      </c>
      <c r="AC83" s="1">
        <v>0</v>
      </c>
      <c r="AD83" s="1">
        <v>0</v>
      </c>
      <c r="AE83" s="1">
        <v>0</v>
      </c>
      <c r="AF83" s="1">
        <v>169749</v>
      </c>
      <c r="AG83" s="1">
        <v>157403</v>
      </c>
      <c r="AH83" s="1">
        <v>99164</v>
      </c>
      <c r="AI83" s="1">
        <v>0</v>
      </c>
      <c r="AJ83" s="1">
        <v>58239</v>
      </c>
    </row>
    <row r="84" spans="1:36" x14ac:dyDescent="0.25">
      <c r="A84" s="1" t="s">
        <v>1088</v>
      </c>
      <c r="B84" s="1">
        <v>52523218</v>
      </c>
      <c r="C84" s="1">
        <v>36320259</v>
      </c>
      <c r="D84" s="1">
        <v>36320619</v>
      </c>
      <c r="E84" s="1">
        <v>12706826</v>
      </c>
      <c r="F84" s="1">
        <v>-180</v>
      </c>
      <c r="G84" s="1">
        <v>-180</v>
      </c>
      <c r="H84" s="1">
        <v>-2827</v>
      </c>
      <c r="I84" s="1">
        <v>-105575</v>
      </c>
      <c r="J84" s="1">
        <v>-105561</v>
      </c>
      <c r="K84" s="1">
        <v>-105561</v>
      </c>
      <c r="L84" s="1">
        <v>-7</v>
      </c>
      <c r="M84" s="1">
        <v>-7</v>
      </c>
      <c r="N84" s="1">
        <v>3050684</v>
      </c>
      <c r="O84" s="1">
        <v>2468864</v>
      </c>
      <c r="P84" s="1">
        <v>2468881</v>
      </c>
      <c r="Q84" s="1">
        <v>2468933</v>
      </c>
      <c r="R84" s="1">
        <v>-6</v>
      </c>
      <c r="S84" s="1">
        <v>-11</v>
      </c>
      <c r="T84" s="1">
        <v>3423990</v>
      </c>
      <c r="U84" s="1">
        <v>1483682</v>
      </c>
      <c r="V84" s="1">
        <v>1483682</v>
      </c>
      <c r="W84" s="1">
        <v>1483682</v>
      </c>
      <c r="Z84" s="1">
        <v>0</v>
      </c>
      <c r="AA84" s="1">
        <v>-105</v>
      </c>
      <c r="AB84" s="1">
        <v>-105</v>
      </c>
      <c r="AC84" s="1">
        <v>-4</v>
      </c>
      <c r="AD84" s="1">
        <v>0</v>
      </c>
      <c r="AE84" s="1">
        <v>0</v>
      </c>
      <c r="AF84" s="1">
        <v>939471</v>
      </c>
      <c r="AG84" s="1">
        <v>869276</v>
      </c>
      <c r="AH84" s="1">
        <v>547644</v>
      </c>
      <c r="AI84" s="1">
        <v>0</v>
      </c>
      <c r="AJ84" s="1">
        <v>321632</v>
      </c>
    </row>
    <row r="85" spans="1:36" x14ac:dyDescent="0.25">
      <c r="A85" s="1" t="s">
        <v>1089</v>
      </c>
      <c r="B85" s="1">
        <v>3204504</v>
      </c>
      <c r="C85" s="1">
        <v>2389756</v>
      </c>
      <c r="D85" s="1">
        <v>2389758</v>
      </c>
      <c r="E85" s="1">
        <v>1194888</v>
      </c>
      <c r="F85" s="1">
        <v>-1</v>
      </c>
      <c r="G85" s="1">
        <v>-1</v>
      </c>
      <c r="H85" s="1">
        <v>22</v>
      </c>
      <c r="I85" s="1">
        <v>-5294</v>
      </c>
      <c r="J85" s="1">
        <v>-5294</v>
      </c>
      <c r="K85" s="1">
        <v>-5294</v>
      </c>
      <c r="L85" s="1">
        <v>0</v>
      </c>
      <c r="M85" s="1">
        <v>0</v>
      </c>
      <c r="N85" s="1">
        <v>10563</v>
      </c>
      <c r="O85" s="1">
        <v>7949</v>
      </c>
      <c r="P85" s="1">
        <v>7949</v>
      </c>
      <c r="Q85" s="1">
        <v>7949</v>
      </c>
      <c r="R85" s="1">
        <v>0</v>
      </c>
      <c r="S85" s="1">
        <v>0</v>
      </c>
      <c r="T85" s="1">
        <v>171586</v>
      </c>
      <c r="U85" s="1">
        <v>95427</v>
      </c>
      <c r="V85" s="1">
        <v>95427</v>
      </c>
      <c r="W85" s="1">
        <v>95427</v>
      </c>
      <c r="Z85" s="1">
        <v>0</v>
      </c>
      <c r="AA85" s="1">
        <v>-51</v>
      </c>
      <c r="AB85" s="1">
        <v>-51</v>
      </c>
      <c r="AC85" s="1">
        <v>0</v>
      </c>
      <c r="AD85" s="1">
        <v>0</v>
      </c>
      <c r="AE85" s="1">
        <v>0</v>
      </c>
      <c r="AF85" s="1">
        <v>73478</v>
      </c>
      <c r="AG85" s="1">
        <v>66490</v>
      </c>
      <c r="AH85" s="1">
        <v>41889</v>
      </c>
      <c r="AI85" s="1">
        <v>0</v>
      </c>
      <c r="AJ85" s="1">
        <v>24601</v>
      </c>
    </row>
    <row r="86" spans="1:36" x14ac:dyDescent="0.25">
      <c r="A86" s="1" t="s">
        <v>1090</v>
      </c>
      <c r="B86" s="1">
        <v>4525138</v>
      </c>
      <c r="C86" s="1">
        <v>3270388</v>
      </c>
      <c r="D86" s="1">
        <v>3270502</v>
      </c>
      <c r="E86" s="1">
        <v>3270502</v>
      </c>
      <c r="F86" s="1">
        <v>-57</v>
      </c>
      <c r="G86" s="1">
        <v>-57</v>
      </c>
      <c r="H86" s="1">
        <v>944</v>
      </c>
      <c r="I86" s="1">
        <v>-12334</v>
      </c>
      <c r="J86" s="1">
        <v>-12336</v>
      </c>
      <c r="K86" s="1">
        <v>-12336</v>
      </c>
      <c r="L86" s="1">
        <v>1</v>
      </c>
      <c r="M86" s="1">
        <v>1</v>
      </c>
      <c r="N86" s="1">
        <v>36324</v>
      </c>
      <c r="O86" s="1">
        <v>37394</v>
      </c>
      <c r="P86" s="1">
        <v>37394</v>
      </c>
      <c r="Q86" s="1">
        <v>37394</v>
      </c>
      <c r="R86" s="1">
        <v>0</v>
      </c>
      <c r="S86" s="1">
        <v>0</v>
      </c>
      <c r="T86" s="1">
        <v>334967</v>
      </c>
      <c r="U86" s="1">
        <v>112438</v>
      </c>
      <c r="V86" s="1">
        <v>112438</v>
      </c>
      <c r="W86" s="1">
        <v>112438</v>
      </c>
      <c r="Z86" s="1">
        <v>0</v>
      </c>
      <c r="AA86" s="1">
        <v>-4</v>
      </c>
      <c r="AB86" s="1">
        <v>-4</v>
      </c>
      <c r="AC86" s="1">
        <v>-4</v>
      </c>
      <c r="AD86" s="1">
        <v>0</v>
      </c>
      <c r="AE86" s="1">
        <v>0</v>
      </c>
      <c r="AF86" s="1">
        <v>122029</v>
      </c>
      <c r="AG86" s="1">
        <v>108925</v>
      </c>
      <c r="AH86" s="1">
        <v>68623</v>
      </c>
      <c r="AI86" s="1">
        <v>0</v>
      </c>
      <c r="AJ86" s="1">
        <v>40302</v>
      </c>
    </row>
    <row r="87" spans="1:36" x14ac:dyDescent="0.25">
      <c r="A87" s="1" t="s">
        <v>1091</v>
      </c>
      <c r="B87" s="1">
        <v>15877897</v>
      </c>
      <c r="C87" s="1">
        <v>10958197</v>
      </c>
      <c r="D87" s="1">
        <v>10958279</v>
      </c>
      <c r="E87" s="1">
        <v>219164</v>
      </c>
      <c r="F87" s="1">
        <v>-41</v>
      </c>
      <c r="G87" s="1">
        <v>-41</v>
      </c>
      <c r="H87" s="1">
        <v>-1952</v>
      </c>
      <c r="I87" s="1">
        <v>-22789</v>
      </c>
      <c r="J87" s="1">
        <v>-22787</v>
      </c>
      <c r="K87" s="1">
        <v>-22787</v>
      </c>
      <c r="L87" s="1">
        <v>-1</v>
      </c>
      <c r="M87" s="1">
        <v>-1</v>
      </c>
      <c r="N87" s="1">
        <v>273289</v>
      </c>
      <c r="O87" s="1">
        <v>281676</v>
      </c>
      <c r="P87" s="1">
        <v>281676</v>
      </c>
      <c r="Q87" s="1">
        <v>281676</v>
      </c>
      <c r="R87" s="1">
        <v>0</v>
      </c>
      <c r="S87" s="1">
        <v>0</v>
      </c>
      <c r="T87" s="1">
        <v>973688</v>
      </c>
      <c r="U87" s="1">
        <v>439720</v>
      </c>
      <c r="V87" s="1">
        <v>439720</v>
      </c>
      <c r="W87" s="1">
        <v>439720</v>
      </c>
      <c r="Z87" s="1">
        <v>0</v>
      </c>
      <c r="AA87" s="1">
        <v>-48</v>
      </c>
      <c r="AB87" s="1">
        <v>-48</v>
      </c>
      <c r="AC87" s="1">
        <v>0</v>
      </c>
      <c r="AD87" s="1">
        <v>0</v>
      </c>
      <c r="AE87" s="1">
        <v>0</v>
      </c>
      <c r="AF87" s="1">
        <v>271981</v>
      </c>
      <c r="AG87" s="1">
        <v>257954</v>
      </c>
      <c r="AH87" s="1">
        <v>162511</v>
      </c>
      <c r="AI87" s="1">
        <v>0</v>
      </c>
      <c r="AJ87" s="1">
        <v>95443</v>
      </c>
    </row>
    <row r="88" spans="1:36" x14ac:dyDescent="0.25">
      <c r="A88" s="1" t="s">
        <v>1092</v>
      </c>
      <c r="B88" s="1">
        <v>9274937</v>
      </c>
      <c r="C88" s="1">
        <v>6295939</v>
      </c>
      <c r="D88" s="1">
        <v>6295951</v>
      </c>
      <c r="E88" s="1">
        <v>1293019</v>
      </c>
      <c r="F88" s="1">
        <v>-6</v>
      </c>
      <c r="G88" s="1">
        <v>-6</v>
      </c>
      <c r="H88" s="1">
        <v>-2210</v>
      </c>
      <c r="I88" s="1">
        <v>-22478</v>
      </c>
      <c r="J88" s="1">
        <v>-22474</v>
      </c>
      <c r="K88" s="1">
        <v>-22474</v>
      </c>
      <c r="L88" s="1">
        <v>-2</v>
      </c>
      <c r="M88" s="1">
        <v>-2</v>
      </c>
      <c r="N88" s="1">
        <v>992929</v>
      </c>
      <c r="O88" s="1">
        <v>696893</v>
      </c>
      <c r="P88" s="1">
        <v>696893</v>
      </c>
      <c r="Q88" s="1">
        <v>696893</v>
      </c>
      <c r="R88" s="1">
        <v>0</v>
      </c>
      <c r="S88" s="1">
        <v>0</v>
      </c>
      <c r="T88" s="1">
        <v>716988</v>
      </c>
      <c r="U88" s="1">
        <v>370737</v>
      </c>
      <c r="V88" s="1">
        <v>370737</v>
      </c>
      <c r="W88" s="1">
        <v>370737</v>
      </c>
      <c r="Z88" s="1">
        <v>0</v>
      </c>
      <c r="AA88" s="1">
        <v>0</v>
      </c>
      <c r="AB88" s="1">
        <v>0</v>
      </c>
      <c r="AC88" s="1">
        <v>0</v>
      </c>
      <c r="AD88" s="1">
        <v>0</v>
      </c>
      <c r="AE88" s="1">
        <v>0</v>
      </c>
      <c r="AF88" s="1">
        <v>171194</v>
      </c>
      <c r="AG88" s="1">
        <v>157692</v>
      </c>
      <c r="AH88" s="1">
        <v>99346</v>
      </c>
      <c r="AI88" s="1">
        <v>0</v>
      </c>
      <c r="AJ88" s="1">
        <v>58346</v>
      </c>
    </row>
    <row r="89" spans="1:36" x14ac:dyDescent="0.25">
      <c r="A89" s="1" t="s">
        <v>1093</v>
      </c>
      <c r="B89" s="1">
        <v>4821755</v>
      </c>
      <c r="C89" s="1">
        <v>3286990</v>
      </c>
      <c r="D89" s="1">
        <v>3287024</v>
      </c>
      <c r="E89" s="1">
        <v>607973</v>
      </c>
      <c r="F89" s="1">
        <v>-17</v>
      </c>
      <c r="G89" s="1">
        <v>-17</v>
      </c>
      <c r="H89" s="1">
        <v>0</v>
      </c>
      <c r="I89" s="1">
        <v>-13733</v>
      </c>
      <c r="J89" s="1">
        <v>-13733</v>
      </c>
      <c r="K89" s="1">
        <v>-13733</v>
      </c>
      <c r="L89" s="1">
        <v>0</v>
      </c>
      <c r="M89" s="1">
        <v>0</v>
      </c>
      <c r="N89" s="1">
        <v>65258</v>
      </c>
      <c r="O89" s="1">
        <v>67426</v>
      </c>
      <c r="P89" s="1">
        <v>67438</v>
      </c>
      <c r="Q89" s="1">
        <v>67474</v>
      </c>
      <c r="R89" s="1">
        <v>-4</v>
      </c>
      <c r="S89" s="1">
        <v>-8</v>
      </c>
      <c r="T89" s="1">
        <v>216666</v>
      </c>
      <c r="U89" s="1">
        <v>93118</v>
      </c>
      <c r="V89" s="1">
        <v>93118</v>
      </c>
      <c r="W89" s="1">
        <v>93118</v>
      </c>
      <c r="Z89" s="1">
        <v>0</v>
      </c>
      <c r="AA89" s="1">
        <v>0</v>
      </c>
      <c r="AB89" s="1">
        <v>0</v>
      </c>
      <c r="AC89" s="1">
        <v>0</v>
      </c>
      <c r="AD89" s="1">
        <v>0</v>
      </c>
      <c r="AE89" s="1">
        <v>0</v>
      </c>
      <c r="AF89" s="1">
        <v>92919</v>
      </c>
      <c r="AG89" s="1">
        <v>85443</v>
      </c>
      <c r="AH89" s="1">
        <v>53829</v>
      </c>
      <c r="AI89" s="1">
        <v>0</v>
      </c>
      <c r="AJ89" s="1">
        <v>31614</v>
      </c>
    </row>
    <row r="90" spans="1:36" x14ac:dyDescent="0.25">
      <c r="A90" s="1" t="s">
        <v>1094</v>
      </c>
      <c r="B90" s="1">
        <v>3224446</v>
      </c>
      <c r="C90" s="1">
        <v>2117391</v>
      </c>
      <c r="D90" s="1">
        <v>2117457</v>
      </c>
      <c r="E90" s="1">
        <v>1058695</v>
      </c>
      <c r="F90" s="1">
        <v>-33</v>
      </c>
      <c r="G90" s="1">
        <v>-33</v>
      </c>
      <c r="H90" s="1">
        <v>140</v>
      </c>
      <c r="I90" s="1">
        <v>-8446</v>
      </c>
      <c r="J90" s="1">
        <v>-8446</v>
      </c>
      <c r="K90" s="1">
        <v>-8446</v>
      </c>
      <c r="L90" s="1">
        <v>0</v>
      </c>
      <c r="M90" s="1">
        <v>0</v>
      </c>
      <c r="N90" s="1">
        <v>1224612</v>
      </c>
      <c r="O90" s="1">
        <v>921889</v>
      </c>
      <c r="P90" s="1">
        <v>921894</v>
      </c>
      <c r="Q90" s="1">
        <v>921910</v>
      </c>
      <c r="R90" s="1">
        <v>-2</v>
      </c>
      <c r="S90" s="1">
        <v>-3</v>
      </c>
      <c r="T90" s="1">
        <v>216823</v>
      </c>
      <c r="U90" s="1">
        <v>83480</v>
      </c>
      <c r="V90" s="1">
        <v>83480</v>
      </c>
      <c r="W90" s="1">
        <v>83480</v>
      </c>
      <c r="Z90" s="1">
        <v>0</v>
      </c>
      <c r="AA90" s="1">
        <v>0</v>
      </c>
      <c r="AB90" s="1">
        <v>0</v>
      </c>
      <c r="AC90" s="1">
        <v>0</v>
      </c>
      <c r="AD90" s="1">
        <v>0</v>
      </c>
      <c r="AE90" s="1">
        <v>0</v>
      </c>
      <c r="AF90" s="1">
        <v>34104</v>
      </c>
      <c r="AG90" s="1">
        <v>32543</v>
      </c>
      <c r="AH90" s="1">
        <v>20502</v>
      </c>
      <c r="AI90" s="1">
        <v>0</v>
      </c>
      <c r="AJ90" s="1">
        <v>12041</v>
      </c>
    </row>
    <row r="91" spans="1:36" x14ac:dyDescent="0.25">
      <c r="A91" s="1" t="s">
        <v>1095</v>
      </c>
      <c r="B91" s="1">
        <v>1689362</v>
      </c>
      <c r="C91" s="1">
        <v>1099584</v>
      </c>
      <c r="D91" s="1">
        <v>1099584</v>
      </c>
      <c r="E91" s="1">
        <v>549791</v>
      </c>
      <c r="F91" s="1">
        <v>0</v>
      </c>
      <c r="G91" s="1">
        <v>0</v>
      </c>
      <c r="H91" s="1">
        <v>191</v>
      </c>
      <c r="I91" s="1">
        <v>-3672</v>
      </c>
      <c r="J91" s="1">
        <v>-3672</v>
      </c>
      <c r="K91" s="1">
        <v>-3672</v>
      </c>
      <c r="L91" s="1">
        <v>0</v>
      </c>
      <c r="M91" s="1">
        <v>0</v>
      </c>
      <c r="N91" s="1">
        <v>148801</v>
      </c>
      <c r="O91" s="1">
        <v>106784</v>
      </c>
      <c r="P91" s="1">
        <v>106784</v>
      </c>
      <c r="Q91" s="1">
        <v>106784</v>
      </c>
      <c r="R91" s="1">
        <v>0</v>
      </c>
      <c r="S91" s="1">
        <v>0</v>
      </c>
      <c r="T91" s="1">
        <v>132331</v>
      </c>
      <c r="U91" s="1">
        <v>52138</v>
      </c>
      <c r="V91" s="1">
        <v>52138</v>
      </c>
      <c r="W91" s="1">
        <v>52138</v>
      </c>
      <c r="Z91" s="1">
        <v>0</v>
      </c>
      <c r="AA91" s="1">
        <v>0</v>
      </c>
      <c r="AB91" s="1">
        <v>0</v>
      </c>
      <c r="AC91" s="1">
        <v>0</v>
      </c>
      <c r="AD91" s="1">
        <v>0</v>
      </c>
      <c r="AE91" s="1">
        <v>0</v>
      </c>
      <c r="AF91" s="1">
        <v>16632</v>
      </c>
      <c r="AG91" s="1">
        <v>16003</v>
      </c>
      <c r="AH91" s="1">
        <v>10082</v>
      </c>
      <c r="AI91" s="1">
        <v>0</v>
      </c>
      <c r="AJ91" s="1">
        <v>5921</v>
      </c>
    </row>
    <row r="92" spans="1:36" x14ac:dyDescent="0.25">
      <c r="A92" s="1" t="s">
        <v>1096</v>
      </c>
      <c r="B92" s="1">
        <v>5540447</v>
      </c>
      <c r="C92" s="1">
        <v>3850334</v>
      </c>
      <c r="D92" s="1">
        <v>3850358</v>
      </c>
      <c r="E92" s="1">
        <v>3850358</v>
      </c>
      <c r="F92" s="1">
        <v>-12</v>
      </c>
      <c r="G92" s="1">
        <v>-12</v>
      </c>
      <c r="H92" s="1">
        <v>26</v>
      </c>
      <c r="I92" s="1">
        <v>-8183</v>
      </c>
      <c r="J92" s="1">
        <v>-8175</v>
      </c>
      <c r="K92" s="1">
        <v>-8175</v>
      </c>
      <c r="L92" s="1">
        <v>-4</v>
      </c>
      <c r="M92" s="1">
        <v>-4</v>
      </c>
      <c r="N92" s="1">
        <v>278106</v>
      </c>
      <c r="O92" s="1">
        <v>331950</v>
      </c>
      <c r="P92" s="1">
        <v>331950</v>
      </c>
      <c r="Q92" s="1">
        <v>331950</v>
      </c>
      <c r="R92" s="1">
        <v>0</v>
      </c>
      <c r="S92" s="1">
        <v>0</v>
      </c>
      <c r="T92" s="1">
        <v>412368</v>
      </c>
      <c r="U92" s="1">
        <v>147239</v>
      </c>
      <c r="V92" s="1">
        <v>147239</v>
      </c>
      <c r="W92" s="1">
        <v>147239</v>
      </c>
      <c r="Z92" s="1">
        <v>0</v>
      </c>
      <c r="AA92" s="1">
        <v>-24</v>
      </c>
      <c r="AB92" s="1">
        <v>-24</v>
      </c>
      <c r="AC92" s="1">
        <v>0</v>
      </c>
      <c r="AD92" s="1">
        <v>0</v>
      </c>
      <c r="AE92" s="1">
        <v>0</v>
      </c>
      <c r="AF92" s="1">
        <v>65371</v>
      </c>
      <c r="AG92" s="1">
        <v>60808</v>
      </c>
      <c r="AH92" s="1">
        <v>38309</v>
      </c>
      <c r="AI92" s="1">
        <v>0</v>
      </c>
      <c r="AJ92" s="1">
        <v>22499</v>
      </c>
    </row>
    <row r="93" spans="1:36" x14ac:dyDescent="0.25">
      <c r="A93" s="1" t="s">
        <v>1097</v>
      </c>
      <c r="B93" s="1">
        <v>3491820</v>
      </c>
      <c r="C93" s="1">
        <v>2471998</v>
      </c>
      <c r="D93" s="1">
        <v>2472008</v>
      </c>
      <c r="E93" s="1">
        <v>494401</v>
      </c>
      <c r="F93" s="1">
        <v>-5</v>
      </c>
      <c r="G93" s="1">
        <v>-5</v>
      </c>
      <c r="H93" s="1">
        <v>7</v>
      </c>
      <c r="I93" s="1">
        <v>-4659</v>
      </c>
      <c r="J93" s="1">
        <v>-4657</v>
      </c>
      <c r="K93" s="1">
        <v>-4657</v>
      </c>
      <c r="L93" s="1">
        <v>-1</v>
      </c>
      <c r="M93" s="1">
        <v>-1</v>
      </c>
      <c r="N93" s="1">
        <v>9575</v>
      </c>
      <c r="O93" s="1">
        <v>8760</v>
      </c>
      <c r="P93" s="1">
        <v>8760</v>
      </c>
      <c r="Q93" s="1">
        <v>8760</v>
      </c>
      <c r="R93" s="1">
        <v>0</v>
      </c>
      <c r="S93" s="1">
        <v>0</v>
      </c>
      <c r="T93" s="1">
        <v>212860</v>
      </c>
      <c r="U93" s="1">
        <v>80550</v>
      </c>
      <c r="V93" s="1">
        <v>80550</v>
      </c>
      <c r="W93" s="1">
        <v>80550</v>
      </c>
      <c r="Z93" s="1">
        <v>0</v>
      </c>
      <c r="AA93" s="1">
        <v>22</v>
      </c>
      <c r="AB93" s="1">
        <v>22</v>
      </c>
      <c r="AC93" s="1">
        <v>0</v>
      </c>
      <c r="AD93" s="1">
        <v>0</v>
      </c>
      <c r="AE93" s="1">
        <v>0</v>
      </c>
      <c r="AF93" s="1">
        <v>76767</v>
      </c>
      <c r="AG93" s="1">
        <v>69402</v>
      </c>
      <c r="AH93" s="1">
        <v>43723</v>
      </c>
      <c r="AI93" s="1">
        <v>0</v>
      </c>
      <c r="AJ93" s="1">
        <v>25679</v>
      </c>
    </row>
    <row r="94" spans="1:36" x14ac:dyDescent="0.25">
      <c r="A94" s="1" t="s">
        <v>1098</v>
      </c>
      <c r="B94" s="1">
        <v>587294</v>
      </c>
      <c r="C94" s="1">
        <v>411653</v>
      </c>
      <c r="D94" s="1">
        <v>411663</v>
      </c>
      <c r="E94" s="1">
        <v>0</v>
      </c>
      <c r="F94" s="1">
        <v>-5</v>
      </c>
      <c r="G94" s="1">
        <v>-5</v>
      </c>
      <c r="H94" s="1">
        <v>0</v>
      </c>
      <c r="I94" s="1">
        <v>-1825</v>
      </c>
      <c r="J94" s="1">
        <v>-1825</v>
      </c>
      <c r="K94" s="1">
        <v>-1825</v>
      </c>
      <c r="L94" s="1">
        <v>0</v>
      </c>
      <c r="M94" s="1">
        <v>0</v>
      </c>
      <c r="N94" s="1">
        <v>5042</v>
      </c>
      <c r="O94" s="1">
        <v>5829</v>
      </c>
      <c r="P94" s="1">
        <v>5829</v>
      </c>
      <c r="Q94" s="1">
        <v>5829</v>
      </c>
      <c r="R94" s="1">
        <v>0</v>
      </c>
      <c r="S94" s="1">
        <v>0</v>
      </c>
      <c r="T94" s="1">
        <v>21959</v>
      </c>
      <c r="U94" s="1">
        <v>7930</v>
      </c>
      <c r="V94" s="1">
        <v>7930</v>
      </c>
      <c r="W94" s="1">
        <v>7930</v>
      </c>
      <c r="Z94" s="1">
        <v>0</v>
      </c>
      <c r="AA94" s="1">
        <v>0</v>
      </c>
      <c r="AB94" s="1">
        <v>0</v>
      </c>
      <c r="AC94" s="1">
        <v>0</v>
      </c>
      <c r="AD94" s="1">
        <v>0</v>
      </c>
      <c r="AE94" s="1">
        <v>0</v>
      </c>
      <c r="AF94" s="1">
        <v>8836</v>
      </c>
      <c r="AG94" s="1">
        <v>8132</v>
      </c>
      <c r="AH94" s="1">
        <v>5123</v>
      </c>
      <c r="AI94" s="1">
        <v>0</v>
      </c>
      <c r="AJ94" s="1">
        <v>3009</v>
      </c>
    </row>
    <row r="95" spans="1:36" x14ac:dyDescent="0.25">
      <c r="A95" s="1" t="s">
        <v>1099</v>
      </c>
      <c r="B95" s="1">
        <v>285618</v>
      </c>
      <c r="C95" s="1">
        <v>168029</v>
      </c>
      <c r="D95" s="1">
        <v>168035</v>
      </c>
      <c r="E95" s="1">
        <v>168035</v>
      </c>
      <c r="F95" s="1">
        <v>-3</v>
      </c>
      <c r="G95" s="1">
        <v>-3</v>
      </c>
      <c r="H95" s="1">
        <v>5</v>
      </c>
      <c r="I95" s="1">
        <v>-2162</v>
      </c>
      <c r="J95" s="1">
        <v>-2162</v>
      </c>
      <c r="K95" s="1">
        <v>-2162</v>
      </c>
      <c r="L95" s="1">
        <v>0</v>
      </c>
      <c r="M95" s="1">
        <v>0</v>
      </c>
      <c r="N95" s="1">
        <v>6185</v>
      </c>
      <c r="O95" s="1">
        <v>2314</v>
      </c>
      <c r="P95" s="1">
        <v>2314</v>
      </c>
      <c r="Q95" s="1">
        <v>2314</v>
      </c>
      <c r="R95" s="1">
        <v>0</v>
      </c>
      <c r="S95" s="1">
        <v>0</v>
      </c>
      <c r="T95" s="1">
        <v>13754</v>
      </c>
      <c r="U95" s="1">
        <v>905</v>
      </c>
      <c r="V95" s="1">
        <v>905</v>
      </c>
      <c r="W95" s="1">
        <v>905</v>
      </c>
      <c r="Z95" s="1">
        <v>0</v>
      </c>
      <c r="AA95" s="1">
        <v>0</v>
      </c>
      <c r="AB95" s="1">
        <v>0</v>
      </c>
      <c r="AC95" s="1">
        <v>0</v>
      </c>
      <c r="AD95" s="1">
        <v>0</v>
      </c>
      <c r="AE95" s="1">
        <v>0</v>
      </c>
      <c r="AF95" s="1">
        <v>6160</v>
      </c>
      <c r="AG95" s="1">
        <v>5884</v>
      </c>
      <c r="AH95" s="1">
        <v>3707</v>
      </c>
      <c r="AI95" s="1">
        <v>0</v>
      </c>
      <c r="AJ95" s="1">
        <v>2177</v>
      </c>
    </row>
    <row r="96" spans="1:36" x14ac:dyDescent="0.25">
      <c r="A96" s="1" t="s">
        <v>1100</v>
      </c>
      <c r="B96" s="1">
        <v>59153</v>
      </c>
      <c r="C96" s="1">
        <v>1746292</v>
      </c>
      <c r="D96" s="1">
        <v>1746292</v>
      </c>
      <c r="E96" s="1">
        <v>0</v>
      </c>
      <c r="F96" s="1">
        <v>0</v>
      </c>
      <c r="G96" s="1">
        <v>0</v>
      </c>
      <c r="H96" s="1">
        <v>0</v>
      </c>
      <c r="I96" s="1">
        <v>0</v>
      </c>
      <c r="J96" s="1">
        <v>0</v>
      </c>
      <c r="K96" s="1">
        <v>0</v>
      </c>
      <c r="L96" s="1">
        <v>0</v>
      </c>
      <c r="M96" s="1">
        <v>0</v>
      </c>
      <c r="N96" s="1">
        <v>844</v>
      </c>
      <c r="O96" s="1">
        <v>150153</v>
      </c>
      <c r="P96" s="1">
        <v>150153</v>
      </c>
      <c r="Q96" s="1">
        <v>0</v>
      </c>
      <c r="R96" s="1">
        <v>0</v>
      </c>
      <c r="S96" s="1">
        <v>0</v>
      </c>
      <c r="T96" s="1">
        <v>62017</v>
      </c>
      <c r="U96" s="1">
        <v>73123</v>
      </c>
      <c r="V96" s="1">
        <v>73123</v>
      </c>
      <c r="W96" s="1">
        <v>0</v>
      </c>
      <c r="Z96" s="1">
        <v>0</v>
      </c>
      <c r="AA96" s="1">
        <v>0</v>
      </c>
      <c r="AB96" s="1">
        <v>0</v>
      </c>
      <c r="AC96" s="1">
        <v>0</v>
      </c>
      <c r="AD96" s="1">
        <v>0</v>
      </c>
      <c r="AE96" s="1">
        <v>0</v>
      </c>
      <c r="AF96" s="1">
        <v>13510</v>
      </c>
      <c r="AG96" s="1">
        <v>12529</v>
      </c>
      <c r="AH96" s="1">
        <v>7893</v>
      </c>
      <c r="AI96" s="1">
        <v>0</v>
      </c>
      <c r="AJ96" s="1">
        <v>4636</v>
      </c>
    </row>
    <row r="97" spans="1:36" x14ac:dyDescent="0.25">
      <c r="A97" s="1" t="s">
        <v>1101</v>
      </c>
      <c r="B97" s="1">
        <v>41386</v>
      </c>
      <c r="C97" s="1">
        <v>981787</v>
      </c>
      <c r="D97" s="1">
        <v>981787</v>
      </c>
      <c r="E97" s="1">
        <v>0</v>
      </c>
      <c r="F97" s="1">
        <v>0</v>
      </c>
      <c r="G97" s="1">
        <v>0</v>
      </c>
      <c r="H97" s="1">
        <v>0</v>
      </c>
      <c r="I97" s="1">
        <v>0</v>
      </c>
      <c r="J97" s="1">
        <v>0</v>
      </c>
      <c r="K97" s="1">
        <v>0</v>
      </c>
      <c r="L97" s="1">
        <v>0</v>
      </c>
      <c r="M97" s="1">
        <v>0</v>
      </c>
      <c r="N97" s="1">
        <v>0</v>
      </c>
      <c r="O97" s="1">
        <v>93690</v>
      </c>
      <c r="P97" s="1">
        <v>93690</v>
      </c>
      <c r="Q97" s="1">
        <v>0</v>
      </c>
      <c r="R97" s="1">
        <v>0</v>
      </c>
      <c r="S97" s="1">
        <v>0</v>
      </c>
      <c r="T97" s="1">
        <v>14868</v>
      </c>
      <c r="U97" s="1">
        <v>15572</v>
      </c>
      <c r="V97" s="1">
        <v>15572</v>
      </c>
      <c r="W97" s="1">
        <v>0</v>
      </c>
      <c r="Z97" s="1">
        <v>0</v>
      </c>
      <c r="AA97" s="1">
        <v>0</v>
      </c>
      <c r="AB97" s="1">
        <v>0</v>
      </c>
      <c r="AC97" s="1">
        <v>0</v>
      </c>
      <c r="AD97" s="1">
        <v>0</v>
      </c>
      <c r="AE97" s="1">
        <v>0</v>
      </c>
      <c r="AF97" s="1">
        <v>9163</v>
      </c>
      <c r="AG97" s="1">
        <v>8510</v>
      </c>
      <c r="AH97" s="1">
        <v>5361</v>
      </c>
      <c r="AI97" s="1">
        <v>0</v>
      </c>
      <c r="AJ97" s="1">
        <v>3149</v>
      </c>
    </row>
    <row r="98" spans="1:36" x14ac:dyDescent="0.25">
      <c r="A98" s="1" t="s">
        <v>1102</v>
      </c>
      <c r="B98" s="1">
        <v>12656</v>
      </c>
      <c r="C98" s="1">
        <v>595812</v>
      </c>
      <c r="D98" s="1">
        <v>595812</v>
      </c>
      <c r="E98" s="1">
        <v>0</v>
      </c>
      <c r="F98" s="1">
        <v>0</v>
      </c>
      <c r="G98" s="1">
        <v>0</v>
      </c>
      <c r="H98" s="1">
        <v>0</v>
      </c>
      <c r="I98" s="1">
        <v>0</v>
      </c>
      <c r="J98" s="1">
        <v>0</v>
      </c>
      <c r="K98" s="1">
        <v>0</v>
      </c>
      <c r="L98" s="1">
        <v>0</v>
      </c>
      <c r="M98" s="1">
        <v>0</v>
      </c>
      <c r="N98" s="1">
        <v>673</v>
      </c>
      <c r="O98" s="1">
        <v>41248</v>
      </c>
      <c r="P98" s="1">
        <v>41248</v>
      </c>
      <c r="Q98" s="1">
        <v>0</v>
      </c>
      <c r="R98" s="1">
        <v>0</v>
      </c>
      <c r="S98" s="1">
        <v>0</v>
      </c>
      <c r="T98" s="1">
        <v>46533</v>
      </c>
      <c r="U98" s="1">
        <v>57551</v>
      </c>
      <c r="V98" s="1">
        <v>57551</v>
      </c>
      <c r="W98" s="1">
        <v>0</v>
      </c>
      <c r="Z98" s="1">
        <v>0</v>
      </c>
      <c r="AA98" s="1">
        <v>0</v>
      </c>
      <c r="AB98" s="1">
        <v>0</v>
      </c>
      <c r="AC98" s="1">
        <v>0</v>
      </c>
      <c r="AD98" s="1">
        <v>0</v>
      </c>
      <c r="AE98" s="1">
        <v>0</v>
      </c>
      <c r="AF98" s="1">
        <v>3220</v>
      </c>
      <c r="AG98" s="1">
        <v>2994</v>
      </c>
      <c r="AH98" s="1">
        <v>1886</v>
      </c>
      <c r="AI98" s="1">
        <v>0</v>
      </c>
      <c r="AJ98" s="1">
        <v>1108</v>
      </c>
    </row>
    <row r="99" spans="1:36" x14ac:dyDescent="0.25">
      <c r="A99" s="1" t="s">
        <v>1103</v>
      </c>
      <c r="B99" s="1">
        <v>2658</v>
      </c>
      <c r="C99" s="1">
        <v>123343</v>
      </c>
      <c r="D99" s="1">
        <v>123343</v>
      </c>
      <c r="E99" s="1">
        <v>0</v>
      </c>
      <c r="F99" s="1">
        <v>0</v>
      </c>
      <c r="G99" s="1">
        <v>0</v>
      </c>
      <c r="H99" s="1">
        <v>0</v>
      </c>
      <c r="I99" s="1">
        <v>0</v>
      </c>
      <c r="J99" s="1">
        <v>0</v>
      </c>
      <c r="K99" s="1">
        <v>0</v>
      </c>
      <c r="L99" s="1">
        <v>0</v>
      </c>
      <c r="M99" s="1">
        <v>0</v>
      </c>
      <c r="N99" s="1">
        <v>91</v>
      </c>
      <c r="O99" s="1">
        <v>3707</v>
      </c>
      <c r="P99" s="1">
        <v>3707</v>
      </c>
      <c r="Q99" s="1">
        <v>0</v>
      </c>
      <c r="R99" s="1">
        <v>0</v>
      </c>
      <c r="S99" s="1">
        <v>0</v>
      </c>
      <c r="T99" s="1">
        <v>613</v>
      </c>
      <c r="U99" s="1">
        <v>0</v>
      </c>
      <c r="V99" s="1">
        <v>0</v>
      </c>
      <c r="W99" s="1">
        <v>0</v>
      </c>
      <c r="Z99" s="1">
        <v>0</v>
      </c>
      <c r="AA99" s="1">
        <v>0</v>
      </c>
      <c r="AB99" s="1">
        <v>0</v>
      </c>
      <c r="AC99" s="1">
        <v>0</v>
      </c>
      <c r="AD99" s="1">
        <v>0</v>
      </c>
      <c r="AE99" s="1">
        <v>0</v>
      </c>
      <c r="AF99" s="1">
        <v>833</v>
      </c>
      <c r="AG99" s="1">
        <v>738</v>
      </c>
      <c r="AH99" s="1">
        <v>465</v>
      </c>
      <c r="AI99" s="1">
        <v>0</v>
      </c>
      <c r="AJ99" s="1">
        <v>273</v>
      </c>
    </row>
    <row r="100" spans="1:36" x14ac:dyDescent="0.25">
      <c r="A100" s="1" t="s">
        <v>1104</v>
      </c>
      <c r="B100" s="1">
        <v>2453</v>
      </c>
      <c r="C100" s="1">
        <v>45350</v>
      </c>
      <c r="D100" s="1">
        <v>45350</v>
      </c>
      <c r="E100" s="1">
        <v>0</v>
      </c>
      <c r="F100" s="1">
        <v>0</v>
      </c>
      <c r="G100" s="1">
        <v>0</v>
      </c>
      <c r="H100" s="1">
        <v>0</v>
      </c>
      <c r="I100" s="1">
        <v>0</v>
      </c>
      <c r="J100" s="1">
        <v>0</v>
      </c>
      <c r="K100" s="1">
        <v>0</v>
      </c>
      <c r="L100" s="1">
        <v>0</v>
      </c>
      <c r="M100" s="1">
        <v>0</v>
      </c>
      <c r="N100" s="1">
        <v>80</v>
      </c>
      <c r="O100" s="1">
        <v>11508</v>
      </c>
      <c r="P100" s="1">
        <v>11508</v>
      </c>
      <c r="Q100" s="1">
        <v>0</v>
      </c>
      <c r="R100" s="1">
        <v>0</v>
      </c>
      <c r="S100" s="1">
        <v>0</v>
      </c>
      <c r="T100" s="1">
        <v>3</v>
      </c>
      <c r="U100" s="1">
        <v>0</v>
      </c>
      <c r="V100" s="1">
        <v>0</v>
      </c>
      <c r="W100" s="1">
        <v>0</v>
      </c>
      <c r="Z100" s="1">
        <v>0</v>
      </c>
      <c r="AA100" s="1">
        <v>0</v>
      </c>
      <c r="AB100" s="1">
        <v>0</v>
      </c>
      <c r="AC100" s="1">
        <v>0</v>
      </c>
      <c r="AD100" s="1">
        <v>0</v>
      </c>
      <c r="AE100" s="1">
        <v>0</v>
      </c>
      <c r="AF100" s="1">
        <v>294</v>
      </c>
      <c r="AG100" s="1">
        <v>287</v>
      </c>
      <c r="AH100" s="1">
        <v>181</v>
      </c>
      <c r="AI100" s="1">
        <v>0</v>
      </c>
      <c r="AJ100" s="1">
        <v>106</v>
      </c>
    </row>
    <row r="101" spans="1:36" x14ac:dyDescent="0.25">
      <c r="A101" s="1" t="s">
        <v>1105</v>
      </c>
      <c r="B101" s="1">
        <v>16</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2023-10-31T14:39:32Z</dcterms:modified>
</cp:coreProperties>
</file>